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E:\research\postdoc-Nancy\Beauvoir\Papier-geochro-Sioule\Manuscript-Figures\Submission\Revision\"/>
    </mc:Choice>
  </mc:AlternateContent>
  <bookViews>
    <workbookView xWindow="-120" yWindow="-120" windowWidth="20730" windowHeight="11040" tabRatio="642"/>
  </bookViews>
  <sheets>
    <sheet name="Description" sheetId="10" r:id="rId1"/>
    <sheet name="Table S1 - U-Pb metadata" sheetId="1" r:id="rId2"/>
    <sheet name="Table S2 - U-Pb data RM" sheetId="2" r:id="rId3"/>
    <sheet name="Table S3 - U-Pb data samples" sheetId="3" r:id="rId4"/>
    <sheet name="Table S4 - U-Pb data Zrn RM" sheetId="9" r:id="rId5"/>
    <sheet name="Table S5 - U-Pb ZrnRM synthesis" sheetId="11" r:id="rId6"/>
    <sheet name="Table S6-U-Pb data Zrn Samples" sheetId="4" r:id="rId7"/>
    <sheet name="Table S7-U-Pb data synthesis" sheetId="15" r:id="rId8"/>
    <sheet name="Table S8-WR data-this study" sheetId="13" r:id="rId9"/>
    <sheet name="Table S9-WR data-literature" sheetId="14" r:id="rId10"/>
    <sheet name="Table S10-U-Pb age-literature" sheetId="16" r:id="rId11"/>
  </sheets>
  <externalReferences>
    <externalReference r:id="rId12"/>
  </externalReferences>
  <definedNames>
    <definedName name="_gXY1">#REF!</definedName>
    <definedName name="ConcAgeTik1">#REF!</definedName>
    <definedName name="ConcAgeTik2">#REF!</definedName>
    <definedName name="ConcAgeTik3">#REF!</definedName>
    <definedName name="ConcAgeTik4">#REF!</definedName>
    <definedName name="ConcAgeTik5">#REF!</definedName>
    <definedName name="ConcAgeTik6">#REF!</definedName>
    <definedName name="ConcAgeTik7">#REF!</definedName>
    <definedName name="Ellipse1_1">#REF!</definedName>
    <definedName name="Ellipse1_10">#REF!</definedName>
    <definedName name="Ellipse1_11">#REF!</definedName>
    <definedName name="Ellipse1_12">#REF!</definedName>
    <definedName name="Ellipse1_13">#REF!</definedName>
    <definedName name="Ellipse1_14">#REF!</definedName>
    <definedName name="Ellipse1_15">#REF!</definedName>
    <definedName name="Ellipse1_16">#REF!</definedName>
    <definedName name="Ellipse1_17">#REF!</definedName>
    <definedName name="Ellipse1_18">#REF!</definedName>
    <definedName name="Ellipse1_19">#REF!</definedName>
    <definedName name="Ellipse1_2">#REF!</definedName>
    <definedName name="Ellipse1_20">#REF!</definedName>
    <definedName name="Ellipse1_21">#REF!</definedName>
    <definedName name="Ellipse1_22">#REF!</definedName>
    <definedName name="Ellipse1_23">#REF!</definedName>
    <definedName name="Ellipse1_24">#REF!</definedName>
    <definedName name="Ellipse1_25">#REF!</definedName>
    <definedName name="Ellipse1_26">#REF!</definedName>
    <definedName name="Ellipse1_27">#REF!</definedName>
    <definedName name="Ellipse1_3">#REF!</definedName>
    <definedName name="Ellipse1_4">#REF!</definedName>
    <definedName name="Ellipse1_5">#REF!</definedName>
    <definedName name="Ellipse1_6">#REF!</definedName>
    <definedName name="Ellipse1_7">#REF!</definedName>
    <definedName name="Ellipse1_8">#REF!</definedName>
    <definedName name="Ellipse1_9">#REF!</definedName>
    <definedName name="Ellipse2_1">#REF!</definedName>
    <definedName name="locality">[1]locality!$A$3:$A$1000</definedName>
    <definedName name="solver_corr" hidden="1">1</definedName>
    <definedName name="solver_ctp1" hidden="1">0</definedName>
    <definedName name="solver_ctp2" hidden="1">0</definedName>
    <definedName name="solver_disp" hidden="1">0</definedName>
    <definedName name="solver_eval" hidden="1">0</definedName>
    <definedName name="solver_lcens" hidden="1">-1E+30</definedName>
    <definedName name="solver_lcut" hidden="1">-1E+30</definedName>
    <definedName name="solver_nsim" hidden="1">1</definedName>
    <definedName name="solver_nssim" hidden="1">-1</definedName>
    <definedName name="solver_ntri" hidden="1">1000</definedName>
    <definedName name="solver_rsmp" hidden="1">2</definedName>
    <definedName name="solver_seed" hidden="1">0</definedName>
    <definedName name="solver_sthr" hidden="1">0</definedName>
    <definedName name="solver_ucens" hidden="1">1E+30</definedName>
    <definedName name="solver_ucut" hidden="1">1E+30</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2" i="10" l="1"/>
  <c r="A19" i="10" l="1"/>
  <c r="A21" i="10"/>
  <c r="A20" i="10" l="1"/>
  <c r="A18" i="10" l="1"/>
  <c r="A17" i="10"/>
  <c r="A16" i="10"/>
  <c r="A15" i="10"/>
  <c r="A14" i="10"/>
  <c r="A13" i="10"/>
  <c r="A414" i="9" l="1"/>
  <c r="A413" i="9"/>
  <c r="A412" i="9"/>
  <c r="A411" i="9"/>
  <c r="A410" i="9"/>
  <c r="A409" i="9"/>
  <c r="A408" i="9"/>
  <c r="A407" i="9"/>
  <c r="A406" i="9"/>
  <c r="A405" i="9"/>
</calcChain>
</file>

<file path=xl/sharedStrings.xml><?xml version="1.0" encoding="utf-8"?>
<sst xmlns="http://schemas.openxmlformats.org/spreadsheetml/2006/main" count="9501" uniqueCount="2189">
  <si>
    <t>Laboratory and Sample Preparation</t>
  </si>
  <si>
    <t>Apatite U-Pb</t>
  </si>
  <si>
    <t>Cassiterite U-Pb</t>
  </si>
  <si>
    <t>Wolframite U-Pb</t>
  </si>
  <si>
    <t>Zircon U-Pb</t>
  </si>
  <si>
    <t>Zircon U-Pb + trace</t>
  </si>
  <si>
    <t>Laboratory name</t>
  </si>
  <si>
    <t>UMR 7359 GeoRessources, Université de Lorraine</t>
  </si>
  <si>
    <t>Sample type/mineral</t>
  </si>
  <si>
    <t>Natural apatite</t>
  </si>
  <si>
    <t>Natural cassiterite</t>
  </si>
  <si>
    <t>Natural wolframite</t>
  </si>
  <si>
    <t>Natural zircon</t>
  </si>
  <si>
    <t>Sample preparation</t>
  </si>
  <si>
    <t>Mineral concentration through gravimetric methods, grains mountged in epoxy mounts and polishing down to 1 µm micron diamond paste</t>
  </si>
  <si>
    <t>Imaging</t>
  </si>
  <si>
    <t>Laser ablation system</t>
  </si>
  <si>
    <t>Make, Model and type</t>
  </si>
  <si>
    <t>ESI (New Wave Research) NWR193UC</t>
  </si>
  <si>
    <t>Ablation cell and volume</t>
  </si>
  <si>
    <r>
      <t>TwoVol</t>
    </r>
    <r>
      <rPr>
        <vertAlign val="superscript"/>
        <sz val="9"/>
        <rFont val="Arial"/>
        <family val="2"/>
      </rPr>
      <t>2</t>
    </r>
    <r>
      <rPr>
        <sz val="9"/>
        <rFont val="Arial"/>
        <family val="2"/>
      </rPr>
      <t xml:space="preserve">, effective cup volume </t>
    </r>
    <r>
      <rPr>
        <i/>
        <sz val="9"/>
        <rFont val="Arial"/>
        <family val="2"/>
      </rPr>
      <t>&lt;</t>
    </r>
    <r>
      <rPr>
        <sz val="9"/>
        <rFont val="Arial"/>
        <family val="2"/>
      </rPr>
      <t>1 cm</t>
    </r>
    <r>
      <rPr>
        <vertAlign val="superscript"/>
        <sz val="9"/>
        <rFont val="Arial"/>
        <family val="2"/>
      </rPr>
      <t>3</t>
    </r>
  </si>
  <si>
    <t>Laser wavelength (nm)</t>
  </si>
  <si>
    <t>193nm</t>
  </si>
  <si>
    <t>Pulse width (ns)</t>
  </si>
  <si>
    <t>&lt; 4 ns</t>
  </si>
  <si>
    <r>
      <t>Fluence (J cm</t>
    </r>
    <r>
      <rPr>
        <vertAlign val="superscript"/>
        <sz val="9"/>
        <rFont val="Arial"/>
        <family val="2"/>
      </rPr>
      <t>-2</t>
    </r>
    <r>
      <rPr>
        <sz val="9"/>
        <rFont val="Arial"/>
        <family val="2"/>
      </rPr>
      <t>)</t>
    </r>
  </si>
  <si>
    <r>
      <t>3–4 J cm</t>
    </r>
    <r>
      <rPr>
        <vertAlign val="superscript"/>
        <sz val="9"/>
        <color theme="1"/>
        <rFont val="Arial"/>
        <family val="2"/>
      </rPr>
      <t>-2</t>
    </r>
  </si>
  <si>
    <t>Repetition rate (Hz)</t>
  </si>
  <si>
    <t>7 Hz</t>
  </si>
  <si>
    <t>5 Hz</t>
  </si>
  <si>
    <t>Spot diameter (mm)</t>
  </si>
  <si>
    <t>30 µm</t>
  </si>
  <si>
    <t>Ablation duration</t>
  </si>
  <si>
    <t>30 s</t>
  </si>
  <si>
    <t>60 s</t>
  </si>
  <si>
    <t>Ablation pit depth / ablation rate</t>
  </si>
  <si>
    <t>undefined</t>
  </si>
  <si>
    <t>Sampling mode / pattern</t>
  </si>
  <si>
    <t>Static spot ablation</t>
  </si>
  <si>
    <t>Carrier gas</t>
  </si>
  <si>
    <r>
      <t>100% He in the cell, Ar + N</t>
    </r>
    <r>
      <rPr>
        <vertAlign val="subscript"/>
        <sz val="9"/>
        <rFont val="Arial"/>
        <family val="2"/>
      </rPr>
      <t xml:space="preserve">2 </t>
    </r>
    <r>
      <rPr>
        <sz val="9"/>
        <rFont val="Arial"/>
        <family val="2"/>
      </rPr>
      <t>make-up gas admixed downstream</t>
    </r>
  </si>
  <si>
    <r>
      <t>Cell carrier gas flow (l min</t>
    </r>
    <r>
      <rPr>
        <vertAlign val="superscript"/>
        <sz val="9"/>
        <rFont val="Arial"/>
        <family val="2"/>
      </rPr>
      <t>-1</t>
    </r>
    <r>
      <rPr>
        <sz val="9"/>
        <rFont val="Arial"/>
        <family val="2"/>
      </rPr>
      <t>)</t>
    </r>
  </si>
  <si>
    <t>ICP-MS Instrument</t>
  </si>
  <si>
    <t>Nu AttoM ES, Sector-field single collector ICP-MS</t>
  </si>
  <si>
    <t>Agilent 8900, quadrupole single collector ICP-MS</t>
  </si>
  <si>
    <t>Sample introduction</t>
  </si>
  <si>
    <t>Direct</t>
  </si>
  <si>
    <t>Interface parameters</t>
  </si>
  <si>
    <t>Normal interface equipped with dry Ni sampler and H-skimmer cones</t>
  </si>
  <si>
    <t>RF power (W)</t>
  </si>
  <si>
    <t xml:space="preserve">1300 W </t>
  </si>
  <si>
    <t>1500 W</t>
  </si>
  <si>
    <r>
      <t>Make-up gas flow (l min</t>
    </r>
    <r>
      <rPr>
        <vertAlign val="superscript"/>
        <sz val="9"/>
        <rFont val="Arial"/>
        <family val="2"/>
      </rPr>
      <t>-1</t>
    </r>
    <r>
      <rPr>
        <sz val="9"/>
        <rFont val="Arial"/>
        <family val="2"/>
      </rPr>
      <t>)</t>
    </r>
  </si>
  <si>
    <r>
      <t>0.38–0.45 l min</t>
    </r>
    <r>
      <rPr>
        <vertAlign val="superscript"/>
        <sz val="9"/>
        <rFont val="Arial"/>
        <family val="2"/>
      </rPr>
      <t>-1</t>
    </r>
    <r>
      <rPr>
        <sz val="9"/>
        <rFont val="Arial"/>
        <family val="2"/>
      </rPr>
      <t xml:space="preserve"> Ar (tuned daily)</t>
    </r>
  </si>
  <si>
    <r>
      <t>0.85–0.90  l min</t>
    </r>
    <r>
      <rPr>
        <vertAlign val="superscript"/>
        <sz val="9"/>
        <color theme="1"/>
        <rFont val="Arial"/>
        <family val="2"/>
      </rPr>
      <t xml:space="preserve">-1 </t>
    </r>
    <r>
      <rPr>
        <sz val="9"/>
        <color theme="1"/>
        <rFont val="Arial"/>
        <family val="2"/>
      </rPr>
      <t>Ar (tuned daily)</t>
    </r>
  </si>
  <si>
    <t>Detection system</t>
  </si>
  <si>
    <t>Triple (non-attenuated, attenuated, Faraday)</t>
  </si>
  <si>
    <t>Triple (pulse counting, analog, Faraday)</t>
  </si>
  <si>
    <t>Masses measured (amu)</t>
  </si>
  <si>
    <t>202, 204, 206, 207, 208, 232, 235, 238</t>
  </si>
  <si>
    <t>Integration time per peak/dwell times (ms)</t>
  </si>
  <si>
    <t>10 ms except at amu 207 (50 ms)</t>
  </si>
  <si>
    <t xml:space="preserve">10 ms except at amu 49 (25 ms), 206, 207 (50 ms), 238 (30 ms) </t>
  </si>
  <si>
    <t>Total integration time per output data point (s)</t>
  </si>
  <si>
    <t>0.1668 s</t>
  </si>
  <si>
    <t>0.486 s</t>
  </si>
  <si>
    <t>Dead time (ns)</t>
  </si>
  <si>
    <t>Typical oxide rate</t>
  </si>
  <si>
    <r>
      <t>0.05% (</t>
    </r>
    <r>
      <rPr>
        <vertAlign val="superscript"/>
        <sz val="9"/>
        <rFont val="Arial"/>
        <family val="2"/>
      </rPr>
      <t>232</t>
    </r>
    <r>
      <rPr>
        <sz val="9"/>
        <rFont val="Arial"/>
        <family val="2"/>
      </rPr>
      <t>ThO</t>
    </r>
    <r>
      <rPr>
        <vertAlign val="superscript"/>
        <sz val="9"/>
        <rFont val="Arial"/>
        <family val="2"/>
      </rPr>
      <t>+</t>
    </r>
    <r>
      <rPr>
        <sz val="9"/>
        <rFont val="Arial"/>
        <family val="2"/>
      </rPr>
      <t>/</t>
    </r>
    <r>
      <rPr>
        <vertAlign val="superscript"/>
        <sz val="9"/>
        <rFont val="Arial"/>
        <family val="2"/>
      </rPr>
      <t>232</t>
    </r>
    <r>
      <rPr>
        <sz val="9"/>
        <rFont val="Arial"/>
        <family val="2"/>
      </rPr>
      <t>Th</t>
    </r>
    <r>
      <rPr>
        <vertAlign val="superscript"/>
        <sz val="9"/>
        <rFont val="Arial"/>
        <family val="2"/>
      </rPr>
      <t>+</t>
    </r>
    <r>
      <rPr>
        <sz val="9"/>
        <rFont val="Arial"/>
        <family val="2"/>
      </rPr>
      <t>)</t>
    </r>
  </si>
  <si>
    <r>
      <t>0.05% (</t>
    </r>
    <r>
      <rPr>
        <vertAlign val="superscript"/>
        <sz val="9"/>
        <color theme="1"/>
        <rFont val="Arial"/>
        <family val="2"/>
      </rPr>
      <t>232</t>
    </r>
    <r>
      <rPr>
        <sz val="9"/>
        <color theme="1"/>
        <rFont val="Arial"/>
        <family val="2"/>
      </rPr>
      <t>ThO</t>
    </r>
    <r>
      <rPr>
        <vertAlign val="superscript"/>
        <sz val="9"/>
        <color theme="1"/>
        <rFont val="Arial"/>
        <family val="2"/>
      </rPr>
      <t>+</t>
    </r>
    <r>
      <rPr>
        <sz val="9"/>
        <color theme="1"/>
        <rFont val="Arial"/>
        <family val="2"/>
      </rPr>
      <t>/</t>
    </r>
    <r>
      <rPr>
        <vertAlign val="superscript"/>
        <sz val="9"/>
        <color theme="1"/>
        <rFont val="Arial"/>
        <family val="2"/>
      </rPr>
      <t>232</t>
    </r>
    <r>
      <rPr>
        <sz val="9"/>
        <color theme="1"/>
        <rFont val="Arial"/>
        <family val="2"/>
      </rPr>
      <t>Th</t>
    </r>
    <r>
      <rPr>
        <vertAlign val="superscript"/>
        <sz val="9"/>
        <color theme="1"/>
        <rFont val="Arial"/>
        <family val="2"/>
      </rPr>
      <t>+</t>
    </r>
    <r>
      <rPr>
        <sz val="9"/>
        <color theme="1"/>
        <rFont val="Arial"/>
        <family val="2"/>
      </rPr>
      <t>)</t>
    </r>
  </si>
  <si>
    <r>
      <t>Typical doubly charged rate (Ba</t>
    </r>
    <r>
      <rPr>
        <vertAlign val="superscript"/>
        <sz val="9"/>
        <rFont val="Arial"/>
        <family val="2"/>
      </rPr>
      <t>++</t>
    </r>
    <r>
      <rPr>
        <sz val="9"/>
        <rFont val="Arial"/>
        <family val="2"/>
      </rPr>
      <t>/Ba</t>
    </r>
    <r>
      <rPr>
        <vertAlign val="superscript"/>
        <sz val="9"/>
        <rFont val="Arial"/>
        <family val="2"/>
      </rPr>
      <t>+</t>
    </r>
    <r>
      <rPr>
        <sz val="9"/>
        <rFont val="Arial"/>
        <family val="2"/>
      </rPr>
      <t xml:space="preserve">) </t>
    </r>
  </si>
  <si>
    <t>Data Processing</t>
  </si>
  <si>
    <t>Gas blank</t>
  </si>
  <si>
    <t>Calibration strategy</t>
  </si>
  <si>
    <t>NIST SRM610 used as primary reference material for the correction of mass bias and instrumental drift, for both trace element quantification and U/Pb isotopic analyses. Matrix effect on U/Pb isotopic ratios determined and corrected based on apatite reference materials below.</t>
  </si>
  <si>
    <t>Yankee cassiterite used as primary reference material for correction of mass bias and instrumental drift of U/Pb ratios, NIST SRM614 used as primary reference material for Pb/Pb ratios.</t>
  </si>
  <si>
    <t>14-MP-28 wolframite used as primary reference material for correction of mass bias and instrumental drift of U/Pb ratios, NIST SRM614 used as primary reference material for Pb/Pb ratios.</t>
  </si>
  <si>
    <t>Reference Material info</t>
  </si>
  <si>
    <r>
      <rPr>
        <sz val="9"/>
        <rFont val="Arial"/>
        <family val="2"/>
      </rPr>
      <t xml:space="preserve">NIST SRM610 </t>
    </r>
    <r>
      <rPr>
        <vertAlign val="superscript"/>
        <sz val="9"/>
        <rFont val="Arial"/>
        <family val="2"/>
      </rPr>
      <t>238</t>
    </r>
    <r>
      <rPr>
        <sz val="9"/>
        <rFont val="Arial"/>
        <family val="2"/>
      </rPr>
      <t>U/</t>
    </r>
    <r>
      <rPr>
        <vertAlign val="superscript"/>
        <sz val="9"/>
        <rFont val="Arial"/>
        <family val="2"/>
      </rPr>
      <t>206</t>
    </r>
    <r>
      <rPr>
        <sz val="9"/>
        <rFont val="Arial"/>
        <family val="2"/>
      </rPr>
      <t xml:space="preserve">Pb = 4.464; </t>
    </r>
    <r>
      <rPr>
        <vertAlign val="superscript"/>
        <sz val="9"/>
        <rFont val="Arial"/>
        <family val="2"/>
      </rPr>
      <t>207</t>
    </r>
    <r>
      <rPr>
        <sz val="9"/>
        <rFont val="Arial"/>
        <family val="2"/>
      </rPr>
      <t>Pb/</t>
    </r>
    <r>
      <rPr>
        <vertAlign val="superscript"/>
        <sz val="9"/>
        <rFont val="Arial"/>
        <family val="2"/>
      </rPr>
      <t>206</t>
    </r>
    <r>
      <rPr>
        <sz val="9"/>
        <rFont val="Arial"/>
        <family val="2"/>
      </rPr>
      <t xml:space="preserve">Pb = 0.9096 (Woodhead and Hergt, 2000; Jochum et al., 2011) </t>
    </r>
  </si>
  <si>
    <r>
      <t xml:space="preserve">NIST SRM614 </t>
    </r>
    <r>
      <rPr>
        <vertAlign val="superscript"/>
        <sz val="9"/>
        <rFont val="Arial"/>
        <family val="2"/>
      </rPr>
      <t>207</t>
    </r>
    <r>
      <rPr>
        <sz val="9"/>
        <rFont val="Arial"/>
        <family val="2"/>
      </rPr>
      <t>Pb/</t>
    </r>
    <r>
      <rPr>
        <vertAlign val="superscript"/>
        <sz val="9"/>
        <rFont val="Arial"/>
        <family val="2"/>
      </rPr>
      <t>206</t>
    </r>
    <r>
      <rPr>
        <sz val="9"/>
        <rFont val="Arial"/>
        <family val="2"/>
      </rPr>
      <t xml:space="preserve">Pb = 0.8710 </t>
    </r>
    <r>
      <rPr>
        <sz val="9"/>
        <rFont val="Aptos Narrow"/>
      </rPr>
      <t>±</t>
    </r>
    <r>
      <rPr>
        <sz val="9"/>
        <rFont val="Arial"/>
        <family val="2"/>
      </rPr>
      <t xml:space="preserve"> 0008 (Woodhead and Hergt, 2000)</t>
    </r>
  </si>
  <si>
    <r>
      <t xml:space="preserve">Yankee cassiterite U-Pb age = 246.48 </t>
    </r>
    <r>
      <rPr>
        <sz val="9"/>
        <color theme="1"/>
        <rFont val="Aptos Narrow"/>
      </rPr>
      <t>±</t>
    </r>
    <r>
      <rPr>
        <sz val="9"/>
        <color theme="1"/>
        <rFont val="Arial"/>
        <family val="2"/>
      </rPr>
      <t xml:space="preserve"> 0.51 Ma (Carr et al., 2020)</t>
    </r>
  </si>
  <si>
    <r>
      <t xml:space="preserve">14-MP-28 wolframite U-Pb age = 158.14 </t>
    </r>
    <r>
      <rPr>
        <sz val="9"/>
        <color theme="1"/>
        <rFont val="Aptos Narrow"/>
      </rPr>
      <t>±</t>
    </r>
    <r>
      <rPr>
        <sz val="9"/>
        <color theme="1"/>
        <rFont val="Arial"/>
        <family val="2"/>
      </rPr>
      <t xml:space="preserve"> 1.95 Ma (Unpublished ID-TIMS data)</t>
    </r>
  </si>
  <si>
    <r>
      <t xml:space="preserve">Jian-1 cassiterite U-Pb age = 154.969 </t>
    </r>
    <r>
      <rPr>
        <sz val="9"/>
        <color theme="1"/>
        <rFont val="Aptos Narrow"/>
      </rPr>
      <t>±</t>
    </r>
    <r>
      <rPr>
        <sz val="9"/>
        <color theme="1"/>
        <rFont val="Arial"/>
        <family val="2"/>
      </rPr>
      <t xml:space="preserve"> 0.082 Ma (Tapster and Bright, 2020)</t>
    </r>
  </si>
  <si>
    <t>Data processing package used / Correction for LIEF</t>
  </si>
  <si>
    <t>Iolite v4 (Paton et al., 2011) with UPb Geochronolgy data reduction scheme (Paton et al., 2010); LIEF corrected based on primary reference material and extrapolated to all unknowns, residual matrix effect corrected using offset of lower intercept dates of all apatite reference materials compared to reference age</t>
  </si>
  <si>
    <t>Iolite v4 (Paton et al., 2011) with UPb Combine data reduction scheme (Petrus and Kamber, 2012); LIEF corrected based on primary matrix-matched reference material and extrapolated to all unknowns.</t>
  </si>
  <si>
    <t>Iolite v4 (Paton et al., 2010) with UPb Geochronolgy data reduction scheme (Paton et al., 2010); LIEF corrected based on matrix-matched primary reference material and extrapolated to all unknowns.</t>
  </si>
  <si>
    <t>Mass discrimination / drift correction</t>
  </si>
  <si>
    <t>Normalization to primary reference material by conventional standard-sample bracketing</t>
  </si>
  <si>
    <t>Uncertainty level and propagation</t>
  </si>
  <si>
    <t>Excess variance</t>
  </si>
  <si>
    <t>Carr, P.A. et al. (2020). A new method for U-Pb geochronology of cassiterite by ID-TIMS applied to the Mole Granite polymetallic system, eastern Australia. Chemical Geology, 539, p.119539.</t>
  </si>
  <si>
    <t>Hellstrom, J.C. et al. (2008) Iolite: Software for spatially resolved LA-(quad and MC) ICP-MS analysis, in Laser ablation ICP-MS in the Earth sciences: Current practices and outstanding issues, P. Sylvester, Editor. 2008, Mineralogical Association of Canada: Vancouver. p. 343-348.</t>
  </si>
  <si>
    <t>Jochum, K.P., et al. (2011). Determination of reference values for NIST SRM 610-617 glasses following ISO guidelines. Geostandards and Geoanalytical Research 35, 397–429.</t>
  </si>
  <si>
    <t>McDowell, F.W. et al. (2005) A precise 40Ar–39Ar reference age for the Durango apatite (U–Th)/He and fission-track dating standard, Chem. Geol., 214, 249–263</t>
  </si>
  <si>
    <t>Paton, C. et al. (2010) Improved laser ablation U-Pb zircon geochronology through robust downhole fractionation correction. Geochemistry, Geophysics, Geosystems 11, 1-36.</t>
  </si>
  <si>
    <t>Petrus, J.A. and Kamber, B.S. (2012) VizualAge: A Novel Approach to Laser Ablation ICP-MS U-Pb Geochronology Data Reduction. Geostandards and Geoanalytical Research 36(3), 247-270.</t>
  </si>
  <si>
    <t>Schoene, B. and Bowring S.A. (2006) U-Pb systematics of the McClure Mountain syenite: Thermochronological constraints on the age of the40Ar/39Ar standard MMhb, Contrib. Mineral. Petrol., 151, 615–630</t>
  </si>
  <si>
    <t>Tapster, S. and Bright, J.W. (2020) High-precision ID-TIMS cassiterite U–Pb systematics using a low-contamination hydrothermal decomposition: implications for LA-ICP-MS and ore deposit geochronology. Geochronology, 2(2), pp.425-441.</t>
  </si>
  <si>
    <t>Thomson, S.N. et al. (2012) Routine low-damage apatite U-Pb dating using laser ablation–multicollector–ICPMS. Geochemistry, Geophysics, Geosystems 13(2), Q0AA21</t>
  </si>
  <si>
    <t>Spot name</t>
  </si>
  <si>
    <t>Session #</t>
  </si>
  <si>
    <t>Duration (s)</t>
  </si>
  <si>
    <t>207Pb/235U</t>
  </si>
  <si>
    <t>2 SE</t>
  </si>
  <si>
    <t>206Pb/238U</t>
  </si>
  <si>
    <t>Rho 75/68</t>
  </si>
  <si>
    <t>238U/206Pb</t>
  </si>
  <si>
    <t>207Pb/206Pb</t>
  </si>
  <si>
    <t>Rho 86/76</t>
  </si>
  <si>
    <t>Apatite</t>
  </si>
  <si>
    <t>MAD-1</t>
  </si>
  <si>
    <t>MAD-2</t>
  </si>
  <si>
    <t>MAD-3</t>
  </si>
  <si>
    <t>MAD-4</t>
  </si>
  <si>
    <t>MAD-5</t>
  </si>
  <si>
    <t>MAD-6</t>
  </si>
  <si>
    <t>MAD-7</t>
  </si>
  <si>
    <t>MAD-8</t>
  </si>
  <si>
    <t>MAD-9</t>
  </si>
  <si>
    <t>MAD-10</t>
  </si>
  <si>
    <t>MAD-11</t>
  </si>
  <si>
    <t>MAD-12</t>
  </si>
  <si>
    <t>MAD-13</t>
  </si>
  <si>
    <t>MAD-14</t>
  </si>
  <si>
    <t>MAD-15</t>
  </si>
  <si>
    <t>MAD-16</t>
  </si>
  <si>
    <t>MAD-17</t>
  </si>
  <si>
    <t>MAD-18</t>
  </si>
  <si>
    <t>MAD-19</t>
  </si>
  <si>
    <t>MAD-21</t>
  </si>
  <si>
    <t>MAD-22</t>
  </si>
  <si>
    <t>MAD-23</t>
  </si>
  <si>
    <t>MAD-20</t>
  </si>
  <si>
    <t>MAD-24</t>
  </si>
  <si>
    <t>McClure-1</t>
  </si>
  <si>
    <t>McClure-2</t>
  </si>
  <si>
    <t>McClure-3</t>
  </si>
  <si>
    <t>McClure-4</t>
  </si>
  <si>
    <t>McClure-5</t>
  </si>
  <si>
    <t>McClure-6</t>
  </si>
  <si>
    <t>McClure-8</t>
  </si>
  <si>
    <t>McClure-9</t>
  </si>
  <si>
    <t>McClure-10</t>
  </si>
  <si>
    <t>McClure-11</t>
  </si>
  <si>
    <t>McClure-12</t>
  </si>
  <si>
    <t>McClure-13</t>
  </si>
  <si>
    <t>McClure-14</t>
  </si>
  <si>
    <t>McClure-15</t>
  </si>
  <si>
    <t>McClure-16</t>
  </si>
  <si>
    <t>McClure-17</t>
  </si>
  <si>
    <t>McClure-18</t>
  </si>
  <si>
    <t>McClure-19</t>
  </si>
  <si>
    <t>McClure-20</t>
  </si>
  <si>
    <t>McClure-21</t>
  </si>
  <si>
    <t>McClure-22</t>
  </si>
  <si>
    <t>McClure-23</t>
  </si>
  <si>
    <t>McClure-24</t>
  </si>
  <si>
    <t>Duluth-1</t>
  </si>
  <si>
    <t>Duluth-2</t>
  </si>
  <si>
    <t>Duluth-3</t>
  </si>
  <si>
    <t>Duluth-5</t>
  </si>
  <si>
    <t>Duluth-6</t>
  </si>
  <si>
    <t>Duluth-7</t>
  </si>
  <si>
    <t>Duluth-8</t>
  </si>
  <si>
    <t>Duluth-9</t>
  </si>
  <si>
    <t>Duluth-10</t>
  </si>
  <si>
    <t>Duluth-11</t>
  </si>
  <si>
    <t>Duluth-12</t>
  </si>
  <si>
    <t>Duluth-13</t>
  </si>
  <si>
    <t>Duluth-14</t>
  </si>
  <si>
    <t>Duluth-15</t>
  </si>
  <si>
    <t>Duluth-16</t>
  </si>
  <si>
    <t>Duluth-17</t>
  </si>
  <si>
    <t>Duluth-18</t>
  </si>
  <si>
    <t>Duluth-20</t>
  </si>
  <si>
    <t>Duluth-22</t>
  </si>
  <si>
    <t>Duluth-23</t>
  </si>
  <si>
    <t>Duluth-24</t>
  </si>
  <si>
    <t>Duluth-4</t>
  </si>
  <si>
    <t>Duluth-19</t>
  </si>
  <si>
    <t>Duluth-21</t>
  </si>
  <si>
    <t>Wolframite</t>
  </si>
  <si>
    <t>PO-10-2-1</t>
  </si>
  <si>
    <t>PO-10-2-2</t>
  </si>
  <si>
    <t>PO-10-2-3</t>
  </si>
  <si>
    <t>PO-10-2-4</t>
  </si>
  <si>
    <t>PO-10-2-5</t>
  </si>
  <si>
    <t>PO-10-2-6</t>
  </si>
  <si>
    <t>PO-10-2-7</t>
  </si>
  <si>
    <t>PO-10-2-8</t>
  </si>
  <si>
    <t>PO-10-2-9</t>
  </si>
  <si>
    <t>PO-10-2-10</t>
  </si>
  <si>
    <t>PO-10-2-11</t>
  </si>
  <si>
    <t>PO-10-2-12</t>
  </si>
  <si>
    <t>PO-10-2-13</t>
  </si>
  <si>
    <t>PO-10-2-14</t>
  </si>
  <si>
    <t>PO-10-2-15</t>
  </si>
  <si>
    <t>Cassiterite</t>
  </si>
  <si>
    <t>Jian1-1</t>
  </si>
  <si>
    <t>Jian1-6</t>
  </si>
  <si>
    <t>Jian1-2</t>
  </si>
  <si>
    <t>Jian1-3</t>
  </si>
  <si>
    <t>Jian1-4</t>
  </si>
  <si>
    <t>Jian1-5</t>
  </si>
  <si>
    <t>Jian1-8</t>
  </si>
  <si>
    <t>Jian1-7</t>
  </si>
  <si>
    <t>Jian1-15</t>
  </si>
  <si>
    <t>Jian1-9</t>
  </si>
  <si>
    <t>Jian1-10</t>
  </si>
  <si>
    <t>Jian1-11</t>
  </si>
  <si>
    <t>Jian1-12</t>
  </si>
  <si>
    <t>Jian1-13</t>
  </si>
  <si>
    <t>Jian1-14</t>
  </si>
  <si>
    <t>Jian-1</t>
  </si>
  <si>
    <t>Jian-2</t>
  </si>
  <si>
    <t>Jian-3</t>
  </si>
  <si>
    <t>Jian-4</t>
  </si>
  <si>
    <t>Jian-5</t>
  </si>
  <si>
    <t>Jian-19</t>
  </si>
  <si>
    <t>Jian-6</t>
  </si>
  <si>
    <t>Jian-7</t>
  </si>
  <si>
    <t>Jian-8</t>
  </si>
  <si>
    <t>Jian-20</t>
  </si>
  <si>
    <t>Jian-9</t>
  </si>
  <si>
    <t>Jian-18</t>
  </si>
  <si>
    <t>Jian-10</t>
  </si>
  <si>
    <t>Jian-11</t>
  </si>
  <si>
    <t>Jian-12</t>
  </si>
  <si>
    <t>Jian-13</t>
  </si>
  <si>
    <t>Jian-14</t>
  </si>
  <si>
    <t>Jian-15</t>
  </si>
  <si>
    <t>Jian-16</t>
  </si>
  <si>
    <t>Jian-17</t>
  </si>
  <si>
    <t>Mineral</t>
  </si>
  <si>
    <t>Sample</t>
  </si>
  <si>
    <t>Col2-Ap8-1</t>
  </si>
  <si>
    <t>Col2-Ap8-2</t>
  </si>
  <si>
    <t>Col2-Ap8-3</t>
  </si>
  <si>
    <t>Col2-Ap6-1</t>
  </si>
  <si>
    <t>Col2-Ap6-2</t>
  </si>
  <si>
    <t>Col2-Ap10-1</t>
  </si>
  <si>
    <t>Col2-Ap9-1</t>
  </si>
  <si>
    <t>Col2-Ap9-2</t>
  </si>
  <si>
    <t>Col2-Ap9-3</t>
  </si>
  <si>
    <t>Col2-Ap9-4</t>
  </si>
  <si>
    <t>Col2-Ap9-4b</t>
  </si>
  <si>
    <t>Col2-Ap9-5</t>
  </si>
  <si>
    <t>Col2-Ap9-6</t>
  </si>
  <si>
    <t>Col2-Ap8-4</t>
  </si>
  <si>
    <t>Col2-Ap7-1</t>
  </si>
  <si>
    <t>Col2-Ap7-2</t>
  </si>
  <si>
    <t>Col2-Ap7-3</t>
  </si>
  <si>
    <t>Col2-Ap7-3b</t>
  </si>
  <si>
    <t>P51-Ap1-1</t>
  </si>
  <si>
    <t>P51-Ap1-2</t>
  </si>
  <si>
    <t>P51-Ap1-3</t>
  </si>
  <si>
    <t>P51-Ap1-4</t>
  </si>
  <si>
    <t>P51-Ap2-1</t>
  </si>
  <si>
    <t>P51-Ap2-2</t>
  </si>
  <si>
    <t>P51-Ap2-3</t>
  </si>
  <si>
    <t>P51-Ap11-1</t>
  </si>
  <si>
    <t>P51-Ap11-2</t>
  </si>
  <si>
    <t>P51-Ap11-3</t>
  </si>
  <si>
    <t>P51-Ap12-1</t>
  </si>
  <si>
    <t>P51-Ap12-2</t>
  </si>
  <si>
    <t>P51-Ap1-6</t>
  </si>
  <si>
    <t>P51-Ap1-7</t>
  </si>
  <si>
    <t>P51-Ap1-8</t>
  </si>
  <si>
    <t>P51-Ap1-9</t>
  </si>
  <si>
    <t>P51-Ap1-10</t>
  </si>
  <si>
    <t>P51-Ap1-11</t>
  </si>
  <si>
    <t>P51-Ap2-4</t>
  </si>
  <si>
    <t>P51-Ap2-5</t>
  </si>
  <si>
    <t>P51-Ap2-6</t>
  </si>
  <si>
    <t>P51-Ap12-3</t>
  </si>
  <si>
    <t>P51-Ap12-4</t>
  </si>
  <si>
    <t>P51-Ap12-5</t>
  </si>
  <si>
    <t>P51-Ap12-6</t>
  </si>
  <si>
    <t>P51-Ap12-7</t>
  </si>
  <si>
    <t>P51-Ap13-1</t>
  </si>
  <si>
    <t>P51-Ap13-2</t>
  </si>
  <si>
    <t>P51-Ap13-3</t>
  </si>
  <si>
    <t>P51-Ap13-4</t>
  </si>
  <si>
    <t>P51-Ap13-5</t>
  </si>
  <si>
    <t>P51-Ap13-6</t>
  </si>
  <si>
    <t>P51-Ap11-4</t>
  </si>
  <si>
    <t>P51-Ap11-5</t>
  </si>
  <si>
    <t>P51-Ap11-6</t>
  </si>
  <si>
    <t>P51-Ap11-7</t>
  </si>
  <si>
    <t>P51-Ap11-8</t>
  </si>
  <si>
    <t>92.04-Ap2-1</t>
  </si>
  <si>
    <t>92.04-Ap2-2</t>
  </si>
  <si>
    <t>92.04-Ap2-3</t>
  </si>
  <si>
    <t>92.04-Ap2-4</t>
  </si>
  <si>
    <t>92.04-Ap2-5</t>
  </si>
  <si>
    <t>92.04-Ap2-6</t>
  </si>
  <si>
    <t>92.04-Ap2-7</t>
  </si>
  <si>
    <t>92.04-Ap2-8</t>
  </si>
  <si>
    <t>92.04-Ap2-9</t>
  </si>
  <si>
    <t>92.04-Ap4-1</t>
  </si>
  <si>
    <t>92.04-Ap4-2</t>
  </si>
  <si>
    <t>92.04-Ap4-3</t>
  </si>
  <si>
    <t>92.04-Ap4-4</t>
  </si>
  <si>
    <t>92.04-Ap4-5</t>
  </si>
  <si>
    <t>92.04-Ap4-6</t>
  </si>
  <si>
    <t>92.04-Ap4-7</t>
  </si>
  <si>
    <t>92.04-Ap4-8</t>
  </si>
  <si>
    <t>92.04-Ap4-9</t>
  </si>
  <si>
    <t>92.04-Ap4-10</t>
  </si>
  <si>
    <t>92.04-Ap4-11</t>
  </si>
  <si>
    <t>92.04-Ap4-12</t>
  </si>
  <si>
    <t>92.04-Ap6-1</t>
  </si>
  <si>
    <t>92.04-Ap6-2</t>
  </si>
  <si>
    <t>92.04-Ap6-3</t>
  </si>
  <si>
    <t>92.04-Ap6-4</t>
  </si>
  <si>
    <t>92.04-Ap6-5</t>
  </si>
  <si>
    <t>92.04-Ap6-6</t>
  </si>
  <si>
    <t>92.04-Ap6-7</t>
  </si>
  <si>
    <t>92.04-Ap6-8</t>
  </si>
  <si>
    <t>92.04-Ap6-9</t>
  </si>
  <si>
    <t>92.04-Ap6-10</t>
  </si>
  <si>
    <t>92.04-Ap7-1</t>
  </si>
  <si>
    <t>92.04-Ap7-2</t>
  </si>
  <si>
    <t>92.04-Ap7-3</t>
  </si>
  <si>
    <t>92.04-Ap7-4</t>
  </si>
  <si>
    <t>92.04-Ap7-5</t>
  </si>
  <si>
    <t>92.04-Ap7-6</t>
  </si>
  <si>
    <t>92.04-Ap7-7</t>
  </si>
  <si>
    <t>LMON004-1</t>
  </si>
  <si>
    <t>LMON004-2</t>
  </si>
  <si>
    <t>LMON004-3</t>
  </si>
  <si>
    <t>LMON004-4</t>
  </si>
  <si>
    <t>LMON004-5</t>
  </si>
  <si>
    <t>LMON004-6</t>
  </si>
  <si>
    <t>LMON004-7</t>
  </si>
  <si>
    <t>LMON004-8</t>
  </si>
  <si>
    <t>LMON004-9</t>
  </si>
  <si>
    <t>LMON004-10</t>
  </si>
  <si>
    <t>LMON004-12</t>
  </si>
  <si>
    <t>LMON004-13</t>
  </si>
  <si>
    <t>LMON004-14</t>
  </si>
  <si>
    <t>LMON004-15</t>
  </si>
  <si>
    <t>LMON004-16</t>
  </si>
  <si>
    <t>LMON004-17</t>
  </si>
  <si>
    <t>LMON004-18</t>
  </si>
  <si>
    <t>LMON004-19</t>
  </si>
  <si>
    <t>LMON004-20</t>
  </si>
  <si>
    <t>LMON004-21</t>
  </si>
  <si>
    <t>LMON004-22</t>
  </si>
  <si>
    <t>LMON004-23</t>
  </si>
  <si>
    <t>LMON004-24</t>
  </si>
  <si>
    <t>LMON004-25</t>
  </si>
  <si>
    <t>LMON004-26</t>
  </si>
  <si>
    <t>LMON004-28</t>
  </si>
  <si>
    <t>LMON004-29</t>
  </si>
  <si>
    <t>LMON004-30</t>
  </si>
  <si>
    <t>LMON004-31</t>
  </si>
  <si>
    <t>LMON004-32</t>
  </si>
  <si>
    <t>LMON004-33</t>
  </si>
  <si>
    <t>LMON004-34</t>
  </si>
  <si>
    <t>LMON004-35</t>
  </si>
  <si>
    <t>LMON004-36</t>
  </si>
  <si>
    <t>LMON004-37</t>
  </si>
  <si>
    <t>LMON004-38</t>
  </si>
  <si>
    <t>LMON004-39</t>
  </si>
  <si>
    <t>LMON004-40</t>
  </si>
  <si>
    <t>LMON004-41</t>
  </si>
  <si>
    <t>LMON004-42</t>
  </si>
  <si>
    <t>LMON004-43</t>
  </si>
  <si>
    <t>LMON004-44</t>
  </si>
  <si>
    <t>P45b-1</t>
  </si>
  <si>
    <t>P45b-2</t>
  </si>
  <si>
    <t>P45b-3</t>
  </si>
  <si>
    <t>P45b-5</t>
  </si>
  <si>
    <t>P45b-6</t>
  </si>
  <si>
    <t>P45b-7</t>
  </si>
  <si>
    <t>P45b-8</t>
  </si>
  <si>
    <t>P45b-9</t>
  </si>
  <si>
    <t>P45b-10</t>
  </si>
  <si>
    <t>P45b-11</t>
  </si>
  <si>
    <t>P45b-12</t>
  </si>
  <si>
    <t>P45b-13</t>
  </si>
  <si>
    <t>P45b-14</t>
  </si>
  <si>
    <t>P45b-15</t>
  </si>
  <si>
    <t>P45b-16</t>
  </si>
  <si>
    <t>P45b-17</t>
  </si>
  <si>
    <t>P45b-18</t>
  </si>
  <si>
    <t>P45b-19</t>
  </si>
  <si>
    <t>P45b-20</t>
  </si>
  <si>
    <t>P45b-21</t>
  </si>
  <si>
    <t>P45b-22</t>
  </si>
  <si>
    <t>P45b-23</t>
  </si>
  <si>
    <t>P45b-24</t>
  </si>
  <si>
    <t>P45b-25</t>
  </si>
  <si>
    <t>P45b-26</t>
  </si>
  <si>
    <t>P45b-27</t>
  </si>
  <si>
    <t>P45b-28</t>
  </si>
  <si>
    <t>P45b-29</t>
  </si>
  <si>
    <t>P45b-30</t>
  </si>
  <si>
    <t>P45b-31</t>
  </si>
  <si>
    <t>P45b-32</t>
  </si>
  <si>
    <t>P45b-33</t>
  </si>
  <si>
    <t>P45b-34</t>
  </si>
  <si>
    <t>P45b-35</t>
  </si>
  <si>
    <t>P45b-36</t>
  </si>
  <si>
    <t>P45b-37</t>
  </si>
  <si>
    <t>P45b-38</t>
  </si>
  <si>
    <t>P45b-39</t>
  </si>
  <si>
    <t>P45b-40</t>
  </si>
  <si>
    <t>B1-14810-1</t>
  </si>
  <si>
    <t>B1-14810-2</t>
  </si>
  <si>
    <t>B1-14810-3</t>
  </si>
  <si>
    <t>B1-14810-4</t>
  </si>
  <si>
    <t>B1-14810-5</t>
  </si>
  <si>
    <t>B1-14810-7</t>
  </si>
  <si>
    <t>B1-14810-8</t>
  </si>
  <si>
    <t>B1-14810-9</t>
  </si>
  <si>
    <t>B1-14810-12</t>
  </si>
  <si>
    <t>B1-14810-14</t>
  </si>
  <si>
    <t>B1-14810-15</t>
  </si>
  <si>
    <t>B1-14810-16</t>
  </si>
  <si>
    <t>B1-14810-17</t>
  </si>
  <si>
    <t>B1-14810-18</t>
  </si>
  <si>
    <t>B1-14810-20</t>
  </si>
  <si>
    <t>B1-14810-21</t>
  </si>
  <si>
    <t>B1-14810-23</t>
  </si>
  <si>
    <t>B1-14810-25</t>
  </si>
  <si>
    <t>B1-14810-26</t>
  </si>
  <si>
    <t>B1-14810-27</t>
  </si>
  <si>
    <t>B1-14810-28</t>
  </si>
  <si>
    <t>B1-35250-5</t>
  </si>
  <si>
    <t>B1-35250-6</t>
  </si>
  <si>
    <t>B1-35250-8</t>
  </si>
  <si>
    <t>B1-35250-10</t>
  </si>
  <si>
    <t>B1-35250-16</t>
  </si>
  <si>
    <t>B1-35250-17</t>
  </si>
  <si>
    <t>B1-35250-18</t>
  </si>
  <si>
    <t>B1-44760-1</t>
  </si>
  <si>
    <t>B1-44760-2</t>
  </si>
  <si>
    <t>B1-44760-4</t>
  </si>
  <si>
    <t>B1-44760-5</t>
  </si>
  <si>
    <t>B1-44760-6</t>
  </si>
  <si>
    <t>B1-44760-9</t>
  </si>
  <si>
    <t>B1-44760-10</t>
  </si>
  <si>
    <t>B1-44760-11</t>
  </si>
  <si>
    <t>B1-44760-12</t>
  </si>
  <si>
    <t>B1-44760-13</t>
  </si>
  <si>
    <t>B2-1</t>
  </si>
  <si>
    <t>B2-2</t>
  </si>
  <si>
    <t>B2-3</t>
  </si>
  <si>
    <t>B2-4</t>
  </si>
  <si>
    <t>B2-5</t>
  </si>
  <si>
    <t>B2-6</t>
  </si>
  <si>
    <t>B2-7</t>
  </si>
  <si>
    <t>B2-8</t>
  </si>
  <si>
    <t>B2-9</t>
  </si>
  <si>
    <t>B2-10</t>
  </si>
  <si>
    <t>B2-11</t>
  </si>
  <si>
    <t>B2-12</t>
  </si>
  <si>
    <t>B2-13</t>
  </si>
  <si>
    <t>B2-14</t>
  </si>
  <si>
    <t>B2-15</t>
  </si>
  <si>
    <t>B2-16</t>
  </si>
  <si>
    <t>B2-17</t>
  </si>
  <si>
    <t>B2-18</t>
  </si>
  <si>
    <t>B2-19</t>
  </si>
  <si>
    <t>B2-20</t>
  </si>
  <si>
    <t>B2-21</t>
  </si>
  <si>
    <t>B2-22</t>
  </si>
  <si>
    <t>B2-23</t>
  </si>
  <si>
    <t>B2-24</t>
  </si>
  <si>
    <t>B2-25</t>
  </si>
  <si>
    <t>B2-26</t>
  </si>
  <si>
    <t>B2-27</t>
  </si>
  <si>
    <t>B2-28</t>
  </si>
  <si>
    <t>B2-29</t>
  </si>
  <si>
    <t>B3-78473-1</t>
  </si>
  <si>
    <t>B3-78473-2</t>
  </si>
  <si>
    <t>B3-78473-3</t>
  </si>
  <si>
    <t>B3-78473-5</t>
  </si>
  <si>
    <t>B3-78473-7</t>
  </si>
  <si>
    <t>B3-78473-9</t>
  </si>
  <si>
    <t>B3-78473-10</t>
  </si>
  <si>
    <t>B3-78473-11</t>
  </si>
  <si>
    <t>B3-78473-12</t>
  </si>
  <si>
    <t>B3-82420-2</t>
  </si>
  <si>
    <t>B3-82420-3</t>
  </si>
  <si>
    <t>B3-82420-4</t>
  </si>
  <si>
    <t>B3-82420-5</t>
  </si>
  <si>
    <t>B3-82420-6</t>
  </si>
  <si>
    <t>B3-82420-8</t>
  </si>
  <si>
    <t>B3-82420-10</t>
  </si>
  <si>
    <t>B3-82420-11</t>
  </si>
  <si>
    <t>B3-82420-13</t>
  </si>
  <si>
    <t>B3-82420-14</t>
  </si>
  <si>
    <t>B3-82420-15</t>
  </si>
  <si>
    <t>B3-82420-16</t>
  </si>
  <si>
    <t>B3-82420-17</t>
  </si>
  <si>
    <t>B3-82420-18</t>
  </si>
  <si>
    <t>B3-82420-19</t>
  </si>
  <si>
    <t>B3-82420-20</t>
  </si>
  <si>
    <t>B3-82420-21</t>
  </si>
  <si>
    <t>B3-82420-22</t>
  </si>
  <si>
    <t>B3-82420-23</t>
  </si>
  <si>
    <t>B3-82420-24</t>
  </si>
  <si>
    <t>B3-82420-25</t>
  </si>
  <si>
    <t>B3-82420-26</t>
  </si>
  <si>
    <t>B3-82420-27</t>
  </si>
  <si>
    <t>B3-82420-28</t>
  </si>
  <si>
    <t>B3-82420-29</t>
  </si>
  <si>
    <t>B3-85055-1</t>
  </si>
  <si>
    <t>B3-85055-2</t>
  </si>
  <si>
    <t>B3-85055-3</t>
  </si>
  <si>
    <t>B3-85055-7</t>
  </si>
  <si>
    <t>B3-85055-9</t>
  </si>
  <si>
    <t>B3-85055-11</t>
  </si>
  <si>
    <t>B3-85055-12</t>
  </si>
  <si>
    <t>B3-85055-13</t>
  </si>
  <si>
    <t>B3-85055-14</t>
  </si>
  <si>
    <t>B3-85055-15</t>
  </si>
  <si>
    <t>B3-85055-16</t>
  </si>
  <si>
    <t>B3-85055-17</t>
  </si>
  <si>
    <t>B3-85055-18</t>
  </si>
  <si>
    <t>B3-85055-19</t>
  </si>
  <si>
    <t>B3-85055-20</t>
  </si>
  <si>
    <t>ID</t>
  </si>
  <si>
    <t>Grain</t>
  </si>
  <si>
    <t>Position</t>
  </si>
  <si>
    <t>Pb207/U235</t>
  </si>
  <si>
    <t>2SE</t>
  </si>
  <si>
    <t>Pb206/U238</t>
  </si>
  <si>
    <t>rho</t>
  </si>
  <si>
    <t>U238/Pb206</t>
  </si>
  <si>
    <t>Pb207/Pb206</t>
  </si>
  <si>
    <t xml:space="preserve">rho </t>
  </si>
  <si>
    <t>Pb206/U238 age</t>
  </si>
  <si>
    <t>Pb207/U235 age</t>
  </si>
  <si>
    <t>Pb207/Pb206 age</t>
  </si>
  <si>
    <t xml:space="preserve"> 2SE</t>
  </si>
  <si>
    <t>Concordance (%)</t>
  </si>
  <si>
    <t>U (ppm)</t>
  </si>
  <si>
    <t>Th (ppm)</t>
  </si>
  <si>
    <t>Pb (ppm)</t>
  </si>
  <si>
    <t>Start time</t>
  </si>
  <si>
    <t>ECH35-1</t>
  </si>
  <si>
    <t>rim</t>
  </si>
  <si>
    <t>ECH35-2</t>
  </si>
  <si>
    <t>ECH35-3</t>
  </si>
  <si>
    <t>core</t>
  </si>
  <si>
    <t>ECH35-4</t>
  </si>
  <si>
    <t>ECH35-5</t>
  </si>
  <si>
    <t>ECH35-6</t>
  </si>
  <si>
    <t>ECH35-7</t>
  </si>
  <si>
    <t>ECH35-7-2</t>
  </si>
  <si>
    <t>ECH35-8</t>
  </si>
  <si>
    <t>ECH35-9</t>
  </si>
  <si>
    <t>ECH35-10</t>
  </si>
  <si>
    <t>ECH35-11</t>
  </si>
  <si>
    <t>core-rim</t>
  </si>
  <si>
    <t>ECH35-12</t>
  </si>
  <si>
    <t>ECH35-13</t>
  </si>
  <si>
    <t>ECH35-14</t>
  </si>
  <si>
    <t>ECH35-15</t>
  </si>
  <si>
    <t>ECH35-16</t>
  </si>
  <si>
    <t>ECH35-17</t>
  </si>
  <si>
    <t>rim2</t>
  </si>
  <si>
    <t>ECH35-18</t>
  </si>
  <si>
    <t>rim1</t>
  </si>
  <si>
    <t>ECH35-19</t>
  </si>
  <si>
    <t>ECH35-20</t>
  </si>
  <si>
    <t>homogeneous</t>
  </si>
  <si>
    <t>Dy163_ppm_mean</t>
  </si>
  <si>
    <t>ECH46-1</t>
  </si>
  <si>
    <t>BelowLOD</t>
  </si>
  <si>
    <t>ECH46-2</t>
  </si>
  <si>
    <t>ECH46-3</t>
  </si>
  <si>
    <t>ECH46-4</t>
  </si>
  <si>
    <t/>
  </si>
  <si>
    <t>ECH46-5</t>
  </si>
  <si>
    <t>ECH46-6</t>
  </si>
  <si>
    <t>ECH46-7</t>
  </si>
  <si>
    <t>ECH46-8</t>
  </si>
  <si>
    <t>ECH46-9</t>
  </si>
  <si>
    <t>ECH46-10</t>
  </si>
  <si>
    <t>ECH46-11</t>
  </si>
  <si>
    <t>ECH46-12</t>
  </si>
  <si>
    <t>ECH46-13</t>
  </si>
  <si>
    <t>ECH46-14</t>
  </si>
  <si>
    <t>ECH46-15</t>
  </si>
  <si>
    <t>ECH46-16</t>
  </si>
  <si>
    <t>ECH46-17</t>
  </si>
  <si>
    <t>ECH46-18</t>
  </si>
  <si>
    <t>ECH46-19</t>
  </si>
  <si>
    <t>ECH46-20</t>
  </si>
  <si>
    <t>ECH46-21</t>
  </si>
  <si>
    <t>ECH46-22</t>
  </si>
  <si>
    <t>ECH46-23</t>
  </si>
  <si>
    <t>ECH46-24</t>
  </si>
  <si>
    <t>ECH46-25</t>
  </si>
  <si>
    <t>ECH46-26</t>
  </si>
  <si>
    <t>ECH46-27</t>
  </si>
  <si>
    <t>ECH46-28</t>
  </si>
  <si>
    <t>ECH46-29</t>
  </si>
  <si>
    <t>ECH46-30</t>
  </si>
  <si>
    <t>ECH46-31</t>
  </si>
  <si>
    <t>ECH46-32</t>
  </si>
  <si>
    <t>ECH46-33</t>
  </si>
  <si>
    <t>ECH46-34</t>
  </si>
  <si>
    <t>ECH46-35</t>
  </si>
  <si>
    <t>ECH46-36</t>
  </si>
  <si>
    <t>ECH46-37</t>
  </si>
  <si>
    <t>ECH46-38</t>
  </si>
  <si>
    <t>ECH46-39</t>
  </si>
  <si>
    <t>ECH46-40</t>
  </si>
  <si>
    <t>ECH22-46-1</t>
  </si>
  <si>
    <t>ECH22-46-2</t>
  </si>
  <si>
    <t>ECH22-46-3</t>
  </si>
  <si>
    <t>ECH22-46-4</t>
  </si>
  <si>
    <t>ECH22-46-5</t>
  </si>
  <si>
    <t>ECH22-46-6</t>
  </si>
  <si>
    <t>ECH22-46-7</t>
  </si>
  <si>
    <t>ECH22-46-8</t>
  </si>
  <si>
    <t>ECH22-46-9</t>
  </si>
  <si>
    <t>ECH22-46-10</t>
  </si>
  <si>
    <t>ECH22-46-11</t>
  </si>
  <si>
    <t>ECH22-46-12</t>
  </si>
  <si>
    <t>ECH22-46-13</t>
  </si>
  <si>
    <t>ECH22-46-14</t>
  </si>
  <si>
    <t>ECH22-46-15</t>
  </si>
  <si>
    <t>ECH22-46-16</t>
  </si>
  <si>
    <t>ECH22-46-17</t>
  </si>
  <si>
    <t>ECH22-46-18</t>
  </si>
  <si>
    <t>ECH22-46-19</t>
  </si>
  <si>
    <t>ECH22-46-20</t>
  </si>
  <si>
    <t>ECH22-46-21</t>
  </si>
  <si>
    <t>ECH22-46-22</t>
  </si>
  <si>
    <t>ECH22-46-23</t>
  </si>
  <si>
    <t>ECH22-46-24</t>
  </si>
  <si>
    <t>ECH22-46-25</t>
  </si>
  <si>
    <t>ECH22-46-26</t>
  </si>
  <si>
    <t>ECH22-46-27</t>
  </si>
  <si>
    <t>ECH22-46-28</t>
  </si>
  <si>
    <t>ECH22-46-29</t>
  </si>
  <si>
    <t>ECH22-46-30</t>
  </si>
  <si>
    <t>ECH22-46-31</t>
  </si>
  <si>
    <t>ECH22-46-32</t>
  </si>
  <si>
    <t>ECH22-46-33</t>
  </si>
  <si>
    <t>ECH22-46-34</t>
  </si>
  <si>
    <t>ECH22-46-35</t>
  </si>
  <si>
    <t>ECH22-46-36</t>
  </si>
  <si>
    <t>rim?</t>
  </si>
  <si>
    <t>ECH22-46-37</t>
  </si>
  <si>
    <t>ECH22-46-38</t>
  </si>
  <si>
    <t>ECH22-46-40</t>
  </si>
  <si>
    <t>Li7 (ppm)</t>
  </si>
  <si>
    <t>LOD</t>
  </si>
  <si>
    <t>Al27 (ppm)</t>
  </si>
  <si>
    <t>Ca44 (ppm)</t>
  </si>
  <si>
    <t>Ti49 (ppm)</t>
  </si>
  <si>
    <t>Y89 (ppm)</t>
  </si>
  <si>
    <t>Zr91 (ppm)</t>
  </si>
  <si>
    <t>Nb93 (ppm)</t>
  </si>
  <si>
    <t>Sn118 (ppm)</t>
  </si>
  <si>
    <t>La139 (ppm)</t>
  </si>
  <si>
    <t>Ce140 (ppm)</t>
  </si>
  <si>
    <t>Nd146 (ppm)</t>
  </si>
  <si>
    <t>Sm147 (ppm)</t>
  </si>
  <si>
    <t>Eu153 (ppm)</t>
  </si>
  <si>
    <t>Gd157 (ppm)</t>
  </si>
  <si>
    <t>Tb159 (ppm)</t>
  </si>
  <si>
    <t>Yb172 (ppm)</t>
  </si>
  <si>
    <t>Hf178 (ppm)</t>
  </si>
  <si>
    <t>Ta181 (ppm)</t>
  </si>
  <si>
    <t>W182 (ppm)</t>
  </si>
  <si>
    <t>Pb204 (ppm)</t>
  </si>
  <si>
    <t>Pb206 (ppm)</t>
  </si>
  <si>
    <t>Pb207 (ppm)</t>
  </si>
  <si>
    <t>Pb208 (ppm)</t>
  </si>
  <si>
    <t>Th232 (ppm)</t>
  </si>
  <si>
    <t>U238 (ppm)</t>
  </si>
  <si>
    <t>PbTotal (ppm)</t>
  </si>
  <si>
    <t>ECH15a-1</t>
  </si>
  <si>
    <t>ECH15a-2</t>
  </si>
  <si>
    <t>ECH15a-3</t>
  </si>
  <si>
    <t>ECH15a-4</t>
  </si>
  <si>
    <t>ECH15a-6</t>
  </si>
  <si>
    <t>ECH15a-8</t>
  </si>
  <si>
    <t>ECH15a-10</t>
  </si>
  <si>
    <t>ECH15a-11</t>
  </si>
  <si>
    <t>ECH15a-16</t>
  </si>
  <si>
    <t>ECH15a-17</t>
  </si>
  <si>
    <t>ECH15a-19</t>
  </si>
  <si>
    <t>ECH15a-21</t>
  </si>
  <si>
    <t>ECH15a-24</t>
  </si>
  <si>
    <t>ECH15a-25</t>
  </si>
  <si>
    <t>ECH15a-27</t>
  </si>
  <si>
    <t>ECH15a-30</t>
  </si>
  <si>
    <t>ECH15a-32</t>
  </si>
  <si>
    <t>ECH15a-33</t>
  </si>
  <si>
    <t>ECH15a-34</t>
  </si>
  <si>
    <t>ECH15a-35</t>
  </si>
  <si>
    <t>ECH15a-36</t>
  </si>
  <si>
    <t>ECH15a-37</t>
  </si>
  <si>
    <t>ECH15a-38</t>
  </si>
  <si>
    <t>ECH15a-39</t>
  </si>
  <si>
    <t>ECH15a-5</t>
  </si>
  <si>
    <t>ECH15a-7</t>
  </si>
  <si>
    <t>ECH15a-12</t>
  </si>
  <si>
    <t>ECH15a-13</t>
  </si>
  <si>
    <t>ECH15a-14</t>
  </si>
  <si>
    <t>ECH15a-15</t>
  </si>
  <si>
    <t>ECH15a-18 (spectre1)</t>
  </si>
  <si>
    <t>ECH15a-18 (spectre2)</t>
  </si>
  <si>
    <t>ECH15a-18 (spectre3)</t>
  </si>
  <si>
    <t>ECH15a-20</t>
  </si>
  <si>
    <t>ECH15a-29</t>
  </si>
  <si>
    <t>ECH15a-28</t>
  </si>
  <si>
    <t>ECH15a-9</t>
  </si>
  <si>
    <t>ECH15a-18</t>
  </si>
  <si>
    <t>ECH15a-22</t>
  </si>
  <si>
    <t>ECH15a-23</t>
  </si>
  <si>
    <t>ECH15a-26</t>
  </si>
  <si>
    <t>ECH15a-31</t>
  </si>
  <si>
    <t>ECH15a-40</t>
  </si>
  <si>
    <t>ECH16-1</t>
  </si>
  <si>
    <t>ECH16-2</t>
  </si>
  <si>
    <t>ECH16-4</t>
  </si>
  <si>
    <t>ECH16-5</t>
  </si>
  <si>
    <t>ECH16-6</t>
  </si>
  <si>
    <t>ECH16-7</t>
  </si>
  <si>
    <t>ECH16-8</t>
  </si>
  <si>
    <t>ECH16-10</t>
  </si>
  <si>
    <t>ECH16-11</t>
  </si>
  <si>
    <t>ECH16-12</t>
  </si>
  <si>
    <t>ECH16-14</t>
  </si>
  <si>
    <t>ECH16-15</t>
  </si>
  <si>
    <t>ECH16-17</t>
  </si>
  <si>
    <t>ECH16-18</t>
  </si>
  <si>
    <t>ECH16-19</t>
  </si>
  <si>
    <t>ECH16-22</t>
  </si>
  <si>
    <t>ECH16-23</t>
  </si>
  <si>
    <t>ECH16-24</t>
  </si>
  <si>
    <t>ECH16-25</t>
  </si>
  <si>
    <t>ECH16-26</t>
  </si>
  <si>
    <t>ECH16-27</t>
  </si>
  <si>
    <t>ECH16-28</t>
  </si>
  <si>
    <t>ECH16-31</t>
  </si>
  <si>
    <t>ECH16-33</t>
  </si>
  <si>
    <t>ECH16-34</t>
  </si>
  <si>
    <t>ECH16-35</t>
  </si>
  <si>
    <t>ECH16-36</t>
  </si>
  <si>
    <t>ECH16-37</t>
  </si>
  <si>
    <t>ECH16-39</t>
  </si>
  <si>
    <t>ECH16-40</t>
  </si>
  <si>
    <t>ECH16-3</t>
  </si>
  <si>
    <t>ECH16-9</t>
  </si>
  <si>
    <t>ECH16-13</t>
  </si>
  <si>
    <t>ECH16-16</t>
  </si>
  <si>
    <t>ECH16-32</t>
  </si>
  <si>
    <t>ECH16-38</t>
  </si>
  <si>
    <t>ECH16-41</t>
  </si>
  <si>
    <t>ECH16-42</t>
  </si>
  <si>
    <t>ECH16-43</t>
  </si>
  <si>
    <t>ECH16-20</t>
  </si>
  <si>
    <t>ECH16-21</t>
  </si>
  <si>
    <t>ECH16-29</t>
  </si>
  <si>
    <t>ECH16-30</t>
  </si>
  <si>
    <t>ECH44-1</t>
  </si>
  <si>
    <t>ECH44-4</t>
  </si>
  <si>
    <t>ECH44-5</t>
  </si>
  <si>
    <t>ECH44-9</t>
  </si>
  <si>
    <t>ECH44-10</t>
  </si>
  <si>
    <t>ECH44-11</t>
  </si>
  <si>
    <t>ECH44-12</t>
  </si>
  <si>
    <t>ECH44-13</t>
  </si>
  <si>
    <t>ECH44-15</t>
  </si>
  <si>
    <t>ECH44-16</t>
  </si>
  <si>
    <t>rim-core</t>
  </si>
  <si>
    <t>ECH44-18</t>
  </si>
  <si>
    <t>ECH44-2</t>
  </si>
  <si>
    <t>ECH44-21</t>
  </si>
  <si>
    <t>ECH44-22</t>
  </si>
  <si>
    <t>ECH44-23</t>
  </si>
  <si>
    <t>ECH44-24</t>
  </si>
  <si>
    <t>ECH44-26</t>
  </si>
  <si>
    <t>ECH44-27</t>
  </si>
  <si>
    <t>ECH44-28</t>
  </si>
  <si>
    <t>ECH44-29</t>
  </si>
  <si>
    <t>ECH44-30</t>
  </si>
  <si>
    <t>ECH44-32</t>
  </si>
  <si>
    <t>ECH44-33</t>
  </si>
  <si>
    <t>ECH44-34</t>
  </si>
  <si>
    <t>ECH44-36</t>
  </si>
  <si>
    <t>ECH44-37</t>
  </si>
  <si>
    <t>ECH44-38</t>
  </si>
  <si>
    <t>ECH44-7</t>
  </si>
  <si>
    <t>ECH44-20</t>
  </si>
  <si>
    <t>ECH44-35</t>
  </si>
  <si>
    <t>ECH44-14</t>
  </si>
  <si>
    <t>ECH44-6</t>
  </si>
  <si>
    <t>ECH44-19</t>
  </si>
  <si>
    <t>ECH44-8</t>
  </si>
  <si>
    <t>ECH44-25</t>
  </si>
  <si>
    <t>ECH44-3</t>
  </si>
  <si>
    <t>ECH44-17</t>
  </si>
  <si>
    <t>ECH02(b)-1</t>
  </si>
  <si>
    <t>ECH02(b)-2</t>
  </si>
  <si>
    <t>ECH02(b)-3</t>
  </si>
  <si>
    <t>ECH02(b)-4</t>
  </si>
  <si>
    <t>ECH02(b)-5</t>
  </si>
  <si>
    <t>ECH02(b)-7</t>
  </si>
  <si>
    <t>ECH02(b)-8</t>
  </si>
  <si>
    <t>ECH02(b)-9</t>
  </si>
  <si>
    <t>ECH02(b)-10</t>
  </si>
  <si>
    <t>ECH02(b)-11</t>
  </si>
  <si>
    <t>ECH02(b)-12</t>
  </si>
  <si>
    <t>ECH02(b)-13</t>
  </si>
  <si>
    <t>ECH02(b)-14</t>
  </si>
  <si>
    <t>ECH02(b)-15</t>
  </si>
  <si>
    <t>ECH02(b)-16</t>
  </si>
  <si>
    <t>ECH02(b)-18</t>
  </si>
  <si>
    <t>ECH02(b)-21</t>
  </si>
  <si>
    <t>ECH02(b)-22</t>
  </si>
  <si>
    <t>ECH02(b)-23</t>
  </si>
  <si>
    <t>ECH02(b)-24</t>
  </si>
  <si>
    <t>ECH02(b)-25</t>
  </si>
  <si>
    <t>ECH02(b)-26</t>
  </si>
  <si>
    <t>ECH02(b)-28</t>
  </si>
  <si>
    <t>ECH02(b)-30</t>
  </si>
  <si>
    <t>ECH02(b)-31</t>
  </si>
  <si>
    <t>ECH02(b)-33</t>
  </si>
  <si>
    <t>ECH02(b)-34</t>
  </si>
  <si>
    <t>ECH02(b)-37</t>
  </si>
  <si>
    <t>ECH02-1</t>
  </si>
  <si>
    <t>ECH02-2</t>
  </si>
  <si>
    <t>ECH02-3</t>
  </si>
  <si>
    <t>ECH02-4</t>
  </si>
  <si>
    <t>ECH02-5</t>
  </si>
  <si>
    <t>ECH02-6</t>
  </si>
  <si>
    <t>ECH02-7</t>
  </si>
  <si>
    <t>ECH02-8</t>
  </si>
  <si>
    <t>ECH02-9</t>
  </si>
  <si>
    <t>ECH02-10</t>
  </si>
  <si>
    <t>ECH02-11</t>
  </si>
  <si>
    <t>ECH02-12</t>
  </si>
  <si>
    <t>ECH02-14</t>
  </si>
  <si>
    <t>ECH02-18</t>
  </si>
  <si>
    <t>ECH02-21</t>
  </si>
  <si>
    <t>ECH02-22</t>
  </si>
  <si>
    <t>ECH2-1</t>
  </si>
  <si>
    <t>ECH2-2</t>
  </si>
  <si>
    <t>ECH2-4</t>
  </si>
  <si>
    <t>ECH2-5</t>
  </si>
  <si>
    <t>ECH2-6</t>
  </si>
  <si>
    <t>ECH2-7</t>
  </si>
  <si>
    <t>ECH2-8</t>
  </si>
  <si>
    <t>ECH2-10</t>
  </si>
  <si>
    <t>ECH2-3</t>
  </si>
  <si>
    <t>ECH02(b)-29</t>
  </si>
  <si>
    <t>ECH02(b)-20</t>
  </si>
  <si>
    <t>ECH02(b)-40</t>
  </si>
  <si>
    <t>ECH02(b)-38</t>
  </si>
  <si>
    <t>ECH02(b)-39</t>
  </si>
  <si>
    <t>ECH02-19</t>
  </si>
  <si>
    <t>ECH02(b)-35</t>
  </si>
  <si>
    <t>ECH02-17</t>
  </si>
  <si>
    <t>ECH02(b)-27</t>
  </si>
  <si>
    <t>ECH02-16</t>
  </si>
  <si>
    <t>ECH02(b)-36</t>
  </si>
  <si>
    <t>ECH02(b)-19</t>
  </si>
  <si>
    <t>ECH2-9</t>
  </si>
  <si>
    <t>ECH02-13</t>
  </si>
  <si>
    <t>ECH02(b)-6</t>
  </si>
  <si>
    <t>ECH02-15</t>
  </si>
  <si>
    <t>ECH02(b)-32</t>
  </si>
  <si>
    <t>ECH02-23</t>
  </si>
  <si>
    <t>ECH02(b)-17</t>
  </si>
  <si>
    <t>ECH09b-8</t>
  </si>
  <si>
    <t>ECH09b-10</t>
  </si>
  <si>
    <t>ECH09b-14</t>
  </si>
  <si>
    <t>ECH09b-20</t>
  </si>
  <si>
    <t>ECH09b-21</t>
  </si>
  <si>
    <t>ECH09b-22</t>
  </si>
  <si>
    <t>ECH09b-27</t>
  </si>
  <si>
    <t>ECH09b-35</t>
  </si>
  <si>
    <t>ECH09b-36</t>
  </si>
  <si>
    <t>ECH09b-39</t>
  </si>
  <si>
    <t>ECH09b-1</t>
  </si>
  <si>
    <t>ECH09b-2</t>
  </si>
  <si>
    <t>ECH09b-3</t>
  </si>
  <si>
    <t>ECH09b-4</t>
  </si>
  <si>
    <t>ECH09b-5</t>
  </si>
  <si>
    <t>ECH09b-6</t>
  </si>
  <si>
    <t>ECH09b-7</t>
  </si>
  <si>
    <t>ECH09b-9</t>
  </si>
  <si>
    <t>ECH09b-11</t>
  </si>
  <si>
    <t>ECH09b-12</t>
  </si>
  <si>
    <t>ECH09b-13</t>
  </si>
  <si>
    <t>ECH09b-15</t>
  </si>
  <si>
    <t>ECH09b-16</t>
  </si>
  <si>
    <t>ECH09b-17</t>
  </si>
  <si>
    <t>ECH09b-18</t>
  </si>
  <si>
    <t>ECH09b-19</t>
  </si>
  <si>
    <t>ECH09b-23</t>
  </si>
  <si>
    <t>ECH09b-24</t>
  </si>
  <si>
    <t>ECH09b-25</t>
  </si>
  <si>
    <t>ECH09b-26</t>
  </si>
  <si>
    <t>ECH09b-28</t>
  </si>
  <si>
    <t>ECH09b-29</t>
  </si>
  <si>
    <t>ECH09b-30</t>
  </si>
  <si>
    <t>ECH09b-31</t>
  </si>
  <si>
    <t>ECH09b-32</t>
  </si>
  <si>
    <t>ECH09b-33</t>
  </si>
  <si>
    <t>ECH09b-34</t>
  </si>
  <si>
    <t>ECH09b-37</t>
  </si>
  <si>
    <t>ECH09b-38</t>
  </si>
  <si>
    <t>ECH09b-40</t>
  </si>
  <si>
    <t>ECH09b-41</t>
  </si>
  <si>
    <t>ECH12b-12</t>
  </si>
  <si>
    <t>ECH12b-17</t>
  </si>
  <si>
    <t>ECH12b-21</t>
  </si>
  <si>
    <t>ECH12b-39</t>
  </si>
  <si>
    <t>ECH12b-1</t>
  </si>
  <si>
    <t>ECH12b-38</t>
  </si>
  <si>
    <t>ECH12b-10</t>
  </si>
  <si>
    <t>ECH12b-11</t>
  </si>
  <si>
    <t>ECH12b-9</t>
  </si>
  <si>
    <t>ECH12b-20</t>
  </si>
  <si>
    <t>ECH12b-25</t>
  </si>
  <si>
    <t>ECH12b-32</t>
  </si>
  <si>
    <t>ECH12b-22</t>
  </si>
  <si>
    <t>ECH12b-36</t>
  </si>
  <si>
    <t>ECH12b-31</t>
  </si>
  <si>
    <t>ECH12b-18</t>
  </si>
  <si>
    <t>ECH12b-37</t>
  </si>
  <si>
    <t>ECH12b-27</t>
  </si>
  <si>
    <t>ECH12b-14</t>
  </si>
  <si>
    <t>ECH12b-16</t>
  </si>
  <si>
    <t>ECH12b-19</t>
  </si>
  <si>
    <t>ECH12b-8</t>
  </si>
  <si>
    <t>ECH12b-33</t>
  </si>
  <si>
    <t>ECH12b-23</t>
  </si>
  <si>
    <t>ECH12b-7</t>
  </si>
  <si>
    <t>ECH12b-13</t>
  </si>
  <si>
    <t>ECH12b-2</t>
  </si>
  <si>
    <t>ECH12b-34</t>
  </si>
  <si>
    <t>ECH12b-28</t>
  </si>
  <si>
    <t>ECH12b-26</t>
  </si>
  <si>
    <t>ECH12b-15</t>
  </si>
  <si>
    <t>ECH12b-29</t>
  </si>
  <si>
    <t>ECH12b-4</t>
  </si>
  <si>
    <t>ECH12b-6</t>
  </si>
  <si>
    <t>ECH12b-24</t>
  </si>
  <si>
    <t>ECH12b-30</t>
  </si>
  <si>
    <t>ECH12b-35</t>
  </si>
  <si>
    <t>ECH12b-5</t>
  </si>
  <si>
    <t>ECH12b-3</t>
  </si>
  <si>
    <t>ECH12b-40</t>
  </si>
  <si>
    <t>MSWD</t>
  </si>
  <si>
    <t>91500-1</t>
  </si>
  <si>
    <t>91500-2</t>
  </si>
  <si>
    <t>91500-3</t>
  </si>
  <si>
    <t>91500-4</t>
  </si>
  <si>
    <t>91500-5</t>
  </si>
  <si>
    <t>91500-6</t>
  </si>
  <si>
    <t>91500-7</t>
  </si>
  <si>
    <t>91500-8</t>
  </si>
  <si>
    <t>91500-9</t>
  </si>
  <si>
    <t>91500-10</t>
  </si>
  <si>
    <t>Average</t>
  </si>
  <si>
    <t>Difference</t>
  </si>
  <si>
    <t>References</t>
  </si>
  <si>
    <t>Temora2-7</t>
  </si>
  <si>
    <t>Temora2-8</t>
  </si>
  <si>
    <t>Temora2-10</t>
  </si>
  <si>
    <t>Temora2-1</t>
  </si>
  <si>
    <t>Temora2-2</t>
  </si>
  <si>
    <t>Temora2-3</t>
  </si>
  <si>
    <t>Temora2-4</t>
  </si>
  <si>
    <t>Temora2-5</t>
  </si>
  <si>
    <t>Temora2-6</t>
  </si>
  <si>
    <t>Temora2-9</t>
  </si>
  <si>
    <t>MudTank-EGL-1</t>
  </si>
  <si>
    <t>MudTank-EGL-2</t>
  </si>
  <si>
    <t>MudTank-EGL-3</t>
  </si>
  <si>
    <t>MudTank-EGL-4</t>
  </si>
  <si>
    <t>MudTank-EGL-5</t>
  </si>
  <si>
    <t>91500-13</t>
  </si>
  <si>
    <t>91500-14</t>
  </si>
  <si>
    <t>91500-11</t>
  </si>
  <si>
    <t>Temora2-11</t>
  </si>
  <si>
    <t>Temora2-12</t>
  </si>
  <si>
    <t>mean 206Pb/238U</t>
  </si>
  <si>
    <t xml:space="preserve"> 206Pb/238U</t>
  </si>
  <si>
    <t>mean 207Pb/206Pb</t>
  </si>
  <si>
    <t>Age type</t>
  </si>
  <si>
    <t>91500-12</t>
  </si>
  <si>
    <t>91500-15</t>
  </si>
  <si>
    <t>ECH23-18-23</t>
  </si>
  <si>
    <t>ECH23-18-3</t>
  </si>
  <si>
    <t>ECH23-18-8</t>
  </si>
  <si>
    <t>ECH23-18-29</t>
  </si>
  <si>
    <t>ECH23-18-21</t>
  </si>
  <si>
    <t>ECH23-18-9</t>
  </si>
  <si>
    <t>ECH23-18-4</t>
  </si>
  <si>
    <t>ECH23-18-25</t>
  </si>
  <si>
    <t>ECH23-18-11</t>
  </si>
  <si>
    <t>ECH23-18-27</t>
  </si>
  <si>
    <t>ECH23-18-26</t>
  </si>
  <si>
    <t>ECH23-18-28</t>
  </si>
  <si>
    <t>ECH23-18-14</t>
  </si>
  <si>
    <t>ECH23-18-17</t>
  </si>
  <si>
    <t>ECH23-18-7</t>
  </si>
  <si>
    <t>ECH23-18-16</t>
  </si>
  <si>
    <t>ECH23-18-22</t>
  </si>
  <si>
    <t>ECH23-18-19</t>
  </si>
  <si>
    <t>ECH23-18-12</t>
  </si>
  <si>
    <t>ECH23-18-20</t>
  </si>
  <si>
    <t>ECH23-18-1</t>
  </si>
  <si>
    <t>ECH23-18-24</t>
  </si>
  <si>
    <t>ECH23-18-30</t>
  </si>
  <si>
    <t>ECH23-18-18</t>
  </si>
  <si>
    <t>ECH23-18-5</t>
  </si>
  <si>
    <t>ECH23-18-13</t>
  </si>
  <si>
    <t>ECH23-18-15</t>
  </si>
  <si>
    <t>ECH23-18-2</t>
  </si>
  <si>
    <t>ECH23-18-6</t>
  </si>
  <si>
    <t>ECH23-18-10</t>
  </si>
  <si>
    <t>ECH23-18-31</t>
  </si>
  <si>
    <t>ECH23-101-1</t>
  </si>
  <si>
    <t>ECH23-101-3</t>
  </si>
  <si>
    <t>ECH23-101-4</t>
  </si>
  <si>
    <t>ECH23-101-5</t>
  </si>
  <si>
    <t>ECH23-101-6</t>
  </si>
  <si>
    <t>ECH23-101-8</t>
  </si>
  <si>
    <t>ECH23-101-9</t>
  </si>
  <si>
    <t>ECH23-101-10</t>
  </si>
  <si>
    <t>ECH23-101-11</t>
  </si>
  <si>
    <t>ECH23-101-12</t>
  </si>
  <si>
    <t>ECH23-101-14</t>
  </si>
  <si>
    <t>ECH23-101-15</t>
  </si>
  <si>
    <t>ECH23-101-16</t>
  </si>
  <si>
    <t>ECH23-101-17</t>
  </si>
  <si>
    <t>ECH23-101-18</t>
  </si>
  <si>
    <t>ECH23-101-19</t>
  </si>
  <si>
    <t>ECH23-101-20</t>
  </si>
  <si>
    <t>ECH23-101-21</t>
  </si>
  <si>
    <t>Mean 207Pb/206Pb</t>
  </si>
  <si>
    <t>ECH23-101-22</t>
  </si>
  <si>
    <t>ECH23-101-23</t>
  </si>
  <si>
    <t>ECH23-101-24</t>
  </si>
  <si>
    <t>ECH23-101-25</t>
  </si>
  <si>
    <t>ECH23-101-26</t>
  </si>
  <si>
    <t>ECH23-101-27</t>
  </si>
  <si>
    <t>ECH23-101-28</t>
  </si>
  <si>
    <t>ECH23-101-29</t>
  </si>
  <si>
    <t>ECH23-101-30a</t>
  </si>
  <si>
    <t>ECH23-101-30b</t>
  </si>
  <si>
    <t>ECH23-101-31</t>
  </si>
  <si>
    <t>ECH23-101-32</t>
  </si>
  <si>
    <t>ECH23-101-33</t>
  </si>
  <si>
    <t>Mean 206Pb/238U</t>
  </si>
  <si>
    <t>ECH23-101-34</t>
  </si>
  <si>
    <t>ECH23-101-35</t>
  </si>
  <si>
    <t>ECH23-101-37</t>
  </si>
  <si>
    <t>ECH23-101-36</t>
  </si>
  <si>
    <t>ECH23-101-7</t>
  </si>
  <si>
    <t>ECH23-101-13</t>
  </si>
  <si>
    <t>ECH23-101-2</t>
  </si>
  <si>
    <t>altered core</t>
  </si>
  <si>
    <t>Peng16-1</t>
  </si>
  <si>
    <t>Peng16-2</t>
  </si>
  <si>
    <t>Peng16-3</t>
  </si>
  <si>
    <t>Peng16-4</t>
  </si>
  <si>
    <t>Peng16-5</t>
  </si>
  <si>
    <t>Peng16-6</t>
  </si>
  <si>
    <t>Peng16-7</t>
  </si>
  <si>
    <t>Peng16-8</t>
  </si>
  <si>
    <t>Peng16-9</t>
  </si>
  <si>
    <t>Peng16-10</t>
  </si>
  <si>
    <t>Peng16-11</t>
  </si>
  <si>
    <t>Peng16-12</t>
  </si>
  <si>
    <t>Peng16-13</t>
  </si>
  <si>
    <t>Peng16-14</t>
  </si>
  <si>
    <t>ECH23-07a-20</t>
  </si>
  <si>
    <t>ECH23-07a-23</t>
  </si>
  <si>
    <t>ECH23-07a-16</t>
  </si>
  <si>
    <t>ECH23-07a-13</t>
  </si>
  <si>
    <t>mantle</t>
  </si>
  <si>
    <t>ECH23-07a-22</t>
  </si>
  <si>
    <t>ECH23-07a-19</t>
  </si>
  <si>
    <t>ECH23-07a-21</t>
  </si>
  <si>
    <t>ECH23-07a-24</t>
  </si>
  <si>
    <t>ECH23-07a-18</t>
  </si>
  <si>
    <t>ECH23-07a-25</t>
  </si>
  <si>
    <t>ECH23-07a-11</t>
  </si>
  <si>
    <t>ECH23-07a-17</t>
  </si>
  <si>
    <t>ECH23-07a-5</t>
  </si>
  <si>
    <t>ECH23-07a-15</t>
  </si>
  <si>
    <t>ECH23-07a-1</t>
  </si>
  <si>
    <t>ECH23-07a-14</t>
  </si>
  <si>
    <t>ECH23-07a-26</t>
  </si>
  <si>
    <t>ECH23-07a-2</t>
  </si>
  <si>
    <t>ECH23-07a-29</t>
  </si>
  <si>
    <t>ECH23-07a-10</t>
  </si>
  <si>
    <t>ECH23-07a-9</t>
  </si>
  <si>
    <t>ECH23-07a-12</t>
  </si>
  <si>
    <t>ECH23-07a-4</t>
  </si>
  <si>
    <t>ECH23-07a-8</t>
  </si>
  <si>
    <t>ECH23-07a-28</t>
  </si>
  <si>
    <t>ECH23-07a-6</t>
  </si>
  <si>
    <t>ECH23-07a-30</t>
  </si>
  <si>
    <t>ECH23-07a-31</t>
  </si>
  <si>
    <t>ECH23-07a-35</t>
  </si>
  <si>
    <t>ECH23-07a-7</t>
  </si>
  <si>
    <t>ECH23-07a-34</t>
  </si>
  <si>
    <t>ECH23-07a-3</t>
  </si>
  <si>
    <t>ECH23-07a-27</t>
  </si>
  <si>
    <t>91500_1</t>
  </si>
  <si>
    <t>91500_2</t>
  </si>
  <si>
    <t>91500_3</t>
  </si>
  <si>
    <t>91500_4</t>
  </si>
  <si>
    <t>91500_5</t>
  </si>
  <si>
    <t>91500_6</t>
  </si>
  <si>
    <t>91500_7</t>
  </si>
  <si>
    <t>Peng16_1</t>
  </si>
  <si>
    <t>Peng16_2</t>
  </si>
  <si>
    <t>Peng16_3</t>
  </si>
  <si>
    <t>Peng16_4</t>
  </si>
  <si>
    <t>Peng16_5</t>
  </si>
  <si>
    <t>Peng16_6</t>
  </si>
  <si>
    <t>Peng16_7</t>
  </si>
  <si>
    <t>ECH23-10_1</t>
  </si>
  <si>
    <t>ECH23-10_8</t>
  </si>
  <si>
    <t>ECH23-10_13</t>
  </si>
  <si>
    <t>ECH23-10_14</t>
  </si>
  <si>
    <t>ECH23-10_4</t>
  </si>
  <si>
    <t>ECH23-10_5</t>
  </si>
  <si>
    <t>ECH23-10_21</t>
  </si>
  <si>
    <t>ECH23-10_42</t>
  </si>
  <si>
    <t>ECH23-10_9</t>
  </si>
  <si>
    <t>ECH23-10_10</t>
  </si>
  <si>
    <t>ECH23-10_6</t>
  </si>
  <si>
    <t>ECH23-10_33</t>
  </si>
  <si>
    <t>ECH23-10_26</t>
  </si>
  <si>
    <t>ECH23-10_35</t>
  </si>
  <si>
    <t>ECH23-10_7</t>
  </si>
  <si>
    <t>ECH23-10_30</t>
  </si>
  <si>
    <t>ECH23-10_29</t>
  </si>
  <si>
    <t>ECH23-10_12</t>
  </si>
  <si>
    <t>ECH23-10_31</t>
  </si>
  <si>
    <t>ECH23-10_11</t>
  </si>
  <si>
    <t>ECH23-10_15</t>
  </si>
  <si>
    <t>ECH23-10_41</t>
  </si>
  <si>
    <t>ECH23-10_32</t>
  </si>
  <si>
    <t>ECH23-10_18</t>
  </si>
  <si>
    <t>ECH23-10_39</t>
  </si>
  <si>
    <t>ECH23-10_25</t>
  </si>
  <si>
    <t>ECH23-10_34</t>
  </si>
  <si>
    <t>ECH23-10_36</t>
  </si>
  <si>
    <t>ECH23-10_19</t>
  </si>
  <si>
    <t>ECH23-10_16</t>
  </si>
  <si>
    <t>ECH23-10_37</t>
  </si>
  <si>
    <t>ECH23-10_22</t>
  </si>
  <si>
    <t>ECH23-10_2</t>
  </si>
  <si>
    <t>ECH23-10_38</t>
  </si>
  <si>
    <t>ECH23-10_28</t>
  </si>
  <si>
    <t>ECH23-10_27</t>
  </si>
  <si>
    <t>ECH23-10_24</t>
  </si>
  <si>
    <t>ECH23-10_20</t>
  </si>
  <si>
    <t>ECH23-10_40</t>
  </si>
  <si>
    <t>ECH23-10_23</t>
  </si>
  <si>
    <t>Peng16-15</t>
  </si>
  <si>
    <t>ECH23-01b-15</t>
  </si>
  <si>
    <t>ECH23-01b-14</t>
  </si>
  <si>
    <t>ECH23-01b-13</t>
  </si>
  <si>
    <t>ECH23-01b-12</t>
  </si>
  <si>
    <t>ECH23-01b-11</t>
  </si>
  <si>
    <t>ECH23-01b-17</t>
  </si>
  <si>
    <t>ECH23-01b-18</t>
  </si>
  <si>
    <t>ECH23-01b-19</t>
  </si>
  <si>
    <t>ECH23-01b-20</t>
  </si>
  <si>
    <t>ECH23-01b-21</t>
  </si>
  <si>
    <t>ECH23-01b-22</t>
  </si>
  <si>
    <t>ECH23-01b-23</t>
  </si>
  <si>
    <t>ECH23-01b-24</t>
  </si>
  <si>
    <t>ECH23-01b-25</t>
  </si>
  <si>
    <t>ECH23-01b-26</t>
  </si>
  <si>
    <t>ECH23-01b-27</t>
  </si>
  <si>
    <t>ECH23-01b-28</t>
  </si>
  <si>
    <t>ECH23-01b-29</t>
  </si>
  <si>
    <t>ECH23-01b-30</t>
  </si>
  <si>
    <t>ECH23-01b-31</t>
  </si>
  <si>
    <t>ECH23-01b-32</t>
  </si>
  <si>
    <t>ECH23-01b-16</t>
  </si>
  <si>
    <t>ECH23-01b-2</t>
  </si>
  <si>
    <t>ECH23-01b-1</t>
  </si>
  <si>
    <t>ECH23-01b-3</t>
  </si>
  <si>
    <t>ECH23-01b-5</t>
  </si>
  <si>
    <t>ECH23-01b-6</t>
  </si>
  <si>
    <t>ECH23-01b-7</t>
  </si>
  <si>
    <t>ECH23-01b-8</t>
  </si>
  <si>
    <t>ECH23-01b-9</t>
  </si>
  <si>
    <t>ECH23-01b-10</t>
  </si>
  <si>
    <t>Concordia</t>
  </si>
  <si>
    <t>ECH23_1b-2.21</t>
  </si>
  <si>
    <t>ECH23_1b-2.10</t>
  </si>
  <si>
    <t>ECH23_1b-2.19</t>
  </si>
  <si>
    <t>ECH23_1b-2.1</t>
  </si>
  <si>
    <t>ECH23_1b-2.20</t>
  </si>
  <si>
    <t>ECH23_1b-2.17</t>
  </si>
  <si>
    <t>ECH23_1b-2.23</t>
  </si>
  <si>
    <t>ECH23_1b-2.15</t>
  </si>
  <si>
    <t>ECH23_1b-2.3</t>
  </si>
  <si>
    <t>ECH23_1b-2.25</t>
  </si>
  <si>
    <t>ECH23_1b-2.16</t>
  </si>
  <si>
    <t>ECH23_1b-2.18</t>
  </si>
  <si>
    <t>ECH23_1b-2.5</t>
  </si>
  <si>
    <t>ECH23_1b-2.6</t>
  </si>
  <si>
    <t>ECH23_1b-2.22</t>
  </si>
  <si>
    <t>ECH23_1b-2.8</t>
  </si>
  <si>
    <t>ECH23_1b-2.2</t>
  </si>
  <si>
    <t>mante</t>
  </si>
  <si>
    <t>ECH23_1b-2.14</t>
  </si>
  <si>
    <t>ECH23_1b-2.13</t>
  </si>
  <si>
    <t>ECH23_1b-2.9</t>
  </si>
  <si>
    <t>ECH23_1b-2.12</t>
  </si>
  <si>
    <t>ECH23_1b-2.7</t>
  </si>
  <si>
    <t>Detrital/inherited age</t>
  </si>
  <si>
    <t>ECH23-27-23</t>
  </si>
  <si>
    <t>ECH23-27-4</t>
  </si>
  <si>
    <t>ECH23-27-24</t>
  </si>
  <si>
    <t>ECH23-27-22</t>
  </si>
  <si>
    <t>ECH23-27-50</t>
  </si>
  <si>
    <t>ECH23-27-3</t>
  </si>
  <si>
    <t>ECH23-27-13</t>
  </si>
  <si>
    <t>ECH23-27-10</t>
  </si>
  <si>
    <t>ECH23-27-44</t>
  </si>
  <si>
    <t>ECH23-27-53</t>
  </si>
  <si>
    <t>ECH23-27-33</t>
  </si>
  <si>
    <t>ECH23-27-43</t>
  </si>
  <si>
    <t>ECH23-27-42</t>
  </si>
  <si>
    <t>ECH23-27-12</t>
  </si>
  <si>
    <t>ECH23-27-36</t>
  </si>
  <si>
    <t>ECH23-27-19</t>
  </si>
  <si>
    <t>ECH23-27-9</t>
  </si>
  <si>
    <t>ECH23-27-32</t>
  </si>
  <si>
    <t>ECH23-27-8</t>
  </si>
  <si>
    <t>ECH23-27-45</t>
  </si>
  <si>
    <t>ECH23-27-25</t>
  </si>
  <si>
    <t>ECH23-27-47</t>
  </si>
  <si>
    <t>ECH23-27-21</t>
  </si>
  <si>
    <t>ECH23-27-37</t>
  </si>
  <si>
    <t>ECH23-27-34</t>
  </si>
  <si>
    <t>ECH23-27-5</t>
  </si>
  <si>
    <t>ECH23-27-26</t>
  </si>
  <si>
    <t>ECH23-27-41</t>
  </si>
  <si>
    <t>ECH23-27-20</t>
  </si>
  <si>
    <t>ECH23-27-31</t>
  </si>
  <si>
    <t>ECH23-27-14</t>
  </si>
  <si>
    <t>ECH23-27-2</t>
  </si>
  <si>
    <t>ECH23-27-38</t>
  </si>
  <si>
    <t>ECH23-27-48</t>
  </si>
  <si>
    <t>ECH23-27-18</t>
  </si>
  <si>
    <t>ECH23-27-40</t>
  </si>
  <si>
    <t>ECH23-27-11</t>
  </si>
  <si>
    <t>ECH23-27-49</t>
  </si>
  <si>
    <t>ECH23-27-7</t>
  </si>
  <si>
    <t>ECH23-27-35</t>
  </si>
  <si>
    <t>ECH23-27-30</t>
  </si>
  <si>
    <t>ECH23-27-51</t>
  </si>
  <si>
    <t>ECH23-27-6</t>
  </si>
  <si>
    <t>ECH23-27-1</t>
  </si>
  <si>
    <t>ECH23-27-28</t>
  </si>
  <si>
    <t>ECH23-27-55</t>
  </si>
  <si>
    <t>ECH23-27-29</t>
  </si>
  <si>
    <t>ECH23-27-54</t>
  </si>
  <si>
    <t>ECH23-27-27</t>
  </si>
  <si>
    <t>ECH23-27-39</t>
  </si>
  <si>
    <t>ECH23-27-52</t>
  </si>
  <si>
    <t>ECH23-27-15</t>
  </si>
  <si>
    <t>ECH23-27-16</t>
  </si>
  <si>
    <t>ECH23-27-46</t>
  </si>
  <si>
    <t>ECH23-27-58</t>
  </si>
  <si>
    <t>ECH23-27-57</t>
  </si>
  <si>
    <t>ECH23-27-56</t>
  </si>
  <si>
    <t>ECH23-27-17</t>
  </si>
  <si>
    <t xml:space="preserve">206Pb/238U </t>
  </si>
  <si>
    <t xml:space="preserve">207Pb/206Pb </t>
  </si>
  <si>
    <t>ECH22-02 - Colettes granite</t>
  </si>
  <si>
    <t>ECH23-41-1</t>
  </si>
  <si>
    <t>ECH23-41-14</t>
  </si>
  <si>
    <t>ECH23-41-30</t>
  </si>
  <si>
    <t>ECH23-41-28</t>
  </si>
  <si>
    <t>ECH23-41-20</t>
  </si>
  <si>
    <t>ECH23-41-25</t>
  </si>
  <si>
    <t>ECH23-41-31</t>
  </si>
  <si>
    <t>ECH23-41-18</t>
  </si>
  <si>
    <t>ECH23-41-6</t>
  </si>
  <si>
    <t>ECH23-41-4</t>
  </si>
  <si>
    <t>ECH23-41-7</t>
  </si>
  <si>
    <t>ECH23-41-34</t>
  </si>
  <si>
    <t>ECH23-41-35</t>
  </si>
  <si>
    <t>ECH23-41-21</t>
  </si>
  <si>
    <t>ECH23-41-36</t>
  </si>
  <si>
    <t>ECH23-41-22</t>
  </si>
  <si>
    <t>ECH23-41-23</t>
  </si>
  <si>
    <t>ECH23-41-19</t>
  </si>
  <si>
    <t>ECH23-41-32</t>
  </si>
  <si>
    <t>ECH23-41-13</t>
  </si>
  <si>
    <t>ECH23-41-29</t>
  </si>
  <si>
    <t>ECH23-41-39</t>
  </si>
  <si>
    <t>ECH23-41-3</t>
  </si>
  <si>
    <t>ECH23-41-38</t>
  </si>
  <si>
    <t>ECH23-41-10</t>
  </si>
  <si>
    <t>ECH23-41-16</t>
  </si>
  <si>
    <t>ECH23-41-24</t>
  </si>
  <si>
    <t>ECH23-41-27</t>
  </si>
  <si>
    <t>ECH23-41-15</t>
  </si>
  <si>
    <t>ECH23-41-8</t>
  </si>
  <si>
    <t>ECH23-41-17</t>
  </si>
  <si>
    <t>ECH23-41-2</t>
  </si>
  <si>
    <t>ECH23-41-37</t>
  </si>
  <si>
    <t>ECH23-41-40</t>
  </si>
  <si>
    <t>ECH23-41-33</t>
  </si>
  <si>
    <t>ECH23-41-5</t>
  </si>
  <si>
    <t>ECH23-41-11</t>
  </si>
  <si>
    <t>ECH23-41-12</t>
  </si>
  <si>
    <t>ECH23-41-9</t>
  </si>
  <si>
    <t>ECH23-41-26</t>
  </si>
  <si>
    <t>ECH22-15a - Sioule Series metagranitoid</t>
  </si>
  <si>
    <t>Log (α dose) - Drollner et al. (2022)</t>
  </si>
  <si>
    <t>ECH23-10 - Pouzol-Servant microgranite</t>
  </si>
  <si>
    <t>ECH22-16 - Pouzol-Servant microgranite</t>
  </si>
  <si>
    <t>ECH22-09b - Sioule series quartzite (Mica schist unit)</t>
  </si>
  <si>
    <t>ECH22-12b - Sioule series quartzite (Paragneiss unit)</t>
  </si>
  <si>
    <t>ECH23-101 - Sioule series paragneiss (Parganeiss unit)</t>
  </si>
  <si>
    <r>
      <t>ca. 2 J cm</t>
    </r>
    <r>
      <rPr>
        <vertAlign val="superscript"/>
        <sz val="9"/>
        <rFont val="Arial"/>
        <family val="2"/>
      </rPr>
      <t>-3</t>
    </r>
    <r>
      <rPr>
        <sz val="11"/>
        <color theme="1"/>
        <rFont val="Calibri"/>
        <family val="2"/>
        <scheme val="minor"/>
      </rPr>
      <t/>
    </r>
  </si>
  <si>
    <r>
      <t>0.63–0.75 l min</t>
    </r>
    <r>
      <rPr>
        <vertAlign val="superscript"/>
        <sz val="9"/>
        <rFont val="Arial"/>
        <family val="2"/>
      </rPr>
      <t xml:space="preserve">-1 </t>
    </r>
    <r>
      <rPr>
        <sz val="9"/>
        <rFont val="Arial"/>
        <family val="2"/>
      </rPr>
      <t>He (tuned daily), 0.003 l min</t>
    </r>
    <r>
      <rPr>
        <vertAlign val="superscript"/>
        <sz val="9"/>
        <rFont val="Arial"/>
        <family val="2"/>
      </rPr>
      <t>-1</t>
    </r>
    <r>
      <rPr>
        <sz val="9"/>
        <rFont val="Arial"/>
        <family val="2"/>
      </rPr>
      <t xml:space="preserve"> (N</t>
    </r>
    <r>
      <rPr>
        <vertAlign val="subscript"/>
        <sz val="9"/>
        <rFont val="Arial"/>
        <family val="2"/>
      </rPr>
      <t>2</t>
    </r>
    <r>
      <rPr>
        <sz val="9"/>
        <rFont val="Arial"/>
        <family val="2"/>
      </rPr>
      <t>)</t>
    </r>
  </si>
  <si>
    <r>
      <t>0.65–0.70 l min</t>
    </r>
    <r>
      <rPr>
        <vertAlign val="superscript"/>
        <sz val="9"/>
        <rFont val="Arial"/>
        <family val="2"/>
      </rPr>
      <t xml:space="preserve">-1 </t>
    </r>
    <r>
      <rPr>
        <sz val="9"/>
        <rFont val="Arial"/>
        <family val="2"/>
      </rPr>
      <t>He (tuned daily), 0.004 l min</t>
    </r>
    <r>
      <rPr>
        <vertAlign val="superscript"/>
        <sz val="9"/>
        <rFont val="Arial"/>
        <family val="2"/>
      </rPr>
      <t>-1</t>
    </r>
    <r>
      <rPr>
        <sz val="9"/>
        <rFont val="Arial"/>
        <family val="2"/>
      </rPr>
      <t xml:space="preserve"> (N2)</t>
    </r>
  </si>
  <si>
    <t>Thin or thick sections</t>
  </si>
  <si>
    <t>4–5 J cm-2</t>
  </si>
  <si>
    <t>80 µm</t>
  </si>
  <si>
    <t>40s</t>
  </si>
  <si>
    <t>5 J cm-2</t>
  </si>
  <si>
    <t>90 µm</t>
  </si>
  <si>
    <t xml:space="preserve">91500 (year 2023) or RAK-17 (year 2024) used as primary reference materials for the correction of mass bias and instrumental drift of U/Pb and Pb/Pb isotope ratios. </t>
  </si>
  <si>
    <t>91500 zircon U-Pb age = 1062.4 Ma (Wiedenbeck et al., 1995)</t>
  </si>
  <si>
    <t>Temora-2 zircon U-Pb age = 416.78 ± 0.33 Ma (Black et al., 2004)</t>
  </si>
  <si>
    <t>RAK-17 zircon U-Pb age = 295.56 ± 0.21 Ma  (Webb et al., 2020)</t>
  </si>
  <si>
    <t>Peng-16 zircon U-Pb age = 159.27 ± 0.07 Ma (G-Chron3)</t>
  </si>
  <si>
    <t xml:space="preserve">NIST SRM610 (Jochum et al., 2011) </t>
  </si>
  <si>
    <t xml:space="preserve">NIST SRM612 (Jochum et al., 2011) </t>
  </si>
  <si>
    <r>
      <t>91500 used as primary reference materials for the correction of mass bias and instrumental drift of U/Pb and Pb/Pb isotope ratios. NIST SRM610 (Woodhead and Hergt, 2000; Jochum et al., 2011) used as a primary reference material for trace elements, with stoichiometric SiO</t>
    </r>
    <r>
      <rPr>
        <vertAlign val="subscript"/>
        <sz val="9"/>
        <color theme="1"/>
        <rFont val="Arial"/>
        <family val="2"/>
      </rPr>
      <t xml:space="preserve">2 </t>
    </r>
    <r>
      <rPr>
        <sz val="9"/>
        <color theme="1"/>
        <rFont val="Arial"/>
        <family val="2"/>
      </rPr>
      <t>of zircon used an internal standard.</t>
    </r>
  </si>
  <si>
    <t xml:space="preserve">Backscattered electron and cathodoluminescence images obtained using a Tescan Vega4 SEM </t>
  </si>
  <si>
    <t xml:space="preserve">Backscattered electron and energy dispersive x-ray qualitative maps obtained using a Tescan Vega4 SEM </t>
  </si>
  <si>
    <r>
      <t xml:space="preserve">Iolite v4 (Paton et al., 2010) with UPb Geochronolgy data reduction scheme (Paton et al., 2010); LIEF corrected based on matrix-matched primary reference material and extrapolated to all unknowns. Iolite v4 (Paton et al., 2010) with trace element reduction scheme and </t>
    </r>
    <r>
      <rPr>
        <vertAlign val="superscript"/>
        <sz val="9"/>
        <rFont val="Arial"/>
        <family val="2"/>
      </rPr>
      <t>29</t>
    </r>
    <r>
      <rPr>
        <sz val="9"/>
        <rFont val="Arial"/>
        <family val="2"/>
      </rPr>
      <t>Si</t>
    </r>
    <r>
      <rPr>
        <vertAlign val="superscript"/>
        <sz val="9"/>
        <rFont val="Arial"/>
        <family val="2"/>
      </rPr>
      <t xml:space="preserve"> </t>
    </r>
    <r>
      <rPr>
        <sz val="9"/>
        <rFont val="Arial"/>
        <family val="2"/>
      </rPr>
      <t>as internal standard</t>
    </r>
  </si>
  <si>
    <t>7, 27, 29, 44, 49, 89, 91, 93, 118, 139, 140, 146, 147, 153, 157, 159, 163, 172, 178, 181, 182, 204, 206, 207, 208, 232, 238</t>
  </si>
  <si>
    <t xml:space="preserve">Cathodyne (NewTec) optical cathodoluminescence microscope. </t>
  </si>
  <si>
    <t>Wiedenbeck, M. et al. (1995) Three Natural Zircon Standards for U-Th-Pb, Lu-Hf, Trace Element and REE Analyses: Geostandards Newsletter, v. 19, p. 1–23.</t>
  </si>
  <si>
    <t>Webb, P. et al. (2020) G-Chron 2019-Round 1: An International Proficiency Test for U-Pb Geochronology Laboratories; Report on the 2019 Round of G-Chron based on Palaeozoic Zircon Rak-17 (Distribution: September 2019): GFZ German Research Centre for Geosciences.</t>
  </si>
  <si>
    <t>Woodhead, J.D. and Hergt, J.M. (2000) Pb‐isotope analyses of USGS reference materials. Geostandards Newsletter, 24(1), pp.33-38.</t>
  </si>
  <si>
    <t>Schmitz, M.D. et al. (2003) Evaluation of Duluth Complex anorthositic series (AS3) zircon as a U-Pb geochronological standard: New high-precision isotope dilution thermal ionization mass spectrometry results. Geochimica et Cosmochimica Acta, 67(19), pp.3665-3672.</t>
  </si>
  <si>
    <t>Black, L.P. et al. (2004) Improved 206Pb/238U microprobe geochronology by the monitoring of a trace-element-related matrix effect; SHRIMP, ID-TIMS, ELA-ICP-MS and oxygen isotope documentation for a series of zircon standards: Chemical Geology, v. 205, p. 115–140.</t>
  </si>
  <si>
    <t>McClure-7</t>
  </si>
  <si>
    <t>PO-10-2 wolframite age = 324.63 ± 2.07 Ma (calibrated from YGX wolframite reference material)</t>
  </si>
  <si>
    <t>20230510a</t>
  </si>
  <si>
    <t>Instrument</t>
  </si>
  <si>
    <t>Agilent 8900</t>
  </si>
  <si>
    <t>20230510b</t>
  </si>
  <si>
    <t>20230511a</t>
  </si>
  <si>
    <t>20230511b</t>
  </si>
  <si>
    <t>20230512a</t>
  </si>
  <si>
    <t>20230512b</t>
  </si>
  <si>
    <t>20230619b</t>
  </si>
  <si>
    <t>AttoM™ ES</t>
  </si>
  <si>
    <t>7859-7860</t>
  </si>
  <si>
    <t>8302-8306</t>
  </si>
  <si>
    <t>8319-8320</t>
  </si>
  <si>
    <t xml:space="preserve">RM type </t>
  </si>
  <si>
    <t>Control</t>
  </si>
  <si>
    <t>Date</t>
  </si>
  <si>
    <t>session n°</t>
  </si>
  <si>
    <t>Supplementary Table 2: U–Pb LA-ICP-MS data for apatite, cassiterite, and wolframite control reference materials. Analyses shown in grey were not taken into account in age calculations.</t>
  </si>
  <si>
    <t>Supplementary Table 3: U–Pb LA-ICP-MS data for apatite, cassiterite, and wolframite samples. Analyses shown in grey were not taken into account in age calculations.</t>
  </si>
  <si>
    <t>Colettes Granite</t>
  </si>
  <si>
    <t xml:space="preserve">Rho </t>
  </si>
  <si>
    <t>Beauvoir microgranite enclave</t>
  </si>
  <si>
    <t xml:space="preserve">Qz-Ms-Ap-Wolf La Bosse stockwork vein </t>
  </si>
  <si>
    <t>LMON-004-wlf-1</t>
  </si>
  <si>
    <t>LMON-004-wlf-2</t>
  </si>
  <si>
    <t>LMON-004-wlf-3</t>
  </si>
  <si>
    <t>LMON-004-wlf-4</t>
  </si>
  <si>
    <t>LMON-004-wlf-5</t>
  </si>
  <si>
    <t>LMON-004-wlf-6</t>
  </si>
  <si>
    <t>LMON-004-wlf-7</t>
  </si>
  <si>
    <t>LMON-004-wlf-9</t>
  </si>
  <si>
    <t>LMON-004-wlf-10</t>
  </si>
  <si>
    <t>LMON-004-wlf-11</t>
  </si>
  <si>
    <t>LMON-004-wlf-12</t>
  </si>
  <si>
    <t>LMON-004-wlf-13</t>
  </si>
  <si>
    <t>LMON-004-wlf-14</t>
  </si>
  <si>
    <t>LMON-004-wlf-15</t>
  </si>
  <si>
    <t>LMON-004-wlf-16</t>
  </si>
  <si>
    <t>LMON-004-wlf-17</t>
  </si>
  <si>
    <t>LMON-004-wlf-18</t>
  </si>
  <si>
    <t>LMON-004-wlf-19</t>
  </si>
  <si>
    <t>LMON-004-wlf-20</t>
  </si>
  <si>
    <t>LMON-004-wlf-21</t>
  </si>
  <si>
    <t>LMON-004-wlf-22</t>
  </si>
  <si>
    <t>LMON-004-wlf-23</t>
  </si>
  <si>
    <t>LMON-004-wlf-24</t>
  </si>
  <si>
    <t>LMON-004-wlf-25</t>
  </si>
  <si>
    <t>LMON-004-wlf-26</t>
  </si>
  <si>
    <t>LMON-004-wlf-27</t>
  </si>
  <si>
    <t>LMON-004-wlf-28</t>
  </si>
  <si>
    <t>LMON-004-wlf-29</t>
  </si>
  <si>
    <t>LMON-004-wlf-30</t>
  </si>
  <si>
    <t>LMON-004-wlf-31</t>
  </si>
  <si>
    <t>Qz-Wolf-Tpz-Cst La Bosse stockwork vein</t>
  </si>
  <si>
    <t>Qz-Wolf-Cst La Bosse stockwork vein</t>
  </si>
  <si>
    <t>Beauvoir rare-metal granite (B1 unit)</t>
  </si>
  <si>
    <t>Beauvoir rare-metal granite (B2 unit)</t>
  </si>
  <si>
    <t>Beauvoir rare-metal granite (B3 unit)</t>
  </si>
  <si>
    <t>Rak17-1</t>
  </si>
  <si>
    <t>Rak17-2</t>
  </si>
  <si>
    <t>Rak17-3</t>
  </si>
  <si>
    <t>Rak17-4</t>
  </si>
  <si>
    <t>Rak17-5</t>
  </si>
  <si>
    <t>Rak17-6</t>
  </si>
  <si>
    <t>Rak17-7</t>
  </si>
  <si>
    <t>Rak17-8</t>
  </si>
  <si>
    <t>Rak17-9</t>
  </si>
  <si>
    <t>Rak17-10</t>
  </si>
  <si>
    <t>Rak17-11</t>
  </si>
  <si>
    <t>Rak17-12</t>
  </si>
  <si>
    <t>Peng16-18</t>
  </si>
  <si>
    <t>Peng16-16</t>
  </si>
  <si>
    <t>Peng16-17</t>
  </si>
  <si>
    <t>NIST612-1</t>
  </si>
  <si>
    <t>NIST612-2</t>
  </si>
  <si>
    <t>NIST612-3</t>
  </si>
  <si>
    <t>NIST612-4</t>
  </si>
  <si>
    <t>NIST612-5</t>
  </si>
  <si>
    <t>NIST612-6</t>
  </si>
  <si>
    <t>NIST612-7</t>
  </si>
  <si>
    <t>NIST612-8</t>
  </si>
  <si>
    <t>NIST612-9</t>
  </si>
  <si>
    <t>NIST612-10</t>
  </si>
  <si>
    <t>Kara18-1</t>
  </si>
  <si>
    <t>Kara18-2</t>
  </si>
  <si>
    <t>Kara18-3</t>
  </si>
  <si>
    <t>Kara18-4</t>
  </si>
  <si>
    <t>Kara18-5</t>
  </si>
  <si>
    <t>Kara18-6</t>
  </si>
  <si>
    <t>Kara18-7</t>
  </si>
  <si>
    <t>Kara18-8</t>
  </si>
  <si>
    <t>Kara18-9</t>
  </si>
  <si>
    <t>Kara18-10</t>
  </si>
  <si>
    <t xml:space="preserve">Webb, P. et a. (2021). G-Chron 2021-Round 2: An International Proficiency Test for U-Pb Geochronology Laboratories; Report on the 2021 Round of G-Chron based on Archean Zircon Kara-18. 22.
</t>
  </si>
  <si>
    <t>Madagascar Apatite U-Pb age = 486.58 ± 0.85 Ma</t>
  </si>
  <si>
    <t>McClure Apatite U-Pb age = 523.51 ± 2.09 (Schoene and Bowring, 2006)</t>
  </si>
  <si>
    <t>Duluth Zircon U-Pb age = 1099.1 ± 0.5 Ma (Schmitz et al., 2003)</t>
  </si>
  <si>
    <t>SESSION</t>
  </si>
  <si>
    <t>TRAITEMENT</t>
  </si>
  <si>
    <t>RESULTS</t>
  </si>
  <si>
    <t xml:space="preserve">Day session number </t>
  </si>
  <si>
    <t>ICP</t>
  </si>
  <si>
    <t>Primary Reference Pb/Pb</t>
  </si>
  <si>
    <t>Program</t>
  </si>
  <si>
    <t>Nb Pts</t>
  </si>
  <si>
    <t>rejected</t>
  </si>
  <si>
    <t>Age</t>
  </si>
  <si>
    <t>2s</t>
  </si>
  <si>
    <t>AgeType</t>
  </si>
  <si>
    <t>ECH22-02_35</t>
  </si>
  <si>
    <t>RAK-17</t>
  </si>
  <si>
    <t>U-Pb geochronology</t>
  </si>
  <si>
    <t>ECH23-01b(1)</t>
  </si>
  <si>
    <t>ECH23-01b(2)</t>
  </si>
  <si>
    <t>ECH23-18-101</t>
  </si>
  <si>
    <t>ECH23-41-07b</t>
  </si>
  <si>
    <t>ECH23-1b(3)-27</t>
  </si>
  <si>
    <t>ECH23-10</t>
  </si>
  <si>
    <t>CRO-16</t>
  </si>
  <si>
    <t>Temora2</t>
  </si>
  <si>
    <t>ECH22-08</t>
  </si>
  <si>
    <t>ECH22-15a</t>
  </si>
  <si>
    <t>ECH22-46</t>
  </si>
  <si>
    <t>ECH22-44</t>
  </si>
  <si>
    <t>Mean 206Pb-238U</t>
  </si>
  <si>
    <t>ECH22-12b</t>
  </si>
  <si>
    <t>ECH22-12b-ECH22-46</t>
  </si>
  <si>
    <t>ECH22-16</t>
  </si>
  <si>
    <t>ECH22-02</t>
  </si>
  <si>
    <t>ECH22-9b</t>
  </si>
  <si>
    <t>ECH22-15_02_46</t>
  </si>
  <si>
    <t>ECH22-35</t>
  </si>
  <si>
    <t>Peng-16</t>
  </si>
  <si>
    <t>RAK17</t>
  </si>
  <si>
    <t>Kara-18</t>
  </si>
  <si>
    <t>MudTank</t>
  </si>
  <si>
    <t>20230623a</t>
  </si>
  <si>
    <t>Kara-18 Zircon 207Pb/206Pb age =  2632.52 ± 0.56 Ma (Webb et al., 2021)</t>
  </si>
  <si>
    <r>
      <t xml:space="preserve">Mud Tank Zircon age = 731 </t>
    </r>
    <r>
      <rPr>
        <sz val="9"/>
        <color theme="1"/>
        <rFont val="Aptos Narrow"/>
        <family val="2"/>
      </rPr>
      <t>±</t>
    </r>
    <r>
      <rPr>
        <sz val="9"/>
        <color theme="1"/>
        <rFont val="Arial"/>
        <family val="2"/>
      </rPr>
      <t xml:space="preserve"> 0.2 Ma (Gain et al., 2019)</t>
    </r>
  </si>
  <si>
    <t>Gain, S. et al. 2019. Mud tank zircon: long-term evaluation of a reference material for U-Pb dating, Hf-isotope analysis and trace element analysis. 43: 339–354.</t>
  </si>
  <si>
    <t>Primary Reference U/Pb</t>
  </si>
  <si>
    <t>Supplementary Table 5: Synthesis of U–Pb ages calculated from zircon control reference materials (uncertainties quoted without long-term uncertainty propagation). The data point in grey was rejected from the excess variance calculation.</t>
  </si>
  <si>
    <t>Analytical Session #</t>
  </si>
  <si>
    <t xml:space="preserve">Date </t>
  </si>
  <si>
    <t>Analyzed unknown</t>
  </si>
  <si>
    <t>Cathodyne (OPEA) optical cathodoluminescence microscope. Backscattered electron images obtained using a Tescan Vega4 SEM.</t>
  </si>
  <si>
    <t>Rare-metal mineralization and crust-derived magmatism in a collisional orogen: the Variscan metallogenic odyssey of the Sioule region (French Massif Central)</t>
  </si>
  <si>
    <t>*christophe.ballouard@univ-lorraine.fr</t>
  </si>
  <si>
    <r>
      <rPr>
        <vertAlign val="superscript"/>
        <sz val="11"/>
        <color theme="1"/>
        <rFont val="Calibri"/>
        <family val="2"/>
        <scheme val="minor"/>
      </rPr>
      <t>a</t>
    </r>
    <r>
      <rPr>
        <sz val="11"/>
        <color theme="1"/>
        <rFont val="Calibri"/>
        <family val="2"/>
        <scheme val="minor"/>
      </rPr>
      <t xml:space="preserve"> Université de Lorraine, CNRS, GeoRessources, F-54506, Vandoeuvre-lès-Nancy, France</t>
    </r>
  </si>
  <si>
    <t>Analyses in color correspond to inherited or detrital zircon grains. Purple = Archean–Mesoproterozoic; red-brown = Neoproterozoic; orange = Cambro-Ordovician; green = Devonian–Early Carboniferous. LOD = limit of detection.</t>
  </si>
  <si>
    <t xml:space="preserve">ECH22-35 - migmatitic granitic gneiss </t>
  </si>
  <si>
    <t xml:space="preserve">ECH23-18 - migmatitic leucogranitic gneiss </t>
  </si>
  <si>
    <t>ECH22-46 - Chantelle Bt granitoid</t>
  </si>
  <si>
    <t>ECH23-41 - Sioule series Bt granitoid</t>
  </si>
  <si>
    <t>ECH23-01b - St-Gervais C/S granite</t>
  </si>
  <si>
    <t>ECH22-44 - Champs Bt granite</t>
  </si>
  <si>
    <t>ECH23-27 - Manzat Formation trachy-dacitic tuff</t>
  </si>
  <si>
    <t>ECH23-07a - Châteauneuf Formation trachy-dacitic tuff</t>
  </si>
  <si>
    <t xml:space="preserve">Supplementary Table 6: U–Pb (and trace elements) LA-ICP-MS data for zircon (and glass) samples. Analyses shown in grey were not taken into account in age calculations. </t>
  </si>
  <si>
    <t>Source</t>
  </si>
  <si>
    <t>Sub-type</t>
  </si>
  <si>
    <t>SiO2</t>
  </si>
  <si>
    <t>Al2O3</t>
  </si>
  <si>
    <t>Fe2O3t</t>
  </si>
  <si>
    <t>MnO</t>
  </si>
  <si>
    <t>MgO</t>
  </si>
  <si>
    <t>CaO</t>
  </si>
  <si>
    <t>Na2O</t>
  </si>
  <si>
    <t>K2O</t>
  </si>
  <si>
    <t>TiO2</t>
  </si>
  <si>
    <t>P2O5</t>
  </si>
  <si>
    <t>LOI</t>
  </si>
  <si>
    <t>H2O+ (bound)</t>
  </si>
  <si>
    <t>H2O- (moisture)</t>
  </si>
  <si>
    <t>S</t>
  </si>
  <si>
    <t>CO2</t>
  </si>
  <si>
    <t>Total</t>
  </si>
  <si>
    <t>B</t>
  </si>
  <si>
    <t>W</t>
  </si>
  <si>
    <t>Li</t>
  </si>
  <si>
    <t>Rb</t>
  </si>
  <si>
    <t>Cs</t>
  </si>
  <si>
    <t>Be</t>
  </si>
  <si>
    <t>Sn</t>
  </si>
  <si>
    <t>Nb</t>
  </si>
  <si>
    <t>Ta</t>
  </si>
  <si>
    <t>Th</t>
  </si>
  <si>
    <t>U</t>
  </si>
  <si>
    <t>Zr</t>
  </si>
  <si>
    <t>Hf</t>
  </si>
  <si>
    <t>Zn</t>
  </si>
  <si>
    <t>Ba</t>
  </si>
  <si>
    <t>Sr</t>
  </si>
  <si>
    <t>As</t>
  </si>
  <si>
    <t>Sb</t>
  </si>
  <si>
    <t>Bi</t>
  </si>
  <si>
    <t>Cd</t>
  </si>
  <si>
    <t>Co</t>
  </si>
  <si>
    <t>Cr</t>
  </si>
  <si>
    <t>Cu</t>
  </si>
  <si>
    <t>Ga</t>
  </si>
  <si>
    <t>Ge</t>
  </si>
  <si>
    <t>In</t>
  </si>
  <si>
    <t>Mo</t>
  </si>
  <si>
    <t>Ni</t>
  </si>
  <si>
    <t>Pb</t>
  </si>
  <si>
    <t>Sc</t>
  </si>
  <si>
    <t>V</t>
  </si>
  <si>
    <t>Y</t>
  </si>
  <si>
    <t>La</t>
  </si>
  <si>
    <t>Ce</t>
  </si>
  <si>
    <t>Pr</t>
  </si>
  <si>
    <t>Nd</t>
  </si>
  <si>
    <t>Sm</t>
  </si>
  <si>
    <t>Eu</t>
  </si>
  <si>
    <t>Gd</t>
  </si>
  <si>
    <t>Tb</t>
  </si>
  <si>
    <t>Dy</t>
  </si>
  <si>
    <t>Ho</t>
  </si>
  <si>
    <t>Er</t>
  </si>
  <si>
    <t>Tm</t>
  </si>
  <si>
    <t>Yb</t>
  </si>
  <si>
    <t>Lu</t>
  </si>
  <si>
    <t>ECH23-18</t>
  </si>
  <si>
    <t>ECH23-40</t>
  </si>
  <si>
    <t>ECH23-30</t>
  </si>
  <si>
    <t>ECH23-41</t>
  </si>
  <si>
    <t>ECH23-01b</t>
  </si>
  <si>
    <t>ECH23-09</t>
  </si>
  <si>
    <t>Belin-43</t>
  </si>
  <si>
    <t>Belin-44</t>
  </si>
  <si>
    <t>Belin-45</t>
  </si>
  <si>
    <t>Belin-Mean-Bt</t>
  </si>
  <si>
    <t>Belin-Mean-Bt-Crd</t>
  </si>
  <si>
    <t>Belin-Mean-Porph</t>
  </si>
  <si>
    <t>Ms-Bt-pegmatitic</t>
  </si>
  <si>
    <t>Ms-Bt</t>
  </si>
  <si>
    <t>Grolier 1971</t>
  </si>
  <si>
    <t>Grolier-I</t>
  </si>
  <si>
    <t>Grolier-II</t>
  </si>
  <si>
    <t>Aubert 1969</t>
  </si>
  <si>
    <t>EB5</t>
  </si>
  <si>
    <t>EB9</t>
  </si>
  <si>
    <t>EB13</t>
  </si>
  <si>
    <t>EB17</t>
  </si>
  <si>
    <t>EB25</t>
  </si>
  <si>
    <t>EB15</t>
  </si>
  <si>
    <t>EB29</t>
  </si>
  <si>
    <t>ECH23-27</t>
  </si>
  <si>
    <t>73.CA.195</t>
  </si>
  <si>
    <t>73.CA.207</t>
  </si>
  <si>
    <t>ECH23-07a</t>
  </si>
  <si>
    <t>ECH23-08</t>
  </si>
  <si>
    <t>73.CA.154</t>
  </si>
  <si>
    <t>73.CA.285</t>
  </si>
  <si>
    <t>73.CA.208</t>
  </si>
  <si>
    <t>73.CA.190</t>
  </si>
  <si>
    <t>73.CA.191</t>
  </si>
  <si>
    <t>Grolier-p67</t>
  </si>
  <si>
    <t>EFP 40</t>
  </si>
  <si>
    <t>Colettes granite</t>
  </si>
  <si>
    <t>Raimbault et al. (1988, 1995)</t>
  </si>
  <si>
    <t>ESP 702</t>
  </si>
  <si>
    <t>ESP 861</t>
  </si>
  <si>
    <t>EFP 1</t>
  </si>
  <si>
    <t>EFP 2</t>
  </si>
  <si>
    <t>EFP 3</t>
  </si>
  <si>
    <t>EFP 5</t>
  </si>
  <si>
    <t>EFP 6</t>
  </si>
  <si>
    <t>EFP 8</t>
  </si>
  <si>
    <t>EFP 10</t>
  </si>
  <si>
    <t>EFP 21</t>
  </si>
  <si>
    <t>EFP 22</t>
  </si>
  <si>
    <t>EFP 26</t>
  </si>
  <si>
    <t>EFP 28</t>
  </si>
  <si>
    <t>EFP 31</t>
  </si>
  <si>
    <t>EFP 32</t>
  </si>
  <si>
    <t>EFP 33</t>
  </si>
  <si>
    <t>EFP 34</t>
  </si>
  <si>
    <t>ES4-180</t>
  </si>
  <si>
    <t>ES5-88</t>
  </si>
  <si>
    <t>ES5-92</t>
  </si>
  <si>
    <t>ES5-95</t>
  </si>
  <si>
    <t>ES5-97</t>
  </si>
  <si>
    <t>JMC.6110</t>
  </si>
  <si>
    <t>JMC.62106</t>
  </si>
  <si>
    <t>ES5-65</t>
  </si>
  <si>
    <t>JMC.62140</t>
  </si>
  <si>
    <t>ES5-80</t>
  </si>
  <si>
    <t>De Rosen (1965)</t>
  </si>
  <si>
    <t>HJ 346</t>
  </si>
  <si>
    <t>62-140</t>
  </si>
  <si>
    <t>61-10</t>
  </si>
  <si>
    <t>62-106</t>
  </si>
  <si>
    <t>De Rosen (1966)</t>
  </si>
  <si>
    <t>538 ter</t>
  </si>
  <si>
    <t>Beauvoir granite</t>
  </si>
  <si>
    <t>538 bisr</t>
  </si>
  <si>
    <t>538 bis</t>
  </si>
  <si>
    <t>Cuney et al. (1992)</t>
  </si>
  <si>
    <t>B1-101.1</t>
  </si>
  <si>
    <t>Beauvoir granite, upper B1 facies</t>
  </si>
  <si>
    <t>B1-222.5</t>
  </si>
  <si>
    <t>B1-378.2</t>
  </si>
  <si>
    <t>ES5-110</t>
  </si>
  <si>
    <t>E10-21</t>
  </si>
  <si>
    <t>E10-87</t>
  </si>
  <si>
    <t>ES4-194</t>
  </si>
  <si>
    <t>ES4-198</t>
  </si>
  <si>
    <t>ES4-174</t>
  </si>
  <si>
    <t>Beauvoir granite, upper B1 facies - feldspathic rock</t>
  </si>
  <si>
    <t>ES4-182</t>
  </si>
  <si>
    <t>ES5-100</t>
  </si>
  <si>
    <t>ES5-102</t>
  </si>
  <si>
    <t>S50-11</t>
  </si>
  <si>
    <t>S50-14</t>
  </si>
  <si>
    <t>S50-24</t>
  </si>
  <si>
    <t>S56-67</t>
  </si>
  <si>
    <t>S57-55</t>
  </si>
  <si>
    <t>S57-56</t>
  </si>
  <si>
    <t>S58-58</t>
  </si>
  <si>
    <t>ESP 107</t>
  </si>
  <si>
    <t>ESP 118.5</t>
  </si>
  <si>
    <t>ESP 120</t>
  </si>
  <si>
    <t>ESP 130</t>
  </si>
  <si>
    <t>ESP 160</t>
  </si>
  <si>
    <t>ESP 170</t>
  </si>
  <si>
    <t>ESP 191</t>
  </si>
  <si>
    <t>ESP 209.1</t>
  </si>
  <si>
    <t>ESP 209.3</t>
  </si>
  <si>
    <t>ESP 209.7</t>
  </si>
  <si>
    <t>ESP 228</t>
  </si>
  <si>
    <t>ESP 233</t>
  </si>
  <si>
    <t>ESP 240</t>
  </si>
  <si>
    <t>ESP 270</t>
  </si>
  <si>
    <t>ESP 289</t>
  </si>
  <si>
    <t>ESP 347</t>
  </si>
  <si>
    <t>ESP 355</t>
  </si>
  <si>
    <t>ESP 371</t>
  </si>
  <si>
    <t>ESP 396</t>
  </si>
  <si>
    <t>ESP 412</t>
  </si>
  <si>
    <t>Beauvoir granite, upper B1 facies with abundant fluorite</t>
  </si>
  <si>
    <t>B2-518.3</t>
  </si>
  <si>
    <t>Beauvoir granite, upper B2 facies</t>
  </si>
  <si>
    <t>B2-633</t>
  </si>
  <si>
    <t>B2-684</t>
  </si>
  <si>
    <t>ESP 437</t>
  </si>
  <si>
    <t>Beauvoir granite, upper B2 facies with abundant fluorite</t>
  </si>
  <si>
    <t>ESP 445</t>
  </si>
  <si>
    <t>ESP 483</t>
  </si>
  <si>
    <t>ESP 493</t>
  </si>
  <si>
    <t>ESP 498</t>
  </si>
  <si>
    <t>ESP 508</t>
  </si>
  <si>
    <t>Beauvoir granite, upper B2 facies with abundant blue apatite</t>
  </si>
  <si>
    <t>ESP 518</t>
  </si>
  <si>
    <t>ESP 522</t>
  </si>
  <si>
    <t>ESP 530</t>
  </si>
  <si>
    <t>ESP 538</t>
  </si>
  <si>
    <t>ESP 547</t>
  </si>
  <si>
    <t>ESP 562</t>
  </si>
  <si>
    <t>ESP 589</t>
  </si>
  <si>
    <t>Beauvoir granite, lower B2 facies</t>
  </si>
  <si>
    <t>ESP 605</t>
  </si>
  <si>
    <t>ESP 633</t>
  </si>
  <si>
    <t>ESP 653</t>
  </si>
  <si>
    <t>ESP 657</t>
  </si>
  <si>
    <t>ESP 664</t>
  </si>
  <si>
    <t>ESP 671</t>
  </si>
  <si>
    <t>ESP 688</t>
  </si>
  <si>
    <t>ESP 694</t>
  </si>
  <si>
    <t>ESP 698</t>
  </si>
  <si>
    <t>ESP 717</t>
  </si>
  <si>
    <t>B3-751.8</t>
  </si>
  <si>
    <t>Beauvoir granite, upper B3 facies</t>
  </si>
  <si>
    <t>B3-874.2</t>
  </si>
  <si>
    <t>ESP 751</t>
  </si>
  <si>
    <t>ESP 758</t>
  </si>
  <si>
    <t>ESP 771</t>
  </si>
  <si>
    <t>ESP 784</t>
  </si>
  <si>
    <t>ESP 786</t>
  </si>
  <si>
    <t>ESP 787</t>
  </si>
  <si>
    <t>ESP 797</t>
  </si>
  <si>
    <t>Beauvoir granite, lower B3 facies</t>
  </si>
  <si>
    <t>ESP 837</t>
  </si>
  <si>
    <t>ESP 844</t>
  </si>
  <si>
    <t>ESP 849</t>
  </si>
  <si>
    <t>ESP 855</t>
  </si>
  <si>
    <t>ESP 858</t>
  </si>
  <si>
    <t>ESP 864</t>
  </si>
  <si>
    <t>ESP 867</t>
  </si>
  <si>
    <t>Aubert (1969)</t>
  </si>
  <si>
    <t>ES 1-50</t>
  </si>
  <si>
    <t>CH44</t>
  </si>
  <si>
    <t>GUERET</t>
  </si>
  <si>
    <t>CK85</t>
  </si>
  <si>
    <t>EVAUX LES BAINS</t>
  </si>
  <si>
    <t>CL34</t>
  </si>
  <si>
    <t>PONTAUMUR/PONTGIBAUD</t>
  </si>
  <si>
    <t>CL35</t>
  </si>
  <si>
    <t>CL35b</t>
  </si>
  <si>
    <t>CL4</t>
  </si>
  <si>
    <t>CL8b</t>
  </si>
  <si>
    <t>CH52</t>
  </si>
  <si>
    <t>Villatange granodiorite</t>
  </si>
  <si>
    <t>ST SULPICE</t>
  </si>
  <si>
    <t>CJ51</t>
  </si>
  <si>
    <t>LB52</t>
  </si>
  <si>
    <t>LB53</t>
  </si>
  <si>
    <t>CM33</t>
  </si>
  <si>
    <t>Cressat Bt granodiorite</t>
  </si>
  <si>
    <t>CM62</t>
  </si>
  <si>
    <t>CJ97b</t>
  </si>
  <si>
    <t>Auzances Bt-Crd granite</t>
  </si>
  <si>
    <t>AUBUSSON</t>
  </si>
  <si>
    <t>CK37</t>
  </si>
  <si>
    <t>CK75c</t>
  </si>
  <si>
    <t>ST GERVAIX</t>
  </si>
  <si>
    <t>CL26</t>
  </si>
  <si>
    <t>LB37</t>
  </si>
  <si>
    <t>Saint-Martial</t>
  </si>
  <si>
    <t>LB38</t>
  </si>
  <si>
    <t>LB51</t>
  </si>
  <si>
    <t>P9</t>
  </si>
  <si>
    <t>CM67</t>
  </si>
  <si>
    <t>Lamaziere-Haute porphyroid granodiorite</t>
  </si>
  <si>
    <t>FELLETIN</t>
  </si>
  <si>
    <t>CL33b</t>
  </si>
  <si>
    <t>CM71</t>
  </si>
  <si>
    <t>CK50</t>
  </si>
  <si>
    <t>Lupersat-Bt-(Crd) monzogranite to granodiorite</t>
  </si>
  <si>
    <t>CK52</t>
  </si>
  <si>
    <t>CK56</t>
  </si>
  <si>
    <t>CN38</t>
  </si>
  <si>
    <t>CK17</t>
  </si>
  <si>
    <t>CL21</t>
  </si>
  <si>
    <t>CF99</t>
  </si>
  <si>
    <t>Chénérailles 1 Bt-Crd-(Ms) monzogranite</t>
  </si>
  <si>
    <t>LB36</t>
  </si>
  <si>
    <t>LB1b</t>
  </si>
  <si>
    <t>AS4</t>
  </si>
  <si>
    <t>LB4</t>
  </si>
  <si>
    <t>CJ80</t>
  </si>
  <si>
    <t>CG6</t>
  </si>
  <si>
    <t>LA98</t>
  </si>
  <si>
    <t>LA94b</t>
  </si>
  <si>
    <t>CL22</t>
  </si>
  <si>
    <t>CK27</t>
  </si>
  <si>
    <t>P5</t>
  </si>
  <si>
    <t>AS63</t>
  </si>
  <si>
    <t>Chénérailles 2 Bt-Crd-(Ms) monzogranite</t>
  </si>
  <si>
    <t>AS31</t>
  </si>
  <si>
    <t>CG3</t>
  </si>
  <si>
    <t>LB2b</t>
  </si>
  <si>
    <t>CK19</t>
  </si>
  <si>
    <t>AS24</t>
  </si>
  <si>
    <t>AS78</t>
  </si>
  <si>
    <t>CL12</t>
  </si>
  <si>
    <t>Chambon-sur-Voueize Bt monzogranite</t>
  </si>
  <si>
    <t>CL13</t>
  </si>
  <si>
    <t>CL2a</t>
  </si>
  <si>
    <t>CK32</t>
  </si>
  <si>
    <t>Crocq Bt porphyroid monzogranite</t>
  </si>
  <si>
    <t>CK48</t>
  </si>
  <si>
    <t>CL28</t>
  </si>
  <si>
    <t>CL30a</t>
  </si>
  <si>
    <t>CL32</t>
  </si>
  <si>
    <t>P19a</t>
  </si>
  <si>
    <t>P20</t>
  </si>
  <si>
    <t>DE75</t>
  </si>
  <si>
    <t>DE28</t>
  </si>
  <si>
    <t>DE20</t>
  </si>
  <si>
    <t xml:space="preserve">Femoel </t>
  </si>
  <si>
    <t>DE3</t>
  </si>
  <si>
    <t>DE92</t>
  </si>
  <si>
    <t>DE97</t>
  </si>
  <si>
    <t>DF19</t>
  </si>
  <si>
    <t>PONTGIBAUD</t>
  </si>
  <si>
    <t>DF21</t>
  </si>
  <si>
    <t>CL59</t>
  </si>
  <si>
    <t>Monjourde Crd-Bt-Ms oriented porphyroid monzogranite</t>
  </si>
  <si>
    <t>MAGNAC LAVAL</t>
  </si>
  <si>
    <t>CM9</t>
  </si>
  <si>
    <t>CN11a</t>
  </si>
  <si>
    <t>CN11b</t>
  </si>
  <si>
    <t>CM98</t>
  </si>
  <si>
    <t>Aulon Crd (leuco)monzogranite</t>
  </si>
  <si>
    <t>BOURGANEUF</t>
  </si>
  <si>
    <t>H216</t>
  </si>
  <si>
    <t>CM99</t>
  </si>
  <si>
    <t>CN1</t>
  </si>
  <si>
    <t>LB92</t>
  </si>
  <si>
    <t>AS19</t>
  </si>
  <si>
    <t>Maupuy Bt monzogranite to granodiorite</t>
  </si>
  <si>
    <t>AS2</t>
  </si>
  <si>
    <t>AS21</t>
  </si>
  <si>
    <t>CH45</t>
  </si>
  <si>
    <t>AS68</t>
  </si>
  <si>
    <t xml:space="preserve">Epy </t>
  </si>
  <si>
    <t>CH43</t>
  </si>
  <si>
    <t>Epy</t>
  </si>
  <si>
    <t>CN27</t>
  </si>
  <si>
    <t>Messeix</t>
  </si>
  <si>
    <t>BOURG LASTIC</t>
  </si>
  <si>
    <t>CN44</t>
  </si>
  <si>
    <t>CL43b</t>
  </si>
  <si>
    <t>Gouzon oriented Bt granodiorite</t>
  </si>
  <si>
    <t>MONTAIGUT</t>
  </si>
  <si>
    <t>CK87</t>
  </si>
  <si>
    <t>Migmatitic granitic gneiss</t>
  </si>
  <si>
    <t>Migmatitic leucogranitic gneiss</t>
  </si>
  <si>
    <t>Chantelle Bt granitoid</t>
  </si>
  <si>
    <t>Sioule Series Bt granitoid</t>
  </si>
  <si>
    <t>St-Gervais C/S leucogranite</t>
  </si>
  <si>
    <t>St-Gervais C/S granite</t>
  </si>
  <si>
    <t>Sioule Series metagranitoid</t>
  </si>
  <si>
    <t>Pouzol-Servant microgranite</t>
  </si>
  <si>
    <t>Manzat Formation trachy-dacitic tuff</t>
  </si>
  <si>
    <t>Champs Bt-Turm leucogranite (orbicular facies)</t>
  </si>
  <si>
    <t xml:space="preserve">Champs Bt granite </t>
  </si>
  <si>
    <t>Crd rhyolitic dyke</t>
  </si>
  <si>
    <t>Bt-(Ms)</t>
  </si>
  <si>
    <t>Bt-Grt-(Ms)</t>
  </si>
  <si>
    <t>Bt-Grt-Sil-(Ms)</t>
  </si>
  <si>
    <t>Bt-Grt</t>
  </si>
  <si>
    <t>Bt</t>
  </si>
  <si>
    <t>Bt-Ms-(altered Crd)</t>
  </si>
  <si>
    <t>Ms-Grt</t>
  </si>
  <si>
    <t>Mineralogy</t>
  </si>
  <si>
    <t>Bt-(Chl)</t>
  </si>
  <si>
    <t>Chl</t>
  </si>
  <si>
    <t>Bt-Turm</t>
  </si>
  <si>
    <t>Znw-Ms-(altered Crd)</t>
  </si>
  <si>
    <t>WGS 1984</t>
  </si>
  <si>
    <t>Dröllner, M., Barham, M., and Kirkland, C.L., 2022, doi:10.1016/j.epsl.2021.117346.</t>
  </si>
  <si>
    <t>Lattitude</t>
  </si>
  <si>
    <t>Longitude</t>
  </si>
  <si>
    <t>Wt%</t>
  </si>
  <si>
    <t xml:space="preserve">F </t>
  </si>
  <si>
    <r>
      <t>Ch</t>
    </r>
    <r>
      <rPr>
        <sz val="10"/>
        <rFont val="Calibri"/>
        <family val="2"/>
      </rPr>
      <t>â</t>
    </r>
    <r>
      <rPr>
        <sz val="10"/>
        <rFont val="Arial"/>
        <family val="2"/>
      </rPr>
      <t>teauneuf Formation  trachy-dacitic tuff</t>
    </r>
  </si>
  <si>
    <t>bdl</t>
  </si>
  <si>
    <t>ppm</t>
  </si>
  <si>
    <t>Sample ID</t>
  </si>
  <si>
    <t>ECH22-43a</t>
  </si>
  <si>
    <t>ECH22-05</t>
  </si>
  <si>
    <t>ECH22-01</t>
  </si>
  <si>
    <t>Manzat Formation volcanic-sedimentary rocks</t>
  </si>
  <si>
    <t>Croix-Lambin facies</t>
  </si>
  <si>
    <t>Central facies</t>
  </si>
  <si>
    <t>Mazet facies</t>
  </si>
  <si>
    <t>Nigon facies</t>
  </si>
  <si>
    <t>SE facies</t>
  </si>
  <si>
    <t>W facies</t>
  </si>
  <si>
    <t>Crystal-rich welded tuff</t>
  </si>
  <si>
    <t>Tuff</t>
  </si>
  <si>
    <t>Crystal-rich tuff</t>
  </si>
  <si>
    <t>Dacitic lava</t>
  </si>
  <si>
    <t>Lava or ignimbrite</t>
  </si>
  <si>
    <t>Lava</t>
  </si>
  <si>
    <t>Breccia</t>
  </si>
  <si>
    <t>Microbrecciated tuff</t>
  </si>
  <si>
    <t>Leucogranite</t>
  </si>
  <si>
    <t>Bt granite</t>
  </si>
  <si>
    <t>Bt -Crd granite</t>
  </si>
  <si>
    <t>Porphyric granite</t>
  </si>
  <si>
    <t>St Gervais Massif</t>
  </si>
  <si>
    <t>Pouzol-Servant Massif</t>
  </si>
  <si>
    <t>Microgranite</t>
  </si>
  <si>
    <t>Châteauneuf Formation volcanic-sedimentary rocks</t>
  </si>
  <si>
    <t>Champs Massif</t>
  </si>
  <si>
    <t>Bt-Turm leucogranite (orbicular facies)</t>
  </si>
  <si>
    <r>
      <t>Echassi</t>
    </r>
    <r>
      <rPr>
        <sz val="10"/>
        <rFont val="Aptos Narrow"/>
        <family val="2"/>
      </rPr>
      <t>è</t>
    </r>
    <r>
      <rPr>
        <sz val="10"/>
        <rFont val="Arial"/>
        <family val="2"/>
      </rPr>
      <t>res Massif</t>
    </r>
  </si>
  <si>
    <t>Massif/formation</t>
  </si>
  <si>
    <t>Description 2</t>
  </si>
  <si>
    <t>Description 1</t>
  </si>
  <si>
    <t>Guéret Massif</t>
  </si>
  <si>
    <t>Early-Variscan cordierite-bearing peraluminous granitoids (CPG) of the Guéret Massif</t>
  </si>
  <si>
    <t>Sioule region</t>
  </si>
  <si>
    <t>Microgranite enclave in the Beauvoir granite</t>
  </si>
  <si>
    <t>Volcanic-sedimentary rock</t>
  </si>
  <si>
    <t>Grolier, J., 1971, Contribution à l’étude géol. des séries cristallophyliennes inverses du Massif Central français: La série de la Sioule Puy-de-Dôme, Allier: 163 p.</t>
  </si>
  <si>
    <t>Hottin, A.M., Belin, J.., Bois, J.., Deyrieux, G., Morice, E., Périchaud, J.J., and D’Arcy, D., 1989, Carte géol. France (1/50000), feuille SAINT-GERVAIS-D’AUVERGNE (668): BRGM, Orléans, 66 p.</t>
  </si>
  <si>
    <t>Belin, 1983; Hottin et al. 1989, BRGM 668</t>
  </si>
  <si>
    <t>Belin, 1981; Hottin et al. 1989, BRGM 668</t>
  </si>
  <si>
    <t>Belin, J. M. (1981). Le massif de St-Gervais d'Auvergne (Massif Central français). Evolution d'un ensemble granitique composite (Doctoral dissertation, Thèse 3° Cycle, Univ Clermont-Ferrand).</t>
  </si>
  <si>
    <t>Aubert, G., 1969, Les coupoles granitiques de Montebras et d’Échassières:(Massif Central français) et la genèse de leurs minéralisations en étain, lithium, tungstène et béryllium: Éditions BRGM, v. 46, 345 p.</t>
  </si>
  <si>
    <t>Alsac, C., D’Arcy, D., Souiller, R., Féraud, J., Giot, D., and Jeambrun, M., 1988, Carte géol. France (1/50000), feuille AIGUEPERSE (669): BRGM, Orléans, 64 p.</t>
  </si>
  <si>
    <t>Alsac et al. 1988; BRGM 669</t>
  </si>
  <si>
    <t>Cartannaz 2006</t>
  </si>
  <si>
    <t>Cartannaz, C., 2006, Magmatismes et déformations polyphasés: exemple des massifs de Guéret et de millevaches (massif central français): origine des magmas et contexte de mise en place: Besançon, 260 p.</t>
  </si>
  <si>
    <t>Raimbault, L., Azencott, C., Joron, J.L., Gruffat, J.J., Moutte, J., Ouin, M.C. (1988). Analyse de 129 échantillons du massif granitique d'Echassières (Massif Central Français), dont 67 échantillons du sondage GPF. Géologie profonde de la France, Document BRGM n°124, p. 369-418.</t>
  </si>
  <si>
    <t>Raimbault, L., Cuney, M., Azencott, C., Duthou, J. L., &amp; Joron, J. L. (1995). Geochemical evidence for a multistage magmatic genesis of Ta-Sn-Li mineralization in the granite at Beauvoir, French Massif Central. Economic Geology, 90(3), 548-576.</t>
  </si>
  <si>
    <t>Cuney, M., Marignac, C., &amp; Weisbrod, A. (1992). The Beauvoir topaz-lepidolite albite granite (Massif Central, France); the disseminated magmatic Sn-Li-Ta-Nb-Be mineralization. Economic Geology, 87(7), 1766-1794.</t>
  </si>
  <si>
    <t>De Rosen, A. (1965). Évolution continue d'un massif granitique et succession minérale: le massif des Colettes (Échassières, Allier). Première partie: granites et micaschistes. Bulletin de la Société Française de Minéralogie et Cristallographie, 88(4), 678-687.</t>
  </si>
  <si>
    <t>De Rosen, A. (1966). Évolution continue d'un massif granitique et succession minérale: le massif des Colettes (Échassières, Allier). Deuxième partie: filons, altérations et minéralisations. Bulletin de la Société Française de Minéralogie et Cristallographie, 89(2), 155-176.</t>
  </si>
  <si>
    <t xml:space="preserve">Sample provenance / type </t>
  </si>
  <si>
    <t>Age (Ma)</t>
  </si>
  <si>
    <t xml:space="preserve"> 2σ </t>
  </si>
  <si>
    <t>n</t>
  </si>
  <si>
    <t>Interpretation</t>
  </si>
  <si>
    <t>Zircon</t>
  </si>
  <si>
    <t>Migmatitic metagranite (monzogranitic)</t>
  </si>
  <si>
    <t>-</t>
  </si>
  <si>
    <t>Crystallization</t>
  </si>
  <si>
    <r>
      <t xml:space="preserve">Individual </t>
    </r>
    <r>
      <rPr>
        <vertAlign val="superscript"/>
        <sz val="7.5"/>
        <color theme="1"/>
        <rFont val="Arial"/>
        <family val="2"/>
      </rPr>
      <t>206</t>
    </r>
    <r>
      <rPr>
        <sz val="7.5"/>
        <color theme="1"/>
        <rFont val="Arial"/>
        <family val="2"/>
      </rPr>
      <t>Pb/</t>
    </r>
    <r>
      <rPr>
        <vertAlign val="superscript"/>
        <sz val="7.5"/>
        <color theme="1"/>
        <rFont val="Arial"/>
        <family val="2"/>
      </rPr>
      <t>238</t>
    </r>
    <r>
      <rPr>
        <sz val="7.5"/>
        <color theme="1"/>
        <rFont val="Arial"/>
        <family val="2"/>
      </rPr>
      <t>U</t>
    </r>
  </si>
  <si>
    <t>Inheritance</t>
  </si>
  <si>
    <t>Migmatic metagranite (leucogranitic)</t>
  </si>
  <si>
    <r>
      <t xml:space="preserve">Mean </t>
    </r>
    <r>
      <rPr>
        <vertAlign val="superscript"/>
        <sz val="7.5"/>
        <color theme="1"/>
        <rFont val="Arial"/>
        <family val="2"/>
      </rPr>
      <t>206</t>
    </r>
    <r>
      <rPr>
        <sz val="7.5"/>
        <color theme="1"/>
        <rFont val="Arial"/>
        <family val="2"/>
      </rPr>
      <t>Pb/</t>
    </r>
    <r>
      <rPr>
        <vertAlign val="superscript"/>
        <sz val="7.5"/>
        <color theme="1"/>
        <rFont val="Arial"/>
        <family val="2"/>
      </rPr>
      <t>238</t>
    </r>
    <r>
      <rPr>
        <sz val="7.5"/>
        <color theme="1"/>
        <rFont val="Arial"/>
        <family val="2"/>
      </rPr>
      <t>U</t>
    </r>
  </si>
  <si>
    <t>Youngest Inheritance</t>
  </si>
  <si>
    <r>
      <t xml:space="preserve">Individual </t>
    </r>
    <r>
      <rPr>
        <vertAlign val="superscript"/>
        <sz val="7.5"/>
        <color theme="1"/>
        <rFont val="Arial"/>
        <family val="2"/>
      </rPr>
      <t>207</t>
    </r>
    <r>
      <rPr>
        <sz val="7.5"/>
        <color theme="1"/>
        <rFont val="Arial"/>
        <family val="2"/>
      </rPr>
      <t>Pb/</t>
    </r>
    <r>
      <rPr>
        <vertAlign val="superscript"/>
        <sz val="7.5"/>
        <color theme="1"/>
        <rFont val="Arial"/>
        <family val="2"/>
      </rPr>
      <t>206</t>
    </r>
    <r>
      <rPr>
        <sz val="7.5"/>
        <color theme="1"/>
        <rFont val="Arial"/>
        <family val="2"/>
      </rPr>
      <t>Pb</t>
    </r>
  </si>
  <si>
    <t>Oldest Inheritance</t>
  </si>
  <si>
    <t xml:space="preserve">Sioule Series Bt granitoid </t>
  </si>
  <si>
    <t>Lower intercept</t>
  </si>
  <si>
    <t>Trachy-dacite tuff (Manzat Formation)</t>
  </si>
  <si>
    <t>Trachy-dacite tuff (Châteauneuf Formation)</t>
  </si>
  <si>
    <t>Champs granite</t>
  </si>
  <si>
    <t>Sioule Series quartzite</t>
  </si>
  <si>
    <t>Maximum deposition age</t>
  </si>
  <si>
    <t>Sioule Series Paragneiss</t>
  </si>
  <si>
    <t>ECH23-101</t>
  </si>
  <si>
    <t>Col2</t>
  </si>
  <si>
    <t>Intercept</t>
  </si>
  <si>
    <r>
      <t>0.881</t>
    </r>
    <r>
      <rPr>
        <sz val="7.5"/>
        <color theme="1"/>
        <rFont val="Aptos Narrow"/>
        <family val="2"/>
      </rPr>
      <t>±</t>
    </r>
    <r>
      <rPr>
        <sz val="7.5"/>
        <color theme="1"/>
        <rFont val="Arial"/>
        <family val="2"/>
      </rPr>
      <t>0.063</t>
    </r>
  </si>
  <si>
    <t>La Bosse stockwork vein</t>
  </si>
  <si>
    <t>GPF-92.04</t>
  </si>
  <si>
    <t>0.873±0.008</t>
  </si>
  <si>
    <t>Beauvoir  microgranite enclave</t>
  </si>
  <si>
    <t>P51</t>
  </si>
  <si>
    <t>0.860±0.018</t>
  </si>
  <si>
    <t>LMON-004</t>
  </si>
  <si>
    <t>0.836±0.012</t>
  </si>
  <si>
    <t>0.853±0.012</t>
  </si>
  <si>
    <t>P45b</t>
  </si>
  <si>
    <t>0.87±0.15</t>
  </si>
  <si>
    <t>Multiple</t>
  </si>
  <si>
    <t>0.8437±0.0198</t>
  </si>
  <si>
    <t>Supplementary Table 8: Whole-rock geochemical data and GPS coordinates of samples from this study. bdl = below detection limit.</t>
  </si>
  <si>
    <t>Supplementary Table 9: Whole-rock geochemical data compiled from the literature.</t>
  </si>
  <si>
    <t>Mid-Variscan tuffs and lavas located south or west of the Sioule region  (Tufs anthracifères series)</t>
  </si>
  <si>
    <t>ECH-22-35</t>
  </si>
  <si>
    <r>
      <t>if Age</t>
    </r>
    <r>
      <rPr>
        <vertAlign val="superscript"/>
        <sz val="11"/>
        <rFont val="Arial"/>
        <family val="2"/>
      </rPr>
      <t>206</t>
    </r>
    <r>
      <rPr>
        <sz val="11"/>
        <rFont val="Arial"/>
        <family val="2"/>
      </rPr>
      <t>Pb/</t>
    </r>
    <r>
      <rPr>
        <vertAlign val="superscript"/>
        <sz val="11"/>
        <rFont val="Arial"/>
        <family val="2"/>
      </rPr>
      <t>238</t>
    </r>
    <r>
      <rPr>
        <sz val="11"/>
        <rFont val="Arial"/>
        <family val="2"/>
      </rPr>
      <t>U &lt; 1000Ma concordance % = (Age</t>
    </r>
    <r>
      <rPr>
        <vertAlign val="superscript"/>
        <sz val="11"/>
        <rFont val="Arial"/>
        <family val="2"/>
      </rPr>
      <t>206</t>
    </r>
    <r>
      <rPr>
        <sz val="11"/>
        <rFont val="Arial"/>
        <family val="2"/>
      </rPr>
      <t>Pb/</t>
    </r>
    <r>
      <rPr>
        <vertAlign val="superscript"/>
        <sz val="11"/>
        <rFont val="Arial"/>
        <family val="2"/>
      </rPr>
      <t>238</t>
    </r>
    <r>
      <rPr>
        <sz val="11"/>
        <rFont val="Arial"/>
        <family val="2"/>
      </rPr>
      <t>U / Age</t>
    </r>
    <r>
      <rPr>
        <vertAlign val="superscript"/>
        <sz val="11"/>
        <rFont val="Arial"/>
        <family val="2"/>
      </rPr>
      <t>207</t>
    </r>
    <r>
      <rPr>
        <sz val="11"/>
        <rFont val="Arial"/>
        <family val="2"/>
      </rPr>
      <t>Pb/</t>
    </r>
    <r>
      <rPr>
        <vertAlign val="superscript"/>
        <sz val="11"/>
        <rFont val="Arial"/>
        <family val="2"/>
      </rPr>
      <t>235</t>
    </r>
    <r>
      <rPr>
        <sz val="11"/>
        <rFont val="Arial"/>
        <family val="2"/>
      </rPr>
      <t>U) * 100 ; else concordance % = (Age</t>
    </r>
    <r>
      <rPr>
        <vertAlign val="superscript"/>
        <sz val="11"/>
        <rFont val="Arial"/>
        <family val="2"/>
      </rPr>
      <t>206</t>
    </r>
    <r>
      <rPr>
        <sz val="11"/>
        <rFont val="Arial"/>
        <family val="2"/>
      </rPr>
      <t>Pb/</t>
    </r>
    <r>
      <rPr>
        <vertAlign val="superscript"/>
        <sz val="11"/>
        <rFont val="Arial"/>
        <family val="2"/>
      </rPr>
      <t>238</t>
    </r>
    <r>
      <rPr>
        <sz val="11"/>
        <rFont val="Arial"/>
        <family val="2"/>
      </rPr>
      <t>U / Age</t>
    </r>
    <r>
      <rPr>
        <vertAlign val="superscript"/>
        <sz val="11"/>
        <rFont val="Arial"/>
        <family val="2"/>
      </rPr>
      <t>207</t>
    </r>
    <r>
      <rPr>
        <sz val="11"/>
        <rFont val="Arial"/>
        <family val="2"/>
      </rPr>
      <t>Pb/</t>
    </r>
    <r>
      <rPr>
        <vertAlign val="superscript"/>
        <sz val="11"/>
        <rFont val="Arial"/>
        <family val="2"/>
      </rPr>
      <t>206</t>
    </r>
    <r>
      <rPr>
        <sz val="11"/>
        <rFont val="Arial"/>
        <family val="2"/>
      </rPr>
      <t>Pb) * 100</t>
    </r>
  </si>
  <si>
    <t>0.648±0.086</t>
  </si>
  <si>
    <t>Beauvoir granite (B1 unit)</t>
  </si>
  <si>
    <t>Beauvoir granite (B2 unit)</t>
  </si>
  <si>
    <t>Beauvoir granite (B3 unit)</t>
  </si>
  <si>
    <t>0.853±0.019</t>
  </si>
  <si>
    <t>0.808±0.038</t>
  </si>
  <si>
    <t>0.938±0.091</t>
  </si>
  <si>
    <t>Beauvoir granite (all units)</t>
  </si>
  <si>
    <t>Crystallization?</t>
  </si>
  <si>
    <t>Massif</t>
  </si>
  <si>
    <t>Deposit/district/field name</t>
  </si>
  <si>
    <t>Deposit style</t>
  </si>
  <si>
    <t>Sample description</t>
  </si>
  <si>
    <t>Dated mineral</t>
  </si>
  <si>
    <t>Reference</t>
  </si>
  <si>
    <t>FMC</t>
  </si>
  <si>
    <t>Echassières</t>
  </si>
  <si>
    <t>Magmatic-hydrothermal W</t>
  </si>
  <si>
    <t>This study</t>
  </si>
  <si>
    <t>Morille-Mortinamor</t>
  </si>
  <si>
    <t>Atalaya Veins</t>
  </si>
  <si>
    <t>Hub-1</t>
  </si>
  <si>
    <t>Bermejo et al. 2025</t>
  </si>
  <si>
    <t>Santa Comba</t>
  </si>
  <si>
    <t xml:space="preserve">Stockscheider </t>
  </si>
  <si>
    <t>Carr et al. 2021</t>
  </si>
  <si>
    <t>Monazite</t>
  </si>
  <si>
    <t>Monnier et al. 2021</t>
  </si>
  <si>
    <t>Argozelo</t>
  </si>
  <si>
    <t>Sulphide-wolframite-muscovite-quartz-cassiterite vein</t>
  </si>
  <si>
    <t>Paredes</t>
  </si>
  <si>
    <t>Massive wolframite</t>
  </si>
  <si>
    <t>Puy-les-Vignes</t>
  </si>
  <si>
    <t>Qz-wolframite-AsPy vein</t>
  </si>
  <si>
    <t>Rutile</t>
  </si>
  <si>
    <t xml:space="preserve"> Matamala Veins</t>
  </si>
  <si>
    <t>Hub-2</t>
  </si>
  <si>
    <t>St-Melany</t>
  </si>
  <si>
    <t>Vein</t>
  </si>
  <si>
    <t>Harlaux et al. 2023</t>
  </si>
  <si>
    <t>Enguialès</t>
  </si>
  <si>
    <t>ENG</t>
  </si>
  <si>
    <t>MTM</t>
  </si>
  <si>
    <t>Borralha</t>
  </si>
  <si>
    <t>Veins - Venise Breccia</t>
  </si>
  <si>
    <t>Bobos et al. 2024</t>
  </si>
  <si>
    <t>Panasqueira</t>
  </si>
  <si>
    <t>Bejanca</t>
  </si>
  <si>
    <t>Intragranitic stockwork with quartz-wolframite-cassiterite veins and muscovite alteration</t>
  </si>
  <si>
    <t>Regoufe</t>
  </si>
  <si>
    <t>Quartz-wolframite vein</t>
  </si>
  <si>
    <t>Vaulry</t>
  </si>
  <si>
    <t>CFM</t>
  </si>
  <si>
    <t>St-Goussaud</t>
  </si>
  <si>
    <t>BOS</t>
  </si>
  <si>
    <t>Leucamp</t>
  </si>
  <si>
    <t>LCP</t>
  </si>
  <si>
    <t>Argemela</t>
  </si>
  <si>
    <t>Montredon-Labessonnié</t>
  </si>
  <si>
    <t>ML</t>
  </si>
  <si>
    <t>Armorican Massif</t>
  </si>
  <si>
    <t>Abbaretz</t>
  </si>
  <si>
    <t>Magmatic-hydrothermal Sn</t>
  </si>
  <si>
    <t>Marcoux et al. 2021</t>
  </si>
  <si>
    <t>Cassiterite-muscovite rock</t>
  </si>
  <si>
    <t>El Cubito vein swarms</t>
  </si>
  <si>
    <t>CUB-Cst- 1</t>
  </si>
  <si>
    <t>Montesinho</t>
  </si>
  <si>
    <t>La Rescatada veins and pods</t>
  </si>
  <si>
    <t>RES-Cst</t>
  </si>
  <si>
    <t>Quartz-cassiterite-scheelite vein</t>
  </si>
  <si>
    <t>CUB-Cst- 2</t>
  </si>
  <si>
    <t>Valle Largo veins and pods</t>
  </si>
  <si>
    <t>VAL-Cst</t>
  </si>
  <si>
    <t>CUB-Cst- 3</t>
  </si>
  <si>
    <t>Montebras</t>
  </si>
  <si>
    <t>Ervedosa</t>
  </si>
  <si>
    <t>MAT-Cst</t>
  </si>
  <si>
    <t>Atalaya veins</t>
  </si>
  <si>
    <t>ATL-Cst</t>
  </si>
  <si>
    <t>Auxiliadora</t>
  </si>
  <si>
    <t>Veins</t>
  </si>
  <si>
    <t>Losada et al. 2023</t>
  </si>
  <si>
    <t>RMP</t>
  </si>
  <si>
    <t>Mimosa pegmatite</t>
  </si>
  <si>
    <t>MIM-Cst</t>
  </si>
  <si>
    <t>Tréguénec</t>
  </si>
  <si>
    <t>RMG</t>
  </si>
  <si>
    <t>CGM</t>
  </si>
  <si>
    <t>Gloaguen et al., 2018</t>
  </si>
  <si>
    <t>Fregeneda-Almendra</t>
  </si>
  <si>
    <t>Bajoca</t>
  </si>
  <si>
    <t>Ballouard et al. 2024</t>
  </si>
  <si>
    <t>Pombal</t>
  </si>
  <si>
    <t>Richemont</t>
  </si>
  <si>
    <t>Rhyolite dyke</t>
  </si>
  <si>
    <t>Muscovite Ar-Ar</t>
  </si>
  <si>
    <t>Cuney et al. 2002</t>
  </si>
  <si>
    <t>Apatite (U-Pb TIMS)</t>
  </si>
  <si>
    <t>Esteves et al. 2025</t>
  </si>
  <si>
    <t>P010</t>
  </si>
  <si>
    <t xml:space="preserve">Forcarei-Avíon </t>
  </si>
  <si>
    <t>Alfonsín</t>
  </si>
  <si>
    <t>Melleton et al. 2022</t>
  </si>
  <si>
    <t>Ramalha</t>
  </si>
  <si>
    <t>Ramalha-West</t>
  </si>
  <si>
    <t>Pegmatite/Stocksheider</t>
  </si>
  <si>
    <t>Barroso-Alvão</t>
  </si>
  <si>
    <t>Lousas</t>
  </si>
  <si>
    <t>Feli</t>
  </si>
  <si>
    <t xml:space="preserve">RMG </t>
  </si>
  <si>
    <t>Chédeville</t>
  </si>
  <si>
    <t>Hinojosa</t>
  </si>
  <si>
    <t>Adagói</t>
  </si>
  <si>
    <t>Tes Arroyos</t>
  </si>
  <si>
    <t>Garate-Olave et al. 2020</t>
  </si>
  <si>
    <t>Arga Minho / Serra de Arga</t>
  </si>
  <si>
    <t>Formigoso</t>
  </si>
  <si>
    <t>Vieiros-Ouitero / Seixoso</t>
  </si>
  <si>
    <t>Ouitero mine granite</t>
  </si>
  <si>
    <t xml:space="preserve">Seixo Amarelo-Gonçalo </t>
  </si>
  <si>
    <t>Gonçalo</t>
  </si>
  <si>
    <t>Vieiros pegmatite</t>
  </si>
  <si>
    <t>Queiriga</t>
  </si>
  <si>
    <t>Mina do Rebentão</t>
  </si>
  <si>
    <t>Penouta</t>
  </si>
  <si>
    <t>Cassiterite megacryst in muscovite rock</t>
  </si>
  <si>
    <t>Vieiros-Ouitero</t>
  </si>
  <si>
    <t>Harlaux et al. 2021</t>
  </si>
  <si>
    <t>Wolframite vein crosscuting the granite</t>
  </si>
  <si>
    <t>FMC: French Massif Central; RMG: rare-metal granite; RMP: rare-metal pegmatite</t>
  </si>
  <si>
    <t>Iberian Massif</t>
  </si>
  <si>
    <t>Iberian Massifn Massif</t>
  </si>
  <si>
    <t>Bermejo D, Ortega L, Barrios Sánchez S, Tavazzani L, Castiñeiras P, Chelle-Michou C, Crespo E, dos Santos Alves K, Gómez-Barreiro J. 2025. Late Variscan tectonic orogenic collapse as a trigger for Sn-W mineralizing systems. U-Pb ore geochronology across the Martinamor gneissic dome (Salamanca, Spain). Ore Geol Rev 184 : 106762.</t>
  </si>
  <si>
    <t>Carr PA, Mercadier J, Harlaux M et al. 2021. U/Pb geochronology of wolframite by LA-ICP-MS; mineralogical constraints, analytical procedures, data interpretation, and comparison with ID-TIMS. Chem Geol 584: 120511.</t>
  </si>
  <si>
    <t>Esteves N, Bouilhol P, Schaltegger U, Ovtcharova M, Paul AN, France L. 2025a. The magmatic-hydrothermal transition record in zircon: Implications for zircon texture, composition and rare-metal granite dating (Beauvoir granite, French Massif Central). Eur J Mineral 37: 667–693.</t>
  </si>
  <si>
    <t>Harlaux M, Marignac C, Carr PA, et al. 2023. Polyphase W ‑ Sn mineralization and rare metal magmatism in relation to the late ‑ Variscan tectono ‑ metamorphic evolution of the southeastern French Massif Central. Miner Depos 59 : 47-68</t>
  </si>
  <si>
    <t>Harlaux M, Marignac C, Mercadier J et al. 2021. Multistage development of a hydrothermal W deposit during the Variscan late-orogenic evolution: The Puy-les-Vignes breccia pipe (Massif Central, France). BSGF - Earth Sci Bull 192 : 33</t>
  </si>
  <si>
    <t>Cuney M, Alexandrov P, Le Carlier De Veslud C, Cheilletz A, Raimbault L, Ruffet G, Scaillet S. 2002. The timing of W-Sn-rare metals mineral deposit formation in the Western Variscan chain in their orogenic setting: the case of the Limousin area (Massif Central, France). Geol Soc London, Spec Publ 204: 213–228.</t>
  </si>
  <si>
    <t>Zhang R, Ramos V, Leal S, Noronha F, Pinto, F. 2019. U-Pb geochronology of cassiterites from primary Sn mineralizations in Sn-W Variscan Metallogenic Province, Portugal. In Advances in Understanding Hydrothermal Processes, Life with Ore Deposits on Earth—15th SGA Biennial Meeting (Vol. 1, pp. 357-360). Glasgow, Scotland: SGA.</t>
  </si>
  <si>
    <t>Bobos I, Stein H, Deng XD, Sudo M, Noronha F. 2024. U–Pb LA-ICP-MS and Re–Os dating of wolframite and molybdenite: Constraints on multiple mineralization and cooling history (40Ar/39Ar) for the magmatic–hydrothermal system at Borralha, northern Portugal. Ore Geol Rev 168: 106013.</t>
  </si>
  <si>
    <t>Monnier L., Melleton J, Vanderhaeghe O, et al. 2021. Episodic precipitation of wolframite during an orogen: the echassières district, Variscan belt of France. Minerals 11 : 923</t>
  </si>
  <si>
    <t>Marcoux E, Barré B, Pichavant M, Poujol M. 2021. Âge et genèse de la coupole granitique à métaux rares (Sn, Li, Nb-Ta, W) de Montebras (Creuse, Massif central français). BSGF - Earth Sci Bull 192: 16.</t>
  </si>
  <si>
    <t>Losada I, Borrajo I, Ruiz-Mora JE, Rodriguez-Terente LM, Hanchar JM, Tornos F. 2023. In Situ LA-ICP-MS U-Pb Age of Cassiterite from the Auxiliadora Sn-W Vein Type Deposit, Northwestern Spain. In 17th Biennial SGA Meeting, 2023, vol 1.</t>
  </si>
  <si>
    <t xml:space="preserve">Melleton J, Gloaguen E, Frei D, Lima A, Vieira R, Martins T. 2022. Polyphased rare-element magmatism during late orogenic evolution: geochronological constraints from NW Variscan Iberia. BSGF - Earth Sci Bull 193: 7. </t>
  </si>
  <si>
    <t>Quartz vein</t>
  </si>
  <si>
    <t>Multiple samples</t>
  </si>
  <si>
    <t>Ballouard C, Carr P, Parisot F, Gloaguen É, Melleton J, Cauzid J, Lecomte A, Salsi L, Mercadier J. 2024. Petrogenesis and tectonic-magmatic context of emplacement of lepidolite and petalite pegmatites from the Fregeneda-Almendra field (Variscan Central Iberian Zone): clues from Nb-Ta-Sn oxide U-Pb geochronology and mineral geochemistry. BSGF - Earth Sci Bull 195: 3.</t>
  </si>
  <si>
    <t>Garate-Olave I, Roda-Robles E, Gil-Crespo PP, Pesquera A, Errandonea-Martin J. 2020. The Tres Arroyos granitic aplite-pegmatite field (Central Iberian Zone, Spain): Petrogenetic constraints from evolution of Nb-Ta-Sn oxides, whole-rock geochemistry and U-Pb geochronology. Minerals: 10: 1008.</t>
  </si>
  <si>
    <r>
      <rPr>
        <vertAlign val="superscript"/>
        <sz val="11"/>
        <color theme="1"/>
        <rFont val="Calibri"/>
        <family val="2"/>
        <scheme val="minor"/>
      </rPr>
      <t>b</t>
    </r>
    <r>
      <rPr>
        <sz val="11"/>
        <color theme="1"/>
        <rFont val="Calibri"/>
        <family val="2"/>
        <scheme val="minor"/>
      </rPr>
      <t xml:space="preserve"> CNRS, Géosciences Environnement Toulouse (GET), Observatoire Midi-Pyrénées, 31400 Toulouse, France</t>
    </r>
  </si>
  <si>
    <r>
      <rPr>
        <vertAlign val="superscript"/>
        <sz val="11"/>
        <color theme="1"/>
        <rFont val="Calibri"/>
        <family val="2"/>
        <scheme val="minor"/>
      </rPr>
      <t>c</t>
    </r>
    <r>
      <rPr>
        <sz val="11"/>
        <color theme="1"/>
        <rFont val="Calibri"/>
        <family val="2"/>
        <scheme val="minor"/>
      </rPr>
      <t xml:space="preserve"> Université de Lorraine, CNRS, CRPG, F-54000 Nancy, France</t>
    </r>
  </si>
  <si>
    <r>
      <rPr>
        <vertAlign val="superscript"/>
        <sz val="11"/>
        <color theme="1"/>
        <rFont val="Calibri"/>
        <family val="2"/>
        <scheme val="minor"/>
      </rPr>
      <t>d</t>
    </r>
    <r>
      <rPr>
        <sz val="11"/>
        <color theme="1"/>
        <rFont val="Calibri"/>
        <family val="2"/>
        <scheme val="minor"/>
      </rPr>
      <t xml:space="preserve"> BRGM, F-45060 Orléans, France</t>
    </r>
  </si>
  <si>
    <r>
      <t xml:space="preserve">Christophe Ballouard </t>
    </r>
    <r>
      <rPr>
        <vertAlign val="superscript"/>
        <sz val="11"/>
        <color theme="1"/>
        <rFont val="Calibri"/>
        <family val="2"/>
        <scheme val="minor"/>
      </rPr>
      <t>a, *</t>
    </r>
    <r>
      <rPr>
        <sz val="11"/>
        <color theme="1"/>
        <rFont val="Calibri"/>
        <family val="2"/>
        <scheme val="minor"/>
      </rPr>
      <t xml:space="preserve">, Patrick A. Carr </t>
    </r>
    <r>
      <rPr>
        <vertAlign val="superscript"/>
        <sz val="11"/>
        <color theme="1"/>
        <rFont val="Calibri"/>
        <family val="2"/>
        <scheme val="minor"/>
      </rPr>
      <t>a</t>
    </r>
    <r>
      <rPr>
        <sz val="11"/>
        <color theme="1"/>
        <rFont val="Calibri"/>
        <family val="2"/>
        <scheme val="minor"/>
      </rPr>
      <t xml:space="preserve">, Loïs Monnier </t>
    </r>
    <r>
      <rPr>
        <vertAlign val="superscript"/>
        <sz val="11"/>
        <color theme="1"/>
        <rFont val="Calibri"/>
        <family val="2"/>
        <scheme val="minor"/>
      </rPr>
      <t>b</t>
    </r>
    <r>
      <rPr>
        <sz val="11"/>
        <color theme="1"/>
        <rFont val="Calibri"/>
        <family val="2"/>
        <scheme val="minor"/>
      </rPr>
      <t xml:space="preserve">, Jean-Charles Fidalgo </t>
    </r>
    <r>
      <rPr>
        <vertAlign val="superscript"/>
        <sz val="11"/>
        <color theme="1"/>
        <rFont val="Calibri"/>
        <family val="2"/>
        <scheme val="minor"/>
      </rPr>
      <t>a</t>
    </r>
    <r>
      <rPr>
        <sz val="11"/>
        <color theme="1"/>
        <rFont val="Calibri"/>
        <family val="2"/>
        <scheme val="minor"/>
      </rPr>
      <t xml:space="preserve">, Océane Rocher </t>
    </r>
    <r>
      <rPr>
        <vertAlign val="superscript"/>
        <sz val="11"/>
        <color theme="1"/>
        <rFont val="Calibri"/>
        <family val="2"/>
        <scheme val="minor"/>
      </rPr>
      <t>a</t>
    </r>
    <r>
      <rPr>
        <sz val="11"/>
        <color theme="1"/>
        <rFont val="Calibri"/>
        <family val="2"/>
        <scheme val="minor"/>
      </rPr>
      <t xml:space="preserve">, Nicolas Esteves </t>
    </r>
    <r>
      <rPr>
        <vertAlign val="superscript"/>
        <sz val="11"/>
        <color theme="1"/>
        <rFont val="Calibri"/>
        <family val="2"/>
        <scheme val="minor"/>
      </rPr>
      <t>c</t>
    </r>
    <r>
      <rPr>
        <sz val="11"/>
        <color theme="1"/>
        <rFont val="Calibri"/>
        <family val="2"/>
        <scheme val="minor"/>
      </rPr>
      <t xml:space="preserve">, Oscar Laurent </t>
    </r>
    <r>
      <rPr>
        <vertAlign val="superscript"/>
        <sz val="11"/>
        <color theme="1"/>
        <rFont val="Calibri"/>
        <family val="2"/>
        <scheme val="minor"/>
      </rPr>
      <t>b</t>
    </r>
    <r>
      <rPr>
        <sz val="11"/>
        <color theme="1"/>
        <rFont val="Calibri"/>
        <family val="2"/>
        <scheme val="minor"/>
      </rPr>
      <t xml:space="preserve">, Marie Daoulas-Gérardin </t>
    </r>
    <r>
      <rPr>
        <vertAlign val="superscript"/>
        <sz val="11"/>
        <color theme="1"/>
        <rFont val="Calibri"/>
        <family val="2"/>
        <scheme val="minor"/>
      </rPr>
      <t>a</t>
    </r>
    <r>
      <rPr>
        <sz val="11"/>
        <color theme="1"/>
        <rFont val="Calibri"/>
        <family val="2"/>
        <scheme val="minor"/>
      </rPr>
      <t xml:space="preserve">, Chantal Peiffert </t>
    </r>
    <r>
      <rPr>
        <vertAlign val="superscript"/>
        <sz val="11"/>
        <color theme="1"/>
        <rFont val="Calibri"/>
        <family val="2"/>
        <scheme val="minor"/>
      </rPr>
      <t>a</t>
    </r>
    <r>
      <rPr>
        <sz val="11"/>
        <color theme="1"/>
        <rFont val="Calibri"/>
        <family val="2"/>
        <scheme val="minor"/>
      </rPr>
      <t xml:space="preserve">, Julien Mercadier </t>
    </r>
    <r>
      <rPr>
        <vertAlign val="superscript"/>
        <sz val="11"/>
        <color theme="1"/>
        <rFont val="Calibri"/>
        <family val="2"/>
        <scheme val="minor"/>
      </rPr>
      <t>a</t>
    </r>
    <r>
      <rPr>
        <sz val="11"/>
        <color theme="1"/>
        <rFont val="Calibri"/>
        <family val="2"/>
        <scheme val="minor"/>
      </rPr>
      <t xml:space="preserve">, Alexis Plunder </t>
    </r>
    <r>
      <rPr>
        <vertAlign val="superscript"/>
        <sz val="11"/>
        <color theme="1"/>
        <rFont val="Calibri"/>
        <family val="2"/>
        <scheme val="minor"/>
      </rPr>
      <t>d</t>
    </r>
    <r>
      <rPr>
        <sz val="11"/>
        <color theme="1"/>
        <rFont val="Calibri"/>
        <family val="2"/>
        <scheme val="minor"/>
      </rPr>
      <t xml:space="preserve">, Jérémie Melleton </t>
    </r>
    <r>
      <rPr>
        <vertAlign val="superscript"/>
        <sz val="11"/>
        <color theme="1"/>
        <rFont val="Calibri"/>
        <family val="2"/>
        <scheme val="minor"/>
      </rPr>
      <t>d</t>
    </r>
  </si>
  <si>
    <t>Melleton et al. 2015</t>
  </si>
  <si>
    <t>Melleton J, Gloaguen E, Frei D. 2015. Rare-elements (Li-Be-Ta-Sn-Nb) magmatism in the European Variscan Belt, a review. In SGA 2015 : Ressources minérales dans un monde durable. Society for Geology Applied to Mineral Deposits, Aug 2015, Nancy, France (https://brgm.hal.science/hal-01156421/).</t>
  </si>
  <si>
    <r>
      <t xml:space="preserve">MAD - lower intercept date (anchored to </t>
    </r>
    <r>
      <rPr>
        <vertAlign val="superscript"/>
        <sz val="9"/>
        <rFont val="Arial"/>
        <family val="2"/>
      </rPr>
      <t>207</t>
    </r>
    <r>
      <rPr>
        <sz val="9"/>
        <rFont val="Arial"/>
        <family val="2"/>
      </rPr>
      <t>Pb/</t>
    </r>
    <r>
      <rPr>
        <vertAlign val="superscript"/>
        <sz val="9"/>
        <rFont val="Arial"/>
        <family val="2"/>
      </rPr>
      <t>206</t>
    </r>
    <r>
      <rPr>
        <sz val="9"/>
        <rFont val="Arial"/>
        <family val="2"/>
      </rPr>
      <t>Pb = 0.868) = 490.9 ± 2.2 (5.5) Ma (2σ, n = 89/89; MSWD = 1.6)</t>
    </r>
  </si>
  <si>
    <t>Duluth - lower intercept date (unanchored) = 1087 ± 21 (23.7) Ma (2σ, n = 42/42; MSWD = 1.8)</t>
  </si>
  <si>
    <t>McClure - lower intercept date (unanchored) = 512.3 ± 9.1 (10.5) Ma (2σ, n = 65/68; MSWD = 3.0)</t>
  </si>
  <si>
    <t>Jian-1 cassiterite lower intercept date (unanchored) = 154.63 ± 0.89 (3.1) Ma (2σ, n = 86/86; MSWD = 0.74)</t>
  </si>
  <si>
    <t>PO10-2 lower intercept date (unanchored) = 332.2 ± 5.5 (8.4) Ma (2σ, n = 15/15; MSWD = 1.5)</t>
  </si>
  <si>
    <t xml:space="preserve">Rak-17 mean age based on 10 analytical sessions = 295.7± 2.2 (5.0) Ma </t>
  </si>
  <si>
    <t xml:space="preserve">Temora-2 mean age based on 14 analytical sessions = 418.0 ± 3.7 (7.3) Ma </t>
  </si>
  <si>
    <t xml:space="preserve">Peng-16 mean age based on 6 analytical sessions = 159.3 ± 1.9 (3.1) Ma </t>
  </si>
  <si>
    <t xml:space="preserve"> Kara-18 mean 207Pb/206Pb age based on 2 analytical sessions = 2656 ± 19 (44.1) Ma </t>
  </si>
  <si>
    <t>Mud Tank concordia age based on 2 analytical sessions = 730 ± 19 (21.9) Ma</t>
  </si>
  <si>
    <t>2s (with excess variance)</t>
  </si>
  <si>
    <r>
      <t>2</t>
    </r>
    <r>
      <rPr>
        <b/>
        <sz val="9"/>
        <color theme="1"/>
        <rFont val="Calibri"/>
        <family val="2"/>
      </rPr>
      <t>σ</t>
    </r>
    <r>
      <rPr>
        <b/>
        <sz val="9"/>
        <color theme="1"/>
        <rFont val="Arial"/>
        <family val="2"/>
      </rPr>
      <t xml:space="preserve"> (with excess variance)</t>
    </r>
  </si>
  <si>
    <r>
      <rPr>
        <b/>
        <vertAlign val="superscript"/>
        <sz val="9"/>
        <color theme="1"/>
        <rFont val="Arial"/>
        <family val="2"/>
      </rPr>
      <t>207</t>
    </r>
    <r>
      <rPr>
        <b/>
        <sz val="9"/>
        <color theme="1"/>
        <rFont val="Arial"/>
        <family val="2"/>
      </rPr>
      <t>Pb/</t>
    </r>
    <r>
      <rPr>
        <b/>
        <vertAlign val="superscript"/>
        <sz val="9"/>
        <color theme="1"/>
        <rFont val="Arial"/>
        <family val="2"/>
      </rPr>
      <t>206</t>
    </r>
    <r>
      <rPr>
        <b/>
        <sz val="9"/>
        <color theme="1"/>
        <rFont val="Arial"/>
        <family val="2"/>
      </rPr>
      <t>Pb</t>
    </r>
    <r>
      <rPr>
        <b/>
        <vertAlign val="subscript"/>
        <sz val="9"/>
        <color theme="1"/>
        <rFont val="Arial"/>
        <family val="2"/>
      </rPr>
      <t>c</t>
    </r>
  </si>
  <si>
    <t>Sioule Series Ms metagranitoid</t>
  </si>
  <si>
    <t>Carr et al. 2026</t>
  </si>
  <si>
    <t>Zhang et al. 2019 corrected by Carr et al. 2026</t>
  </si>
  <si>
    <t>Marcoux et al. 2021  (Weighted mean of Cst)</t>
  </si>
  <si>
    <t>Marcoux et al. 2021  (Weighted mean of  Cst-CGM-Ap)</t>
  </si>
  <si>
    <t>Cassiterite-CGM-Apatite</t>
  </si>
  <si>
    <t xml:space="preserve">Supplementary Table 10: Compilation of ages for Sn and W magmatic-hydrothermal mineralizing events, as well as peraluminous RMG and RMP emplacement, across the west-European Variscan belt including the French Massif central, and the Armorican and Iberian massifs. </t>
  </si>
  <si>
    <t>Carr PA, Ballouard C, Marignac C, Cathelineau M, Noronha F, Michaud JAS, González TL, Timón Sánchez SM, Mercadier J. 2026. Collisional orogen dynamics controls the type, timing and location of critical metal deposits. Terra Nov 38: 27–35.</t>
  </si>
  <si>
    <t>Supplementary Table 4: U–Pb (and trace elements) LA-ICP-MS data for zircon (and glass) control reference materials. Analyses shown in grey were not taken into account in age calculations. LOD = limit of detection.</t>
  </si>
  <si>
    <t>Supplementary Table 7: Summary of U–Pb geochronological data obtained in this study.</t>
  </si>
  <si>
    <t>Supplementary Table 1:  Metadata for LA-ICP-MS U–Pb isotopic (and trace element) analyses.</t>
  </si>
  <si>
    <t xml:space="preserve">Uncertainty on ratios and ages are at 2σ absolute, including propagated uncertainty based on the scatter of the primary reference material (Paton et al., 2010). </t>
  </si>
  <si>
    <t xml:space="preserve">Quality control / validation (uncertainties in parenthese incorporate the excess variance of validation materials) </t>
  </si>
  <si>
    <t>91500 mean age based on 7 analytical sessions = 1068.5 ± 6.2 (17.2) Ma</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</si>
</sst>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
    <numFmt numFmtId="165" formatCode="0.000"/>
    <numFmt numFmtId="166" formatCode="0.00000"/>
    <numFmt numFmtId="167" formatCode="0.0000"/>
    <numFmt numFmtId="168" formatCode="yyyy\-mm\-dd\ hh:mm:ss.000"/>
    <numFmt numFmtId="169" formatCode="0.000000"/>
    <numFmt numFmtId="170" formatCode="0.00000000"/>
  </numFmts>
  <fonts count="100">
    <font>
      <sz val="11"/>
      <color theme="1"/>
      <name val="Calibri"/>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9"/>
      <name val="Arial"/>
      <family val="2"/>
    </font>
    <font>
      <sz val="9"/>
      <color theme="1"/>
      <name val="Arial"/>
      <family val="2"/>
    </font>
    <font>
      <sz val="9"/>
      <name val="Arial"/>
      <family val="2"/>
    </font>
    <font>
      <sz val="10"/>
      <color rgb="FF222222"/>
      <name val="Arial"/>
      <family val="2"/>
    </font>
    <font>
      <b/>
      <sz val="9"/>
      <color theme="1"/>
      <name val="Arial"/>
      <family val="2"/>
    </font>
    <font>
      <i/>
      <sz val="9"/>
      <name val="Arial"/>
      <family val="2"/>
    </font>
    <font>
      <vertAlign val="superscript"/>
      <sz val="9"/>
      <name val="Arial"/>
      <family val="2"/>
    </font>
    <font>
      <vertAlign val="superscript"/>
      <sz val="9"/>
      <color theme="1"/>
      <name val="Arial"/>
      <family val="2"/>
    </font>
    <font>
      <vertAlign val="subscript"/>
      <sz val="9"/>
      <name val="Arial"/>
      <family val="2"/>
    </font>
    <font>
      <sz val="9"/>
      <name val="Aptos Narrow"/>
    </font>
    <font>
      <sz val="9"/>
      <color theme="1"/>
      <name val="Aptos Narrow"/>
    </font>
    <font>
      <sz val="11"/>
      <name val="Calibri"/>
      <family val="2"/>
    </font>
    <font>
      <b/>
      <sz val="11"/>
      <name val="Calibri"/>
      <family val="2"/>
    </font>
    <font>
      <sz val="11"/>
      <color theme="1" tint="0.499984740745262"/>
      <name val="Calibri"/>
      <family val="2"/>
    </font>
    <font>
      <sz val="11"/>
      <color rgb="FFC00000"/>
      <name val="Calibri"/>
      <family val="2"/>
    </font>
    <font>
      <sz val="11"/>
      <color theme="0" tint="-0.499984740745262"/>
      <name val="Calibri"/>
      <family val="2"/>
    </font>
    <font>
      <b/>
      <sz val="11"/>
      <color rgb="FFFF0000"/>
      <name val="Calibri"/>
      <family val="2"/>
    </font>
    <font>
      <sz val="11"/>
      <color rgb="FFFF0000"/>
      <name val="Calibri"/>
      <family val="2"/>
    </font>
    <font>
      <sz val="11"/>
      <color theme="5"/>
      <name val="Calibri"/>
      <family val="2"/>
    </font>
    <font>
      <i/>
      <sz val="11"/>
      <color theme="1" tint="0.499984740745262"/>
      <name val="Calibri"/>
      <family val="2"/>
    </font>
    <font>
      <i/>
      <sz val="11"/>
      <color theme="0" tint="-0.499984740745262"/>
      <name val="Calibri"/>
      <family val="2"/>
    </font>
    <font>
      <i/>
      <sz val="11"/>
      <name val="Calibri"/>
      <family val="2"/>
    </font>
    <font>
      <b/>
      <i/>
      <sz val="11"/>
      <color theme="0" tint="-0.499984740745262"/>
      <name val="Calibri"/>
      <family val="2"/>
    </font>
    <font>
      <b/>
      <i/>
      <sz val="11"/>
      <color theme="1" tint="0.499984740745262"/>
      <name val="Calibri"/>
      <family val="2"/>
    </font>
    <font>
      <sz val="11"/>
      <color rgb="FF7030A0"/>
      <name val="Calibri"/>
      <family val="2"/>
    </font>
    <font>
      <b/>
      <sz val="11"/>
      <color theme="5"/>
      <name val="Calibri"/>
      <family val="2"/>
    </font>
    <font>
      <b/>
      <sz val="11"/>
      <color theme="8"/>
      <name val="Calibri"/>
      <family val="2"/>
    </font>
    <font>
      <b/>
      <sz val="11"/>
      <color theme="4"/>
      <name val="Calibri"/>
      <family val="2"/>
    </font>
    <font>
      <i/>
      <sz val="11"/>
      <color theme="1"/>
      <name val="Calibri"/>
      <family val="2"/>
      <scheme val="minor"/>
    </font>
    <font>
      <i/>
      <sz val="11"/>
      <color rgb="FFFF0000"/>
      <name val="Calibri"/>
      <family val="2"/>
    </font>
    <font>
      <sz val="11"/>
      <color rgb="FF7030A0"/>
      <name val="Calibri"/>
      <family val="2"/>
      <scheme val="minor"/>
    </font>
    <font>
      <sz val="11"/>
      <color theme="6" tint="-0.499984740745262"/>
      <name val="Calibri"/>
      <family val="2"/>
    </font>
    <font>
      <sz val="11"/>
      <color rgb="FFC00000"/>
      <name val="Calibri"/>
      <family val="2"/>
      <scheme val="minor"/>
    </font>
    <font>
      <i/>
      <sz val="11"/>
      <color theme="6" tint="-0.499984740745262"/>
      <name val="Calibri"/>
      <family val="2"/>
    </font>
    <font>
      <sz val="11"/>
      <color theme="9"/>
      <name val="Calibri"/>
      <family val="2"/>
    </font>
    <font>
      <sz val="11"/>
      <color theme="5"/>
      <name val="Calibri"/>
      <family val="2"/>
      <scheme val="minor"/>
    </font>
    <font>
      <sz val="11"/>
      <color theme="0" tint="-0.499984740745262"/>
      <name val="Calibri"/>
      <family val="2"/>
      <scheme val="minor"/>
    </font>
    <font>
      <sz val="11"/>
      <color theme="9"/>
      <name val="Calibri"/>
      <family val="2"/>
      <scheme val="minor"/>
    </font>
    <font>
      <i/>
      <sz val="11"/>
      <color rgb="FF7030A0"/>
      <name val="Calibri"/>
      <family val="2"/>
      <scheme val="minor"/>
    </font>
    <font>
      <i/>
      <sz val="11"/>
      <color rgb="FFC00000"/>
      <name val="Calibri"/>
      <family val="2"/>
      <scheme val="minor"/>
    </font>
    <font>
      <sz val="9"/>
      <color rgb="FFFF0000"/>
      <name val="Arial"/>
      <family val="2"/>
    </font>
    <font>
      <sz val="11"/>
      <color theme="1" tint="0.34998626667073579"/>
      <name val="Calibri"/>
      <family val="2"/>
      <scheme val="minor"/>
    </font>
    <font>
      <sz val="11"/>
      <color theme="1" tint="0.34998626667073579"/>
      <name val="Calibri"/>
      <family val="2"/>
    </font>
    <font>
      <b/>
      <sz val="11"/>
      <color theme="1"/>
      <name val="Calibri"/>
      <family val="2"/>
      <scheme val="minor"/>
    </font>
    <font>
      <b/>
      <sz val="11"/>
      <color theme="0" tint="-0.499984740745262"/>
      <name val="Calibri"/>
      <family val="2"/>
    </font>
    <font>
      <b/>
      <sz val="11"/>
      <name val="Calibri"/>
      <family val="2"/>
      <scheme val="minor"/>
    </font>
    <font>
      <i/>
      <sz val="11"/>
      <color theme="5"/>
      <name val="Calibri"/>
      <family val="2"/>
    </font>
    <font>
      <vertAlign val="subscript"/>
      <sz val="9"/>
      <color theme="1"/>
      <name val="Arial"/>
      <family val="2"/>
    </font>
    <font>
      <sz val="8"/>
      <name val="Calibri"/>
      <family val="2"/>
      <scheme val="minor"/>
    </font>
    <font>
      <sz val="11"/>
      <color theme="0" tint="-0.34998626667073579"/>
      <name val="Calibri"/>
      <family val="2"/>
    </font>
    <font>
      <sz val="11"/>
      <color theme="0" tint="-0.34998626667073579"/>
      <name val="Calibri"/>
      <family val="2"/>
      <scheme val="minor"/>
    </font>
    <font>
      <sz val="9"/>
      <color theme="0" tint="-0.499984740745262"/>
      <name val="Arial"/>
      <family val="2"/>
    </font>
    <font>
      <sz val="11"/>
      <color theme="0" tint="-0.499984740745262"/>
      <name val="Calibri"/>
      <family val="2"/>
      <scheme val="minor"/>
    </font>
    <font>
      <u/>
      <sz val="11"/>
      <color theme="10"/>
      <name val="Calibri"/>
      <family val="2"/>
      <scheme val="minor"/>
    </font>
    <font>
      <b/>
      <sz val="10"/>
      <name val="Arial"/>
      <family val="2"/>
    </font>
    <font>
      <b/>
      <sz val="11"/>
      <name val="Arial"/>
      <family val="2"/>
    </font>
    <font>
      <sz val="11"/>
      <name val="Calibri"/>
      <family val="2"/>
      <scheme val="minor"/>
    </font>
    <font>
      <sz val="9"/>
      <color theme="1"/>
      <name val="Aptos Narrow"/>
      <family val="2"/>
    </font>
    <font>
      <i/>
      <sz val="11"/>
      <color theme="1" tint="0.499984740745262"/>
      <name val="Calibri"/>
      <family val="2"/>
      <scheme val="minor"/>
    </font>
    <font>
      <b/>
      <sz val="14"/>
      <color theme="1"/>
      <name val="Calibri"/>
      <family val="2"/>
      <scheme val="minor"/>
    </font>
    <font>
      <vertAlign val="superscript"/>
      <sz val="11"/>
      <color theme="1"/>
      <name val="Calibri"/>
      <family val="2"/>
      <scheme val="minor"/>
    </font>
    <font>
      <sz val="11"/>
      <color theme="9" tint="-0.499984740745262"/>
      <name val="Calibri"/>
      <family val="2"/>
    </font>
    <font>
      <sz val="10"/>
      <name val="Arial"/>
      <family val="2"/>
    </font>
    <font>
      <b/>
      <sz val="10"/>
      <color rgb="FF000000"/>
      <name val="Arial"/>
      <family val="2"/>
    </font>
    <font>
      <sz val="10"/>
      <color rgb="FF000000"/>
      <name val="Arial"/>
      <family val="2"/>
    </font>
    <font>
      <sz val="10"/>
      <color rgb="FFFF0000"/>
      <name val="Arial"/>
      <family val="2"/>
    </font>
    <font>
      <sz val="10"/>
      <name val="Calibri"/>
      <family val="2"/>
    </font>
    <font>
      <sz val="10"/>
      <name val="Aptos Narrow"/>
      <family val="2"/>
    </font>
    <font>
      <b/>
      <sz val="7.5"/>
      <color theme="1"/>
      <name val="Arial"/>
      <family val="2"/>
    </font>
    <font>
      <sz val="7.5"/>
      <color theme="1"/>
      <name val="Arial"/>
      <family val="2"/>
    </font>
    <font>
      <b/>
      <i/>
      <sz val="7.5"/>
      <color theme="1"/>
      <name val="Arial"/>
      <family val="2"/>
    </font>
    <font>
      <i/>
      <sz val="7.5"/>
      <color theme="1"/>
      <name val="Arial"/>
      <family val="2"/>
    </font>
    <font>
      <vertAlign val="superscript"/>
      <sz val="7.5"/>
      <color theme="1"/>
      <name val="Arial"/>
      <family val="2"/>
    </font>
    <font>
      <sz val="7.5"/>
      <color theme="1"/>
      <name val="Aptos Narrow"/>
      <family val="2"/>
    </font>
    <font>
      <sz val="11"/>
      <name val="Arial"/>
      <family val="2"/>
    </font>
    <font>
      <vertAlign val="superscript"/>
      <sz val="11"/>
      <name val="Arial"/>
      <family val="2"/>
    </font>
    <font>
      <i/>
      <sz val="11"/>
      <color rgb="FFFF0000"/>
      <name val="Calibri"/>
      <family val="2"/>
      <scheme val="minor"/>
    </font>
    <font>
      <sz val="11"/>
      <color theme="1"/>
      <name val="Arial"/>
      <family val="2"/>
    </font>
    <font>
      <b/>
      <i/>
      <sz val="9"/>
      <color theme="1"/>
      <name val="Arial"/>
      <family val="2"/>
    </font>
    <font>
      <sz val="9"/>
      <color theme="1"/>
      <name val="Calibri"/>
      <family val="2"/>
      <scheme val="minor"/>
    </font>
    <font>
      <b/>
      <sz val="9"/>
      <color theme="1"/>
      <name val="Calibri"/>
      <family val="2"/>
      <scheme val="minor"/>
    </font>
    <font>
      <i/>
      <sz val="9"/>
      <color theme="1"/>
      <name val="Calibri"/>
      <family val="2"/>
      <scheme val="minor"/>
    </font>
    <font>
      <i/>
      <sz val="8"/>
      <color theme="1"/>
      <name val="Arial"/>
      <family val="2"/>
    </font>
    <font>
      <i/>
      <sz val="9"/>
      <color theme="1"/>
      <name val="Arial"/>
      <family val="2"/>
    </font>
    <font>
      <b/>
      <sz val="9"/>
      <color theme="1"/>
      <name val="Calibri"/>
      <family val="2"/>
    </font>
    <font>
      <b/>
      <vertAlign val="superscript"/>
      <sz val="9"/>
      <color theme="1"/>
      <name val="Arial"/>
      <family val="2"/>
    </font>
    <font>
      <b/>
      <vertAlign val="subscript"/>
      <sz val="9"/>
      <color theme="1"/>
      <name val="Arial"/>
      <family val="2"/>
    </font>
  </fonts>
  <fills count="8">
    <fill>
      <patternFill patternType="none"/>
    </fill>
    <fill>
      <patternFill patternType="gray125"/>
    </fill>
    <fill>
      <patternFill patternType="solid">
        <fgColor indexed="22"/>
        <bgColor indexed="22"/>
      </patternFill>
    </fill>
    <fill>
      <patternFill patternType="solid">
        <fgColor theme="0"/>
        <bgColor theme="0"/>
      </patternFill>
    </fill>
    <fill>
      <patternFill patternType="solid">
        <fgColor theme="2" tint="-4.9989318521683403E-2"/>
        <bgColor indexed="64"/>
      </patternFill>
    </fill>
    <fill>
      <patternFill patternType="solid">
        <fgColor theme="2"/>
        <bgColor indexed="64"/>
      </patternFill>
    </fill>
    <fill>
      <patternFill patternType="solid">
        <fgColor theme="0" tint="-0.249977111117893"/>
        <bgColor indexed="64"/>
      </patternFill>
    </fill>
    <fill>
      <patternFill patternType="solid">
        <fgColor theme="0" tint="-4.9989318521683403E-2"/>
        <bgColor indexed="64"/>
      </patternFill>
    </fill>
  </fills>
  <borders count="34">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style="medium">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top/>
      <bottom/>
      <diagonal/>
    </border>
    <border>
      <left/>
      <right style="medium">
        <color auto="1"/>
      </right>
      <top/>
      <bottom/>
      <diagonal/>
    </border>
    <border>
      <left style="thin">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right/>
      <top style="medium">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style="medium">
        <color auto="1"/>
      </right>
      <top style="thin">
        <color auto="1"/>
      </top>
      <bottom/>
      <diagonal/>
    </border>
    <border>
      <left style="medium">
        <color auto="1"/>
      </left>
      <right style="medium">
        <color auto="1"/>
      </right>
      <top style="thin">
        <color auto="1"/>
      </top>
      <bottom/>
      <diagonal/>
    </border>
    <border>
      <left style="medium">
        <color auto="1"/>
      </left>
      <right style="medium">
        <color auto="1"/>
      </right>
      <top/>
      <bottom/>
      <diagonal/>
    </border>
    <border>
      <left style="medium">
        <color auto="1"/>
      </left>
      <right style="medium">
        <color auto="1"/>
      </right>
      <top/>
      <bottom style="thin">
        <color auto="1"/>
      </bottom>
      <diagonal/>
    </border>
    <border>
      <left/>
      <right/>
      <top/>
      <bottom style="double">
        <color auto="1"/>
      </bottom>
      <diagonal/>
    </border>
    <border>
      <left/>
      <right/>
      <top style="double">
        <color auto="1"/>
      </top>
      <bottom style="double">
        <color indexed="64"/>
      </bottom>
      <diagonal/>
    </border>
    <border>
      <left/>
      <right/>
      <top/>
      <bottom style="thin">
        <color indexed="64"/>
      </bottom>
      <diagonal/>
    </border>
    <border>
      <left/>
      <right/>
      <top style="thin">
        <color indexed="64"/>
      </top>
      <bottom/>
      <diagonal/>
    </border>
    <border>
      <left/>
      <right/>
      <top style="double">
        <color indexed="64"/>
      </top>
      <bottom style="thin">
        <color indexed="64"/>
      </bottom>
      <diagonal/>
    </border>
  </borders>
  <cellStyleXfs count="8">
    <xf numFmtId="0" fontId="0" fillId="0" borderId="0"/>
    <xf numFmtId="0" fontId="24" fillId="0" borderId="0"/>
    <xf numFmtId="0" fontId="66" fillId="0" borderId="0" applyNumberFormat="0" applyFill="0" applyBorder="0" applyAlignment="0" applyProtection="0"/>
    <xf numFmtId="0" fontId="9" fillId="0" borderId="0"/>
    <xf numFmtId="0" fontId="75" fillId="0" borderId="0"/>
    <xf numFmtId="0" fontId="77" fillId="0" borderId="0"/>
    <xf numFmtId="0" fontId="8" fillId="0" borderId="0"/>
    <xf numFmtId="0" fontId="6" fillId="0" borderId="0"/>
  </cellStyleXfs>
  <cellXfs count="514">
    <xf numFmtId="0" fontId="0" fillId="0" borderId="0" xfId="0"/>
    <xf numFmtId="0" fontId="14" fillId="0" borderId="0" xfId="0" applyFont="1"/>
    <xf numFmtId="0" fontId="14" fillId="2" borderId="2" xfId="0" applyFont="1" applyFill="1" applyBorder="1" applyAlignment="1">
      <alignment vertical="top" wrapText="1"/>
    </xf>
    <xf numFmtId="0" fontId="14" fillId="2" borderId="3" xfId="0" applyFont="1" applyFill="1" applyBorder="1" applyAlignment="1">
      <alignment vertical="top" wrapText="1"/>
    </xf>
    <xf numFmtId="0" fontId="15" fillId="3" borderId="9" xfId="0" applyFont="1" applyFill="1" applyBorder="1" applyAlignment="1">
      <alignment vertical="top" wrapText="1"/>
    </xf>
    <xf numFmtId="0" fontId="15" fillId="0" borderId="9" xfId="0" applyFont="1" applyBorder="1" applyAlignment="1">
      <alignment horizontal="center" vertical="top" wrapText="1"/>
    </xf>
    <xf numFmtId="0" fontId="15" fillId="0" borderId="10" xfId="0" applyFont="1" applyBorder="1" applyAlignment="1">
      <alignment horizontal="center" vertical="top" wrapText="1"/>
    </xf>
    <xf numFmtId="0" fontId="15" fillId="0" borderId="12" xfId="0" applyFont="1" applyBorder="1" applyAlignment="1">
      <alignment vertical="top" wrapText="1"/>
    </xf>
    <xf numFmtId="0" fontId="15" fillId="0" borderId="13" xfId="0" applyFont="1" applyBorder="1" applyAlignment="1">
      <alignment horizontal="center" vertical="top" wrapText="1"/>
    </xf>
    <xf numFmtId="0" fontId="14" fillId="2" borderId="0" xfId="0" applyFont="1" applyFill="1" applyAlignment="1">
      <alignment vertical="top" wrapText="1"/>
    </xf>
    <xf numFmtId="0" fontId="14" fillId="2" borderId="15" xfId="0" applyFont="1" applyFill="1" applyBorder="1" applyAlignment="1">
      <alignment vertical="top" wrapText="1"/>
    </xf>
    <xf numFmtId="0" fontId="14" fillId="0" borderId="9" xfId="0" applyFont="1" applyBorder="1" applyAlignment="1">
      <alignment horizontal="center"/>
    </xf>
    <xf numFmtId="0" fontId="14" fillId="0" borderId="10" xfId="0" applyFont="1" applyBorder="1" applyAlignment="1">
      <alignment horizontal="center"/>
    </xf>
    <xf numFmtId="0" fontId="14" fillId="0" borderId="10" xfId="0" applyFont="1" applyBorder="1" applyAlignment="1">
      <alignment horizontal="center" vertical="center" wrapText="1"/>
    </xf>
    <xf numFmtId="0" fontId="15" fillId="0" borderId="0" xfId="0" applyFont="1" applyAlignment="1">
      <alignment vertical="top" wrapText="1"/>
    </xf>
    <xf numFmtId="0" fontId="15" fillId="0" borderId="6" xfId="0" applyFont="1" applyBorder="1" applyAlignment="1">
      <alignment horizontal="center" vertical="center" wrapText="1"/>
    </xf>
    <xf numFmtId="0" fontId="14" fillId="0" borderId="10" xfId="0" applyFont="1" applyBorder="1" applyAlignment="1">
      <alignment horizontal="center" vertical="center"/>
    </xf>
    <xf numFmtId="0" fontId="14" fillId="0" borderId="10" xfId="0" applyFont="1" applyBorder="1" applyAlignment="1">
      <alignment horizontal="center" wrapText="1"/>
    </xf>
    <xf numFmtId="0" fontId="15" fillId="0" borderId="9" xfId="0" applyFont="1" applyBorder="1" applyAlignment="1">
      <alignment horizontal="center" vertical="center" wrapText="1"/>
    </xf>
    <xf numFmtId="0" fontId="14" fillId="0" borderId="9" xfId="0" applyFont="1" applyBorder="1" applyAlignment="1">
      <alignment horizontal="center" vertical="center" wrapText="1"/>
    </xf>
    <xf numFmtId="0" fontId="14" fillId="0" borderId="9" xfId="0" applyFont="1" applyBorder="1" applyAlignment="1">
      <alignment horizontal="center" vertical="center"/>
    </xf>
    <xf numFmtId="0" fontId="14" fillId="0" borderId="12" xfId="0" applyFont="1" applyBorder="1" applyAlignment="1">
      <alignment horizontal="center" vertical="center"/>
    </xf>
    <xf numFmtId="0" fontId="14" fillId="0" borderId="0" xfId="0" applyFont="1" applyAlignment="1">
      <alignment horizontal="center"/>
    </xf>
    <xf numFmtId="0" fontId="17" fillId="0" borderId="0" xfId="0" applyFont="1" applyAlignment="1">
      <alignment horizontal="center" vertical="center" wrapText="1"/>
    </xf>
    <xf numFmtId="0" fontId="14" fillId="0" borderId="0" xfId="0" applyFont="1" applyAlignment="1">
      <alignment horizontal="center" vertical="center"/>
    </xf>
    <xf numFmtId="164" fontId="14" fillId="0" borderId="0" xfId="0" applyNumberFormat="1" applyFont="1" applyAlignment="1">
      <alignment horizontal="center" vertical="center"/>
    </xf>
    <xf numFmtId="165" fontId="14" fillId="0" borderId="0" xfId="0" applyNumberFormat="1" applyFont="1" applyAlignment="1">
      <alignment horizontal="center" vertical="center"/>
    </xf>
    <xf numFmtId="2" fontId="14" fillId="0" borderId="0" xfId="0" applyNumberFormat="1" applyFont="1" applyAlignment="1">
      <alignment horizontal="center" vertical="center"/>
    </xf>
    <xf numFmtId="167" fontId="14" fillId="0" borderId="0" xfId="0" applyNumberFormat="1" applyFont="1" applyAlignment="1">
      <alignment horizontal="center" vertical="center"/>
    </xf>
    <xf numFmtId="1" fontId="14" fillId="0" borderId="0" xfId="0" applyNumberFormat="1" applyFont="1" applyAlignment="1">
      <alignment horizontal="center" vertical="center"/>
    </xf>
    <xf numFmtId="0" fontId="14" fillId="0" borderId="0" xfId="0" applyFont="1" applyAlignment="1">
      <alignment horizontal="center" vertical="center" wrapText="1"/>
    </xf>
    <xf numFmtId="164" fontId="14" fillId="0" borderId="0" xfId="0" applyNumberFormat="1" applyFont="1" applyAlignment="1">
      <alignment horizontal="center"/>
    </xf>
    <xf numFmtId="165" fontId="14" fillId="0" borderId="0" xfId="0" applyNumberFormat="1" applyFont="1" applyAlignment="1">
      <alignment horizontal="center"/>
    </xf>
    <xf numFmtId="166" fontId="14" fillId="0" borderId="0" xfId="0" applyNumberFormat="1" applyFont="1" applyAlignment="1">
      <alignment horizontal="center"/>
    </xf>
    <xf numFmtId="2" fontId="14" fillId="0" borderId="0" xfId="0" applyNumberFormat="1" applyFont="1" applyAlignment="1">
      <alignment horizontal="center"/>
    </xf>
    <xf numFmtId="167" fontId="14" fillId="0" borderId="0" xfId="0" applyNumberFormat="1" applyFont="1" applyAlignment="1">
      <alignment horizontal="center"/>
    </xf>
    <xf numFmtId="0" fontId="17" fillId="0" borderId="0" xfId="0" applyFont="1"/>
    <xf numFmtId="0" fontId="14" fillId="0" borderId="0" xfId="0" applyFont="1" applyAlignment="1">
      <alignment horizontal="right"/>
    </xf>
    <xf numFmtId="0" fontId="17" fillId="0" borderId="0" xfId="0" applyFont="1" applyAlignment="1">
      <alignment horizontal="right" vertical="center" wrapText="1"/>
    </xf>
    <xf numFmtId="164" fontId="17" fillId="0" borderId="0" xfId="0" applyNumberFormat="1" applyFont="1" applyAlignment="1">
      <alignment horizontal="right" vertical="center" wrapText="1"/>
    </xf>
    <xf numFmtId="2" fontId="17" fillId="0" borderId="0" xfId="0" applyNumberFormat="1" applyFont="1" applyAlignment="1">
      <alignment horizontal="center" vertical="center" wrapText="1"/>
    </xf>
    <xf numFmtId="165" fontId="17" fillId="0" borderId="0" xfId="0" applyNumberFormat="1" applyFont="1" applyAlignment="1">
      <alignment horizontal="center" vertical="center" wrapText="1"/>
    </xf>
    <xf numFmtId="167" fontId="17" fillId="0" borderId="0" xfId="0" applyNumberFormat="1" applyFont="1" applyAlignment="1">
      <alignment horizontal="center" vertical="center" wrapText="1"/>
    </xf>
    <xf numFmtId="0" fontId="14" fillId="0" borderId="0" xfId="0" applyFont="1" applyAlignment="1">
      <alignment horizontal="left"/>
    </xf>
    <xf numFmtId="0" fontId="0" fillId="0" borderId="0" xfId="0" applyAlignment="1">
      <alignment vertical="center" wrapText="1"/>
    </xf>
    <xf numFmtId="1" fontId="14" fillId="0" borderId="0" xfId="0" applyNumberFormat="1" applyFont="1" applyAlignment="1">
      <alignment horizontal="center"/>
    </xf>
    <xf numFmtId="0" fontId="14" fillId="0" borderId="0" xfId="0" applyFont="1" applyAlignment="1">
      <alignment vertical="center" wrapText="1"/>
    </xf>
    <xf numFmtId="0" fontId="14" fillId="0" borderId="0" xfId="0" applyFont="1" applyAlignment="1">
      <alignment horizontal="right" vertical="center"/>
    </xf>
    <xf numFmtId="164" fontId="14" fillId="0" borderId="0" xfId="0" applyNumberFormat="1" applyFont="1" applyAlignment="1">
      <alignment horizontal="right" vertical="center"/>
    </xf>
    <xf numFmtId="0" fontId="25" fillId="0" borderId="0" xfId="1" applyFont="1" applyAlignment="1">
      <alignment horizontal="center"/>
    </xf>
    <xf numFmtId="0" fontId="25" fillId="0" borderId="0" xfId="1" applyFont="1"/>
    <xf numFmtId="0" fontId="24" fillId="0" borderId="0" xfId="1" applyAlignment="1">
      <alignment horizontal="center"/>
    </xf>
    <xf numFmtId="2" fontId="24" fillId="0" borderId="0" xfId="1" applyNumberFormat="1" applyAlignment="1">
      <alignment horizontal="center"/>
    </xf>
    <xf numFmtId="165" fontId="24" fillId="0" borderId="0" xfId="1" applyNumberFormat="1" applyAlignment="1">
      <alignment horizontal="center"/>
    </xf>
    <xf numFmtId="167" fontId="24" fillId="0" borderId="0" xfId="1" applyNumberFormat="1" applyAlignment="1">
      <alignment horizontal="center"/>
    </xf>
    <xf numFmtId="0" fontId="24" fillId="0" borderId="0" xfId="1"/>
    <xf numFmtId="164" fontId="24" fillId="0" borderId="0" xfId="1" applyNumberFormat="1" applyAlignment="1">
      <alignment horizontal="center"/>
    </xf>
    <xf numFmtId="1" fontId="24" fillId="0" borderId="0" xfId="1" applyNumberFormat="1" applyAlignment="1">
      <alignment horizontal="center"/>
    </xf>
    <xf numFmtId="1" fontId="24" fillId="0" borderId="0" xfId="1" applyNumberFormat="1"/>
    <xf numFmtId="168" fontId="24" fillId="0" borderId="0" xfId="1" applyNumberFormat="1" applyAlignment="1">
      <alignment horizontal="center"/>
    </xf>
    <xf numFmtId="0" fontId="27" fillId="0" borderId="0" xfId="1" applyFont="1" applyAlignment="1">
      <alignment horizontal="center"/>
    </xf>
    <xf numFmtId="2" fontId="27" fillId="0" borderId="0" xfId="1" applyNumberFormat="1" applyFont="1" applyAlignment="1">
      <alignment horizontal="center"/>
    </xf>
    <xf numFmtId="165" fontId="27" fillId="0" borderId="0" xfId="1" applyNumberFormat="1" applyFont="1" applyAlignment="1">
      <alignment horizontal="center"/>
    </xf>
    <xf numFmtId="167" fontId="27" fillId="0" borderId="0" xfId="1" applyNumberFormat="1" applyFont="1" applyAlignment="1">
      <alignment horizontal="center"/>
    </xf>
    <xf numFmtId="0" fontId="27" fillId="0" borderId="0" xfId="1" applyFont="1"/>
    <xf numFmtId="164" fontId="27" fillId="0" borderId="0" xfId="1" applyNumberFormat="1" applyFont="1" applyAlignment="1">
      <alignment horizontal="center"/>
    </xf>
    <xf numFmtId="1" fontId="27" fillId="0" borderId="0" xfId="1" applyNumberFormat="1" applyFont="1" applyAlignment="1">
      <alignment horizontal="center"/>
    </xf>
    <xf numFmtId="1" fontId="27" fillId="0" borderId="0" xfId="1" applyNumberFormat="1" applyFont="1"/>
    <xf numFmtId="168" fontId="27" fillId="0" borderId="0" xfId="1" applyNumberFormat="1" applyFont="1" applyAlignment="1">
      <alignment horizontal="center"/>
    </xf>
    <xf numFmtId="0" fontId="28" fillId="0" borderId="0" xfId="1" applyFont="1" applyAlignment="1">
      <alignment horizontal="center"/>
    </xf>
    <xf numFmtId="0" fontId="28" fillId="0" borderId="0" xfId="1" applyFont="1"/>
    <xf numFmtId="0" fontId="25" fillId="4" borderId="0" xfId="1" applyFont="1" applyFill="1" applyAlignment="1">
      <alignment horizontal="center"/>
    </xf>
    <xf numFmtId="0" fontId="25" fillId="4" borderId="0" xfId="1" applyFont="1" applyFill="1"/>
    <xf numFmtId="0" fontId="32" fillId="0" borderId="0" xfId="1" applyFont="1" applyAlignment="1">
      <alignment horizontal="center"/>
    </xf>
    <xf numFmtId="2" fontId="32" fillId="0" borderId="0" xfId="1" applyNumberFormat="1" applyFont="1" applyAlignment="1">
      <alignment horizontal="center"/>
    </xf>
    <xf numFmtId="165" fontId="32" fillId="0" borderId="0" xfId="1" applyNumberFormat="1" applyFont="1" applyAlignment="1">
      <alignment horizontal="center"/>
    </xf>
    <xf numFmtId="167" fontId="32" fillId="0" borderId="0" xfId="1" applyNumberFormat="1" applyFont="1" applyAlignment="1">
      <alignment horizontal="center"/>
    </xf>
    <xf numFmtId="0" fontId="32" fillId="0" borderId="0" xfId="1" applyFont="1"/>
    <xf numFmtId="164" fontId="32" fillId="0" borderId="0" xfId="1" applyNumberFormat="1" applyFont="1" applyAlignment="1">
      <alignment horizontal="center"/>
    </xf>
    <xf numFmtId="1" fontId="32" fillId="0" borderId="0" xfId="1" applyNumberFormat="1" applyFont="1" applyAlignment="1">
      <alignment horizontal="center"/>
    </xf>
    <xf numFmtId="1" fontId="32" fillId="0" borderId="0" xfId="1" applyNumberFormat="1" applyFont="1"/>
    <xf numFmtId="168" fontId="32" fillId="0" borderId="0" xfId="1" applyNumberFormat="1" applyFont="1" applyAlignment="1">
      <alignment horizontal="center"/>
    </xf>
    <xf numFmtId="0" fontId="33" fillId="0" borderId="0" xfId="1" applyFont="1" applyAlignment="1">
      <alignment horizontal="center"/>
    </xf>
    <xf numFmtId="2" fontId="33" fillId="0" borderId="0" xfId="1" applyNumberFormat="1" applyFont="1" applyAlignment="1">
      <alignment horizontal="center"/>
    </xf>
    <xf numFmtId="165" fontId="33" fillId="0" borderId="0" xfId="1" applyNumberFormat="1" applyFont="1" applyAlignment="1">
      <alignment horizontal="center"/>
    </xf>
    <xf numFmtId="167" fontId="33" fillId="0" borderId="0" xfId="1" applyNumberFormat="1" applyFont="1" applyAlignment="1">
      <alignment horizontal="center"/>
    </xf>
    <xf numFmtId="0" fontId="33" fillId="0" borderId="0" xfId="1" applyFont="1"/>
    <xf numFmtId="164" fontId="33" fillId="0" borderId="0" xfId="1" applyNumberFormat="1" applyFont="1" applyAlignment="1">
      <alignment horizontal="center"/>
    </xf>
    <xf numFmtId="1" fontId="33" fillId="0" borderId="0" xfId="1" applyNumberFormat="1" applyFont="1" applyAlignment="1">
      <alignment horizontal="center"/>
    </xf>
    <xf numFmtId="1" fontId="33" fillId="0" borderId="0" xfId="1" applyNumberFormat="1" applyFont="1"/>
    <xf numFmtId="168" fontId="33" fillId="0" borderId="0" xfId="1" applyNumberFormat="1" applyFont="1" applyAlignment="1">
      <alignment horizontal="center"/>
    </xf>
    <xf numFmtId="0" fontId="35" fillId="0" borderId="0" xfId="1" applyFont="1"/>
    <xf numFmtId="0" fontId="36" fillId="0" borderId="0" xfId="1" applyFont="1"/>
    <xf numFmtId="0" fontId="34" fillId="0" borderId="0" xfId="1" applyFont="1"/>
    <xf numFmtId="0" fontId="24" fillId="0" borderId="0" xfId="0" applyFont="1" applyAlignment="1">
      <alignment horizontal="center"/>
    </xf>
    <xf numFmtId="2" fontId="24" fillId="0" borderId="0" xfId="0" applyNumberFormat="1" applyFont="1" applyAlignment="1">
      <alignment horizontal="center"/>
    </xf>
    <xf numFmtId="168" fontId="24" fillId="0" borderId="0" xfId="0" applyNumberFormat="1" applyFont="1" applyAlignment="1">
      <alignment horizontal="center"/>
    </xf>
    <xf numFmtId="0" fontId="32" fillId="0" borderId="0" xfId="0" applyFont="1" applyAlignment="1">
      <alignment horizontal="center"/>
    </xf>
    <xf numFmtId="2" fontId="32" fillId="0" borderId="0" xfId="0" applyNumberFormat="1" applyFont="1" applyAlignment="1">
      <alignment horizontal="center"/>
    </xf>
    <xf numFmtId="168" fontId="32" fillId="0" borderId="0" xfId="0" applyNumberFormat="1" applyFont="1" applyAlignment="1">
      <alignment horizontal="center"/>
    </xf>
    <xf numFmtId="0" fontId="34" fillId="0" borderId="0" xfId="1" applyFont="1" applyAlignment="1">
      <alignment horizontal="center"/>
    </xf>
    <xf numFmtId="0" fontId="27" fillId="0" borderId="0" xfId="0" applyFont="1" applyAlignment="1">
      <alignment horizontal="center"/>
    </xf>
    <xf numFmtId="2" fontId="27" fillId="0" borderId="0" xfId="0" applyNumberFormat="1" applyFont="1" applyAlignment="1">
      <alignment horizontal="center"/>
    </xf>
    <xf numFmtId="0" fontId="28" fillId="0" borderId="0" xfId="0" applyFont="1" applyAlignment="1">
      <alignment horizontal="center"/>
    </xf>
    <xf numFmtId="168" fontId="27" fillId="0" borderId="0" xfId="0" applyNumberFormat="1" applyFont="1" applyAlignment="1">
      <alignment horizontal="center"/>
    </xf>
    <xf numFmtId="0" fontId="31" fillId="0" borderId="0" xfId="0" applyFont="1" applyAlignment="1">
      <alignment horizontal="center"/>
    </xf>
    <xf numFmtId="2" fontId="31" fillId="0" borderId="0" xfId="0" applyNumberFormat="1" applyFont="1" applyAlignment="1">
      <alignment horizontal="center"/>
    </xf>
    <xf numFmtId="168" fontId="31" fillId="0" borderId="0" xfId="0" applyNumberFormat="1" applyFont="1" applyAlignment="1">
      <alignment horizontal="center"/>
    </xf>
    <xf numFmtId="0" fontId="26" fillId="0" borderId="0" xfId="0" applyFont="1" applyAlignment="1">
      <alignment horizontal="center"/>
    </xf>
    <xf numFmtId="2" fontId="26" fillId="0" borderId="0" xfId="0" applyNumberFormat="1" applyFont="1" applyAlignment="1">
      <alignment horizontal="center"/>
    </xf>
    <xf numFmtId="168" fontId="26" fillId="0" borderId="0" xfId="0" applyNumberFormat="1" applyFont="1" applyAlignment="1">
      <alignment horizontal="center"/>
    </xf>
    <xf numFmtId="167" fontId="24" fillId="0" borderId="0" xfId="0" applyNumberFormat="1" applyFont="1" applyAlignment="1">
      <alignment horizontal="center"/>
    </xf>
    <xf numFmtId="167" fontId="32" fillId="0" borderId="0" xfId="0" applyNumberFormat="1" applyFont="1" applyAlignment="1">
      <alignment horizontal="center"/>
    </xf>
    <xf numFmtId="167" fontId="27" fillId="0" borderId="0" xfId="0" applyNumberFormat="1" applyFont="1" applyAlignment="1">
      <alignment horizontal="center"/>
    </xf>
    <xf numFmtId="167" fontId="31" fillId="0" borderId="0" xfId="0" applyNumberFormat="1" applyFont="1" applyAlignment="1">
      <alignment horizontal="center"/>
    </xf>
    <xf numFmtId="167" fontId="26" fillId="0" borderId="0" xfId="0" applyNumberFormat="1" applyFont="1" applyAlignment="1">
      <alignment horizontal="center"/>
    </xf>
    <xf numFmtId="165" fontId="24" fillId="0" borderId="0" xfId="0" applyNumberFormat="1" applyFont="1" applyAlignment="1">
      <alignment horizontal="center"/>
    </xf>
    <xf numFmtId="165" fontId="32" fillId="0" borderId="0" xfId="0" applyNumberFormat="1" applyFont="1" applyAlignment="1">
      <alignment horizontal="center"/>
    </xf>
    <xf numFmtId="165" fontId="27" fillId="0" borderId="0" xfId="0" applyNumberFormat="1" applyFont="1" applyAlignment="1">
      <alignment horizontal="center"/>
    </xf>
    <xf numFmtId="165" fontId="31" fillId="0" borderId="0" xfId="0" applyNumberFormat="1" applyFont="1" applyAlignment="1">
      <alignment horizontal="center"/>
    </xf>
    <xf numFmtId="165" fontId="26" fillId="0" borderId="0" xfId="0" applyNumberFormat="1" applyFont="1" applyAlignment="1">
      <alignment horizontal="center"/>
    </xf>
    <xf numFmtId="164" fontId="24" fillId="0" borderId="0" xfId="0" applyNumberFormat="1" applyFont="1" applyAlignment="1">
      <alignment horizontal="center"/>
    </xf>
    <xf numFmtId="164" fontId="32" fillId="0" borderId="0" xfId="0" applyNumberFormat="1" applyFont="1" applyAlignment="1">
      <alignment horizontal="center"/>
    </xf>
    <xf numFmtId="164" fontId="27" fillId="0" borderId="0" xfId="0" applyNumberFormat="1" applyFont="1" applyAlignment="1">
      <alignment horizontal="center"/>
    </xf>
    <xf numFmtId="164" fontId="31" fillId="0" borderId="0" xfId="0" applyNumberFormat="1" applyFont="1" applyAlignment="1">
      <alignment horizontal="center"/>
    </xf>
    <xf numFmtId="164" fontId="26" fillId="0" borderId="0" xfId="0" applyNumberFormat="1" applyFont="1" applyAlignment="1">
      <alignment horizontal="center"/>
    </xf>
    <xf numFmtId="0" fontId="25" fillId="0" borderId="0" xfId="0" applyFont="1" applyAlignment="1">
      <alignment horizontal="center"/>
    </xf>
    <xf numFmtId="1" fontId="24" fillId="0" borderId="0" xfId="0" applyNumberFormat="1" applyFont="1" applyAlignment="1">
      <alignment horizontal="center"/>
    </xf>
    <xf numFmtId="1" fontId="32" fillId="0" borderId="0" xfId="0" applyNumberFormat="1" applyFont="1" applyAlignment="1">
      <alignment horizontal="center"/>
    </xf>
    <xf numFmtId="1" fontId="27" fillId="0" borderId="0" xfId="0" applyNumberFormat="1" applyFont="1" applyAlignment="1">
      <alignment horizontal="center"/>
    </xf>
    <xf numFmtId="1" fontId="31" fillId="0" borderId="0" xfId="0" applyNumberFormat="1" applyFont="1" applyAlignment="1">
      <alignment horizontal="center"/>
    </xf>
    <xf numFmtId="1" fontId="26" fillId="0" borderId="0" xfId="0" applyNumberFormat="1" applyFont="1" applyAlignment="1">
      <alignment horizontal="center"/>
    </xf>
    <xf numFmtId="168" fontId="28" fillId="0" borderId="0" xfId="0" applyNumberFormat="1" applyFont="1" applyAlignment="1">
      <alignment horizontal="center"/>
    </xf>
    <xf numFmtId="0" fontId="37" fillId="0" borderId="0" xfId="0" applyFont="1" applyAlignment="1">
      <alignment horizontal="center"/>
    </xf>
    <xf numFmtId="168" fontId="37" fillId="0" borderId="0" xfId="0" applyNumberFormat="1" applyFont="1" applyAlignment="1">
      <alignment horizontal="center"/>
    </xf>
    <xf numFmtId="170" fontId="37" fillId="0" borderId="0" xfId="0" applyNumberFormat="1" applyFont="1" applyAlignment="1">
      <alignment horizontal="center"/>
    </xf>
    <xf numFmtId="167" fontId="28" fillId="0" borderId="0" xfId="0" applyNumberFormat="1" applyFont="1" applyAlignment="1">
      <alignment horizontal="center"/>
    </xf>
    <xf numFmtId="167" fontId="37" fillId="0" borderId="0" xfId="0" applyNumberFormat="1" applyFont="1" applyAlignment="1">
      <alignment horizontal="center"/>
    </xf>
    <xf numFmtId="165" fontId="28" fillId="0" borderId="0" xfId="0" applyNumberFormat="1" applyFont="1" applyAlignment="1">
      <alignment horizontal="center"/>
    </xf>
    <xf numFmtId="165" fontId="37" fillId="0" borderId="0" xfId="0" applyNumberFormat="1" applyFont="1" applyAlignment="1">
      <alignment horizontal="center"/>
    </xf>
    <xf numFmtId="2" fontId="28" fillId="0" borderId="0" xfId="0" applyNumberFormat="1" applyFont="1" applyAlignment="1">
      <alignment horizontal="center"/>
    </xf>
    <xf numFmtId="2" fontId="37" fillId="0" borderId="0" xfId="0" applyNumberFormat="1" applyFont="1" applyAlignment="1">
      <alignment horizontal="center"/>
    </xf>
    <xf numFmtId="0" fontId="33" fillId="0" borderId="0" xfId="0" applyFont="1" applyAlignment="1">
      <alignment horizontal="center"/>
    </xf>
    <xf numFmtId="2" fontId="33" fillId="0" borderId="0" xfId="0" applyNumberFormat="1" applyFont="1" applyAlignment="1">
      <alignment horizontal="center"/>
    </xf>
    <xf numFmtId="168" fontId="33" fillId="0" borderId="0" xfId="0" applyNumberFormat="1" applyFont="1" applyAlignment="1">
      <alignment horizontal="center"/>
    </xf>
    <xf numFmtId="167" fontId="33" fillId="0" borderId="0" xfId="0" applyNumberFormat="1" applyFont="1" applyAlignment="1">
      <alignment horizontal="center"/>
    </xf>
    <xf numFmtId="165" fontId="33" fillId="0" borderId="0" xfId="0" applyNumberFormat="1" applyFont="1" applyAlignment="1">
      <alignment horizontal="center"/>
    </xf>
    <xf numFmtId="164" fontId="28" fillId="0" borderId="0" xfId="0" applyNumberFormat="1" applyFont="1" applyAlignment="1">
      <alignment horizontal="center"/>
    </xf>
    <xf numFmtId="1" fontId="28" fillId="0" borderId="0" xfId="0" applyNumberFormat="1" applyFont="1" applyAlignment="1">
      <alignment horizontal="center"/>
    </xf>
    <xf numFmtId="1" fontId="33" fillId="0" borderId="0" xfId="0" applyNumberFormat="1" applyFont="1" applyAlignment="1">
      <alignment horizontal="center"/>
    </xf>
    <xf numFmtId="1" fontId="37" fillId="0" borderId="0" xfId="0" applyNumberFormat="1" applyFont="1" applyAlignment="1">
      <alignment horizontal="center"/>
    </xf>
    <xf numFmtId="164" fontId="33" fillId="0" borderId="0" xfId="0" applyNumberFormat="1" applyFont="1" applyAlignment="1">
      <alignment horizontal="center"/>
    </xf>
    <xf numFmtId="164" fontId="37" fillId="0" borderId="0" xfId="0" applyNumberFormat="1" applyFont="1" applyAlignment="1">
      <alignment horizontal="center"/>
    </xf>
    <xf numFmtId="164" fontId="30" fillId="0" borderId="0" xfId="0" applyNumberFormat="1" applyFont="1" applyAlignment="1">
      <alignment horizontal="center"/>
    </xf>
    <xf numFmtId="0" fontId="0" fillId="0" borderId="0" xfId="0" applyAlignment="1">
      <alignment horizontal="center"/>
    </xf>
    <xf numFmtId="167" fontId="0" fillId="0" borderId="0" xfId="0" applyNumberFormat="1" applyAlignment="1">
      <alignment horizontal="center"/>
    </xf>
    <xf numFmtId="168" fontId="0" fillId="0" borderId="0" xfId="0" applyNumberFormat="1" applyAlignment="1">
      <alignment horizontal="center"/>
    </xf>
    <xf numFmtId="165" fontId="0" fillId="0" borderId="0" xfId="0" applyNumberFormat="1" applyAlignment="1">
      <alignment horizontal="center"/>
    </xf>
    <xf numFmtId="2" fontId="0" fillId="0" borderId="0" xfId="0" applyNumberFormat="1" applyAlignment="1">
      <alignment horizontal="center"/>
    </xf>
    <xf numFmtId="164" fontId="0" fillId="0" borderId="0" xfId="0" applyNumberFormat="1" applyAlignment="1">
      <alignment horizontal="center"/>
    </xf>
    <xf numFmtId="1" fontId="0" fillId="0" borderId="0" xfId="0" applyNumberFormat="1" applyAlignment="1">
      <alignment horizontal="center"/>
    </xf>
    <xf numFmtId="164" fontId="25" fillId="4" borderId="0" xfId="1" applyNumberFormat="1" applyFont="1" applyFill="1" applyAlignment="1">
      <alignment horizontal="center"/>
    </xf>
    <xf numFmtId="0" fontId="31" fillId="0" borderId="0" xfId="1" applyFont="1"/>
    <xf numFmtId="0" fontId="29" fillId="0" borderId="0" xfId="1" applyFont="1" applyAlignment="1">
      <alignment horizontal="center"/>
    </xf>
    <xf numFmtId="169" fontId="29" fillId="0" borderId="0" xfId="1" applyNumberFormat="1" applyFont="1" applyAlignment="1">
      <alignment horizontal="center"/>
    </xf>
    <xf numFmtId="0" fontId="25" fillId="5" borderId="0" xfId="1" applyFont="1" applyFill="1" applyAlignment="1">
      <alignment horizontal="center"/>
    </xf>
    <xf numFmtId="0" fontId="24" fillId="5" borderId="0" xfId="1" applyFill="1" applyAlignment="1">
      <alignment horizontal="center"/>
    </xf>
    <xf numFmtId="168" fontId="24" fillId="5" borderId="0" xfId="1" applyNumberFormat="1" applyFill="1" applyAlignment="1">
      <alignment horizontal="center"/>
    </xf>
    <xf numFmtId="164" fontId="24" fillId="5" borderId="0" xfId="1" applyNumberFormat="1" applyFill="1" applyAlignment="1">
      <alignment horizontal="center"/>
    </xf>
    <xf numFmtId="165" fontId="24" fillId="5" borderId="0" xfId="1" applyNumberFormat="1" applyFill="1" applyAlignment="1">
      <alignment horizontal="center"/>
    </xf>
    <xf numFmtId="167" fontId="24" fillId="5" borderId="0" xfId="1" applyNumberFormat="1" applyFill="1" applyAlignment="1">
      <alignment horizontal="center"/>
    </xf>
    <xf numFmtId="2" fontId="24" fillId="5" borderId="0" xfId="1" applyNumberFormat="1" applyFill="1" applyAlignment="1">
      <alignment horizontal="center"/>
    </xf>
    <xf numFmtId="2" fontId="39" fillId="5" borderId="0" xfId="1" applyNumberFormat="1" applyFont="1" applyFill="1" applyAlignment="1">
      <alignment horizontal="center"/>
    </xf>
    <xf numFmtId="2" fontId="38" fillId="5" borderId="0" xfId="1" applyNumberFormat="1" applyFont="1" applyFill="1" applyAlignment="1">
      <alignment horizontal="center"/>
    </xf>
    <xf numFmtId="2" fontId="40" fillId="5" borderId="0" xfId="1" applyNumberFormat="1" applyFont="1" applyFill="1" applyAlignment="1">
      <alignment horizontal="center"/>
    </xf>
    <xf numFmtId="0" fontId="25" fillId="6" borderId="0" xfId="1" applyFont="1" applyFill="1" applyAlignment="1">
      <alignment horizontal="center"/>
    </xf>
    <xf numFmtId="0" fontId="24" fillId="6" borderId="0" xfId="1" applyFill="1" applyAlignment="1">
      <alignment horizontal="center"/>
    </xf>
    <xf numFmtId="168" fontId="24" fillId="6" borderId="0" xfId="1" applyNumberFormat="1" applyFill="1" applyAlignment="1">
      <alignment horizontal="center"/>
    </xf>
    <xf numFmtId="164" fontId="24" fillId="6" borderId="0" xfId="1" applyNumberFormat="1" applyFill="1" applyAlignment="1">
      <alignment horizontal="center"/>
    </xf>
    <xf numFmtId="165" fontId="24" fillId="6" borderId="0" xfId="1" applyNumberFormat="1" applyFill="1" applyAlignment="1">
      <alignment horizontal="center"/>
    </xf>
    <xf numFmtId="167" fontId="24" fillId="6" borderId="0" xfId="1" applyNumberFormat="1" applyFill="1" applyAlignment="1">
      <alignment horizontal="center"/>
    </xf>
    <xf numFmtId="2" fontId="24" fillId="6" borderId="0" xfId="1" applyNumberFormat="1" applyFill="1" applyAlignment="1">
      <alignment horizontal="center"/>
    </xf>
    <xf numFmtId="14" fontId="24" fillId="0" borderId="0" xfId="1" applyNumberFormat="1" applyAlignment="1">
      <alignment horizontal="center"/>
    </xf>
    <xf numFmtId="2" fontId="29" fillId="0" borderId="0" xfId="1" applyNumberFormat="1" applyFont="1" applyAlignment="1">
      <alignment horizontal="center"/>
    </xf>
    <xf numFmtId="0" fontId="33" fillId="0" borderId="0" xfId="0" applyFont="1"/>
    <xf numFmtId="168" fontId="12" fillId="0" borderId="0" xfId="0" applyNumberFormat="1" applyFont="1" applyAlignment="1">
      <alignment horizontal="center"/>
    </xf>
    <xf numFmtId="0" fontId="42" fillId="0" borderId="0" xfId="0" applyFont="1" applyAlignment="1">
      <alignment horizontal="center"/>
    </xf>
    <xf numFmtId="0" fontId="37" fillId="0" borderId="0" xfId="1" applyFont="1" applyAlignment="1">
      <alignment horizontal="center"/>
    </xf>
    <xf numFmtId="0" fontId="43" fillId="0" borderId="0" xfId="0" applyFont="1" applyAlignment="1">
      <alignment horizontal="center"/>
    </xf>
    <xf numFmtId="2" fontId="43" fillId="0" borderId="0" xfId="0" applyNumberFormat="1" applyFont="1" applyAlignment="1">
      <alignment horizontal="center"/>
    </xf>
    <xf numFmtId="168" fontId="43" fillId="0" borderId="0" xfId="0" applyNumberFormat="1" applyFont="1" applyAlignment="1">
      <alignment horizontal="center"/>
    </xf>
    <xf numFmtId="167" fontId="43" fillId="0" borderId="0" xfId="0" applyNumberFormat="1" applyFont="1" applyAlignment="1">
      <alignment horizontal="center"/>
    </xf>
    <xf numFmtId="165" fontId="43" fillId="0" borderId="0" xfId="0" applyNumberFormat="1" applyFont="1" applyAlignment="1">
      <alignment horizontal="center"/>
    </xf>
    <xf numFmtId="164" fontId="43" fillId="0" borderId="0" xfId="0" applyNumberFormat="1" applyFont="1" applyAlignment="1">
      <alignment horizontal="center"/>
    </xf>
    <xf numFmtId="0" fontId="44" fillId="0" borderId="0" xfId="0" applyFont="1" applyAlignment="1">
      <alignment horizontal="center"/>
    </xf>
    <xf numFmtId="0" fontId="30" fillId="0" borderId="0" xfId="0" applyFont="1" applyAlignment="1">
      <alignment horizontal="center"/>
    </xf>
    <xf numFmtId="0" fontId="45" fillId="0" borderId="0" xfId="0" applyFont="1" applyAlignment="1">
      <alignment horizontal="center"/>
    </xf>
    <xf numFmtId="0" fontId="46" fillId="0" borderId="0" xfId="0" applyFont="1" applyAlignment="1">
      <alignment horizontal="center"/>
    </xf>
    <xf numFmtId="0" fontId="34" fillId="0" borderId="0" xfId="0" applyFont="1" applyAlignment="1">
      <alignment horizontal="center"/>
    </xf>
    <xf numFmtId="0" fontId="41" fillId="0" borderId="0" xfId="0" applyFont="1" applyAlignment="1">
      <alignment horizontal="center"/>
    </xf>
    <xf numFmtId="0" fontId="24" fillId="0" borderId="0" xfId="0" applyFont="1"/>
    <xf numFmtId="0" fontId="28" fillId="0" borderId="0" xfId="0" applyFont="1"/>
    <xf numFmtId="0" fontId="27" fillId="0" borderId="0" xfId="0" applyFont="1"/>
    <xf numFmtId="0" fontId="37" fillId="0" borderId="0" xfId="0" applyFont="1"/>
    <xf numFmtId="0" fontId="31" fillId="0" borderId="0" xfId="0" applyFont="1"/>
    <xf numFmtId="0" fontId="48" fillId="0" borderId="0" xfId="0" applyFont="1"/>
    <xf numFmtId="0" fontId="49" fillId="0" borderId="0" xfId="0" applyFont="1"/>
    <xf numFmtId="0" fontId="49" fillId="0" borderId="0" xfId="0" applyFont="1" applyAlignment="1">
      <alignment horizontal="center"/>
    </xf>
    <xf numFmtId="168" fontId="25" fillId="0" borderId="0" xfId="0" applyNumberFormat="1" applyFont="1" applyAlignment="1">
      <alignment horizontal="center"/>
    </xf>
    <xf numFmtId="168" fontId="49" fillId="0" borderId="0" xfId="0" applyNumberFormat="1" applyFont="1" applyAlignment="1">
      <alignment horizontal="center"/>
    </xf>
    <xf numFmtId="164" fontId="25" fillId="0" borderId="0" xfId="0" applyNumberFormat="1" applyFont="1" applyAlignment="1">
      <alignment horizontal="center"/>
    </xf>
    <xf numFmtId="164" fontId="49" fillId="0" borderId="0" xfId="0" applyNumberFormat="1" applyFont="1" applyAlignment="1">
      <alignment horizontal="center"/>
    </xf>
    <xf numFmtId="165" fontId="25" fillId="0" borderId="0" xfId="0" applyNumberFormat="1" applyFont="1" applyAlignment="1">
      <alignment horizontal="center"/>
    </xf>
    <xf numFmtId="165" fontId="49" fillId="0" borderId="0" xfId="0" applyNumberFormat="1" applyFont="1" applyAlignment="1">
      <alignment horizontal="center"/>
    </xf>
    <xf numFmtId="2" fontId="25" fillId="0" borderId="0" xfId="0" applyNumberFormat="1" applyFont="1" applyAlignment="1">
      <alignment horizontal="center"/>
    </xf>
    <xf numFmtId="2" fontId="49" fillId="0" borderId="0" xfId="0" applyNumberFormat="1" applyFont="1" applyAlignment="1">
      <alignment horizontal="center"/>
    </xf>
    <xf numFmtId="0" fontId="47" fillId="0" borderId="0" xfId="0" applyFont="1" applyAlignment="1">
      <alignment horizontal="center"/>
    </xf>
    <xf numFmtId="164" fontId="47" fillId="0" borderId="0" xfId="0" applyNumberFormat="1" applyFont="1" applyAlignment="1">
      <alignment horizontal="center"/>
    </xf>
    <xf numFmtId="165" fontId="47" fillId="0" borderId="0" xfId="0" applyNumberFormat="1" applyFont="1" applyAlignment="1">
      <alignment horizontal="center"/>
    </xf>
    <xf numFmtId="167" fontId="47" fillId="0" borderId="0" xfId="0" applyNumberFormat="1" applyFont="1" applyAlignment="1">
      <alignment horizontal="center"/>
    </xf>
    <xf numFmtId="2" fontId="47" fillId="0" borderId="0" xfId="0" applyNumberFormat="1" applyFont="1" applyAlignment="1">
      <alignment horizontal="center"/>
    </xf>
    <xf numFmtId="168" fontId="47" fillId="0" borderId="0" xfId="0" applyNumberFormat="1" applyFont="1" applyAlignment="1">
      <alignment horizontal="center"/>
    </xf>
    <xf numFmtId="0" fontId="50" fillId="0" borderId="0" xfId="0" applyFont="1" applyAlignment="1">
      <alignment horizontal="center"/>
    </xf>
    <xf numFmtId="0" fontId="11" fillId="0" borderId="0" xfId="0" applyFont="1"/>
    <xf numFmtId="0" fontId="11" fillId="0" borderId="0" xfId="0" applyFont="1" applyAlignment="1">
      <alignment horizontal="center"/>
    </xf>
    <xf numFmtId="165" fontId="11" fillId="0" borderId="0" xfId="0" applyNumberFormat="1" applyFont="1" applyAlignment="1">
      <alignment horizontal="center"/>
    </xf>
    <xf numFmtId="2" fontId="11" fillId="0" borderId="0" xfId="0" applyNumberFormat="1" applyFont="1" applyAlignment="1">
      <alignment horizontal="center"/>
    </xf>
    <xf numFmtId="164" fontId="11" fillId="0" borderId="0" xfId="0" applyNumberFormat="1" applyFont="1" applyAlignment="1">
      <alignment horizontal="center"/>
    </xf>
    <xf numFmtId="168" fontId="11" fillId="0" borderId="0" xfId="0" applyNumberFormat="1" applyFont="1" applyAlignment="1">
      <alignment horizontal="center"/>
    </xf>
    <xf numFmtId="167" fontId="25" fillId="0" borderId="0" xfId="0" applyNumberFormat="1" applyFont="1" applyAlignment="1">
      <alignment horizontal="center"/>
    </xf>
    <xf numFmtId="167" fontId="49" fillId="0" borderId="0" xfId="0" applyNumberFormat="1" applyFont="1" applyAlignment="1">
      <alignment horizontal="center"/>
    </xf>
    <xf numFmtId="167" fontId="25" fillId="4" borderId="0" xfId="1" applyNumberFormat="1" applyFont="1" applyFill="1" applyAlignment="1">
      <alignment horizontal="center"/>
    </xf>
    <xf numFmtId="167" fontId="11" fillId="0" borderId="0" xfId="0" applyNumberFormat="1" applyFont="1" applyAlignment="1">
      <alignment horizontal="center"/>
    </xf>
    <xf numFmtId="0" fontId="25" fillId="4" borderId="0" xfId="1" applyFont="1" applyFill="1" applyAlignment="1">
      <alignment horizontal="left"/>
    </xf>
    <xf numFmtId="164" fontId="51" fillId="0" borderId="0" xfId="0" applyNumberFormat="1" applyFont="1" applyAlignment="1">
      <alignment horizontal="center"/>
    </xf>
    <xf numFmtId="164" fontId="45" fillId="0" borderId="0" xfId="0" applyNumberFormat="1" applyFont="1" applyAlignment="1">
      <alignment horizontal="center"/>
    </xf>
    <xf numFmtId="165" fontId="45" fillId="0" borderId="0" xfId="0" applyNumberFormat="1" applyFont="1" applyAlignment="1">
      <alignment horizontal="center"/>
    </xf>
    <xf numFmtId="2" fontId="45" fillId="0" borderId="0" xfId="0" applyNumberFormat="1" applyFont="1" applyAlignment="1">
      <alignment horizontal="center"/>
    </xf>
    <xf numFmtId="167" fontId="45" fillId="0" borderId="0" xfId="0" applyNumberFormat="1" applyFont="1" applyAlignment="1">
      <alignment horizontal="center"/>
    </xf>
    <xf numFmtId="164" fontId="52" fillId="0" borderId="0" xfId="0" applyNumberFormat="1" applyFont="1" applyAlignment="1">
      <alignment horizontal="center"/>
    </xf>
    <xf numFmtId="168" fontId="45" fillId="0" borderId="0" xfId="0" applyNumberFormat="1" applyFont="1" applyAlignment="1">
      <alignment horizontal="center"/>
    </xf>
    <xf numFmtId="1" fontId="43" fillId="0" borderId="0" xfId="0" applyNumberFormat="1" applyFont="1" applyAlignment="1">
      <alignment horizontal="center"/>
    </xf>
    <xf numFmtId="1" fontId="45" fillId="0" borderId="0" xfId="0" applyNumberFormat="1" applyFont="1" applyAlignment="1">
      <alignment horizontal="center"/>
    </xf>
    <xf numFmtId="165" fontId="44" fillId="0" borderId="0" xfId="0" applyNumberFormat="1" applyFont="1" applyAlignment="1">
      <alignment horizontal="center"/>
    </xf>
    <xf numFmtId="1" fontId="47" fillId="0" borderId="0" xfId="0" applyNumberFormat="1" applyFont="1" applyAlignment="1">
      <alignment horizontal="center"/>
    </xf>
    <xf numFmtId="0" fontId="47" fillId="0" borderId="0" xfId="1" applyFont="1"/>
    <xf numFmtId="0" fontId="50" fillId="0" borderId="0" xfId="0" applyFont="1"/>
    <xf numFmtId="0" fontId="47" fillId="0" borderId="0" xfId="0" applyFont="1"/>
    <xf numFmtId="0" fontId="47" fillId="0" borderId="0" xfId="1" applyFont="1" applyAlignment="1">
      <alignment horizontal="center"/>
    </xf>
    <xf numFmtId="165" fontId="50" fillId="0" borderId="0" xfId="0" applyNumberFormat="1" applyFont="1" applyAlignment="1">
      <alignment horizontal="center"/>
    </xf>
    <xf numFmtId="2" fontId="50" fillId="0" borderId="0" xfId="0" applyNumberFormat="1" applyFont="1" applyAlignment="1">
      <alignment horizontal="center"/>
    </xf>
    <xf numFmtId="164" fontId="50" fillId="0" borderId="0" xfId="0" applyNumberFormat="1" applyFont="1" applyAlignment="1">
      <alignment horizontal="center"/>
    </xf>
    <xf numFmtId="167" fontId="50" fillId="0" borderId="0" xfId="0" applyNumberFormat="1" applyFont="1" applyAlignment="1">
      <alignment horizontal="center"/>
    </xf>
    <xf numFmtId="165" fontId="46" fillId="0" borderId="0" xfId="0" applyNumberFormat="1" applyFont="1" applyAlignment="1">
      <alignment horizontal="center"/>
    </xf>
    <xf numFmtId="165" fontId="25" fillId="4" borderId="0" xfId="1" applyNumberFormat="1" applyFont="1" applyFill="1" applyAlignment="1">
      <alignment horizontal="center"/>
    </xf>
    <xf numFmtId="164" fontId="34" fillId="0" borderId="0" xfId="0" applyNumberFormat="1" applyFont="1" applyAlignment="1">
      <alignment horizontal="center"/>
    </xf>
    <xf numFmtId="0" fontId="32" fillId="0" borderId="0" xfId="0" applyFont="1"/>
    <xf numFmtId="0" fontId="53" fillId="0" borderId="0" xfId="0" applyFont="1" applyAlignment="1">
      <alignment horizontal="center" vertical="center"/>
    </xf>
    <xf numFmtId="2" fontId="53" fillId="0" borderId="0" xfId="0" applyNumberFormat="1" applyFont="1" applyAlignment="1">
      <alignment horizontal="center" vertical="center"/>
    </xf>
    <xf numFmtId="165" fontId="53" fillId="0" borderId="0" xfId="0" applyNumberFormat="1" applyFont="1" applyAlignment="1">
      <alignment horizontal="center" vertical="center"/>
    </xf>
    <xf numFmtId="167" fontId="53" fillId="0" borderId="0" xfId="0" applyNumberFormat="1" applyFont="1" applyAlignment="1">
      <alignment horizontal="center" vertical="center"/>
    </xf>
    <xf numFmtId="0" fontId="53" fillId="0" borderId="0" xfId="0" applyFont="1"/>
    <xf numFmtId="168" fontId="50" fillId="0" borderId="0" xfId="0" applyNumberFormat="1" applyFont="1" applyAlignment="1">
      <alignment horizontal="center"/>
    </xf>
    <xf numFmtId="0" fontId="54" fillId="0" borderId="0" xfId="0" applyFont="1" applyAlignment="1">
      <alignment horizontal="center"/>
    </xf>
    <xf numFmtId="0" fontId="55" fillId="0" borderId="0" xfId="0" applyFont="1" applyAlignment="1">
      <alignment horizontal="center"/>
    </xf>
    <xf numFmtId="165" fontId="54" fillId="0" borderId="0" xfId="0" applyNumberFormat="1" applyFont="1" applyAlignment="1">
      <alignment horizontal="center"/>
    </xf>
    <xf numFmtId="167" fontId="54" fillId="0" borderId="0" xfId="0" applyNumberFormat="1" applyFont="1" applyAlignment="1">
      <alignment horizontal="center"/>
    </xf>
    <xf numFmtId="2" fontId="54" fillId="0" borderId="0" xfId="0" applyNumberFormat="1" applyFont="1" applyAlignment="1">
      <alignment horizontal="center"/>
    </xf>
    <xf numFmtId="164" fontId="54" fillId="0" borderId="0" xfId="0" applyNumberFormat="1" applyFont="1" applyAlignment="1">
      <alignment horizontal="center"/>
    </xf>
    <xf numFmtId="0" fontId="54" fillId="0" borderId="0" xfId="0" applyFont="1"/>
    <xf numFmtId="168" fontId="54" fillId="0" borderId="0" xfId="0" applyNumberFormat="1" applyFont="1" applyAlignment="1">
      <alignment horizontal="center"/>
    </xf>
    <xf numFmtId="0" fontId="55" fillId="0" borderId="0" xfId="1" applyFont="1"/>
    <xf numFmtId="0" fontId="56" fillId="0" borderId="0" xfId="0" applyFont="1" applyAlignment="1">
      <alignment horizontal="center"/>
    </xf>
    <xf numFmtId="0" fontId="57" fillId="0" borderId="0" xfId="0" applyFont="1" applyAlignment="1">
      <alignment horizontal="center"/>
    </xf>
    <xf numFmtId="0" fontId="58" fillId="0" borderId="0" xfId="0" applyFont="1" applyAlignment="1">
      <alignment horizontal="center"/>
    </xf>
    <xf numFmtId="0" fontId="35" fillId="0" borderId="0" xfId="0" applyFont="1" applyAlignment="1">
      <alignment horizontal="center"/>
    </xf>
    <xf numFmtId="1" fontId="25" fillId="0" borderId="0" xfId="0" applyNumberFormat="1" applyFont="1" applyAlignment="1">
      <alignment horizontal="center"/>
    </xf>
    <xf numFmtId="0" fontId="59" fillId="0" borderId="0" xfId="0" applyFont="1" applyAlignment="1">
      <alignment horizontal="center"/>
    </xf>
    <xf numFmtId="0" fontId="15" fillId="3" borderId="8" xfId="0" applyFont="1" applyFill="1" applyBorder="1" applyAlignment="1">
      <alignment horizontal="center" vertical="top" wrapText="1"/>
    </xf>
    <xf numFmtId="0" fontId="15" fillId="0" borderId="8" xfId="0" applyFont="1" applyBorder="1" applyAlignment="1">
      <alignment horizontal="center" vertical="top" wrapText="1"/>
    </xf>
    <xf numFmtId="0" fontId="15" fillId="0" borderId="8" xfId="0" applyFont="1" applyBorder="1" applyAlignment="1">
      <alignment horizontal="center" vertical="center" wrapText="1"/>
    </xf>
    <xf numFmtId="0" fontId="14" fillId="0" borderId="16" xfId="0" applyFont="1" applyBorder="1" applyAlignment="1">
      <alignment horizontal="center" vertical="center" wrapText="1"/>
    </xf>
    <xf numFmtId="0" fontId="15" fillId="3" borderId="8" xfId="0" applyFont="1" applyFill="1" applyBorder="1" applyAlignment="1">
      <alignment horizontal="center" vertical="center" wrapText="1"/>
    </xf>
    <xf numFmtId="0" fontId="15" fillId="3" borderId="9" xfId="0" applyFont="1" applyFill="1" applyBorder="1" applyAlignment="1">
      <alignment horizontal="center" vertical="center" wrapText="1"/>
    </xf>
    <xf numFmtId="10" fontId="15" fillId="0" borderId="8" xfId="0" applyNumberFormat="1" applyFont="1" applyBorder="1" applyAlignment="1">
      <alignment horizontal="center" vertical="center" wrapText="1"/>
    </xf>
    <xf numFmtId="0" fontId="15" fillId="0" borderId="7" xfId="0" applyFont="1" applyBorder="1" applyAlignment="1">
      <alignment horizontal="left" vertical="top" wrapText="1"/>
    </xf>
    <xf numFmtId="0" fontId="15" fillId="3" borderId="8" xfId="0" applyFont="1" applyFill="1" applyBorder="1" applyAlignment="1">
      <alignment vertical="top" wrapText="1"/>
    </xf>
    <xf numFmtId="0" fontId="53" fillId="0" borderId="0" xfId="0" applyFont="1" applyAlignment="1">
      <alignment horizontal="right" vertical="center"/>
    </xf>
    <xf numFmtId="164" fontId="53" fillId="0" borderId="0" xfId="0" applyNumberFormat="1" applyFont="1" applyAlignment="1">
      <alignment horizontal="right" vertical="center"/>
    </xf>
    <xf numFmtId="16" fontId="14" fillId="0" borderId="9" xfId="0" applyNumberFormat="1" applyFont="1" applyBorder="1" applyAlignment="1">
      <alignment horizontal="center"/>
    </xf>
    <xf numFmtId="0" fontId="13" fillId="0" borderId="0" xfId="0" applyFont="1" applyAlignment="1">
      <alignment horizontal="left"/>
    </xf>
    <xf numFmtId="0" fontId="13" fillId="2" borderId="1" xfId="0" applyFont="1" applyFill="1" applyBorder="1" applyAlignment="1">
      <alignment horizontal="left" vertical="top" wrapText="1"/>
    </xf>
    <xf numFmtId="0" fontId="15" fillId="0" borderId="4" xfId="0" applyFont="1" applyBorder="1" applyAlignment="1">
      <alignment horizontal="left" vertical="top" wrapText="1"/>
    </xf>
    <xf numFmtId="0" fontId="15" fillId="0" borderId="11" xfId="0" applyFont="1" applyBorder="1" applyAlignment="1">
      <alignment horizontal="left" vertical="top" wrapText="1"/>
    </xf>
    <xf numFmtId="0" fontId="13" fillId="2" borderId="14" xfId="0" applyFont="1" applyFill="1" applyBorder="1" applyAlignment="1">
      <alignment horizontal="left" vertical="top" wrapText="1"/>
    </xf>
    <xf numFmtId="0" fontId="16" fillId="0" borderId="0" xfId="0" applyFont="1" applyAlignment="1">
      <alignment horizontal="left"/>
    </xf>
    <xf numFmtId="0" fontId="0" fillId="0" borderId="0" xfId="0" applyAlignment="1">
      <alignment horizontal="left"/>
    </xf>
    <xf numFmtId="0" fontId="14" fillId="0" borderId="9" xfId="0" applyFont="1" applyBorder="1" applyAlignment="1">
      <alignment horizontal="center" vertical="top" wrapText="1"/>
    </xf>
    <xf numFmtId="0" fontId="0" fillId="0" borderId="14" xfId="0" applyBorder="1"/>
    <xf numFmtId="0" fontId="15" fillId="0" borderId="23" xfId="0" applyFont="1" applyBorder="1" applyAlignment="1">
      <alignment horizontal="center" vertical="center" wrapText="1"/>
    </xf>
    <xf numFmtId="0" fontId="0" fillId="0" borderId="2" xfId="0" applyBorder="1"/>
    <xf numFmtId="0" fontId="14" fillId="0" borderId="10" xfId="0" applyFont="1" applyBorder="1" applyAlignment="1">
      <alignment horizontal="center" vertical="top" wrapText="1"/>
    </xf>
    <xf numFmtId="0" fontId="10" fillId="0" borderId="0" xfId="0" applyFont="1"/>
    <xf numFmtId="0" fontId="10" fillId="0" borderId="0" xfId="0" applyFont="1" applyAlignment="1">
      <alignment horizontal="center"/>
    </xf>
    <xf numFmtId="14" fontId="34" fillId="0" borderId="0" xfId="1" applyNumberFormat="1" applyFont="1" applyAlignment="1">
      <alignment horizontal="center"/>
    </xf>
    <xf numFmtId="14" fontId="62" fillId="0" borderId="0" xfId="1" applyNumberFormat="1" applyFont="1" applyAlignment="1">
      <alignment horizontal="center"/>
    </xf>
    <xf numFmtId="0" fontId="63" fillId="0" borderId="0" xfId="0" applyFont="1" applyAlignment="1">
      <alignment horizontal="center"/>
    </xf>
    <xf numFmtId="0" fontId="62" fillId="0" borderId="0" xfId="1" applyFont="1" applyAlignment="1">
      <alignment horizontal="center"/>
    </xf>
    <xf numFmtId="168" fontId="63" fillId="0" borderId="0" xfId="0" applyNumberFormat="1" applyFont="1" applyAlignment="1">
      <alignment horizontal="center"/>
    </xf>
    <xf numFmtId="164" fontId="62" fillId="0" borderId="0" xfId="1" applyNumberFormat="1" applyFont="1" applyAlignment="1">
      <alignment horizontal="center"/>
    </xf>
    <xf numFmtId="165" fontId="62" fillId="0" borderId="0" xfId="1" applyNumberFormat="1" applyFont="1" applyAlignment="1">
      <alignment horizontal="center"/>
    </xf>
    <xf numFmtId="167" fontId="62" fillId="0" borderId="0" xfId="1" applyNumberFormat="1" applyFont="1" applyAlignment="1">
      <alignment horizontal="center"/>
    </xf>
    <xf numFmtId="2" fontId="62" fillId="0" borderId="0" xfId="1" applyNumberFormat="1" applyFont="1" applyAlignment="1">
      <alignment horizontal="center"/>
    </xf>
    <xf numFmtId="0" fontId="63" fillId="0" borderId="0" xfId="0" applyFont="1" applyAlignment="1">
      <alignment vertical="center" wrapText="1"/>
    </xf>
    <xf numFmtId="14" fontId="28" fillId="0" borderId="0" xfId="1" applyNumberFormat="1" applyFont="1" applyAlignment="1">
      <alignment horizontal="center"/>
    </xf>
    <xf numFmtId="168" fontId="28" fillId="0" borderId="0" xfId="1" applyNumberFormat="1" applyFont="1" applyAlignment="1">
      <alignment horizontal="center"/>
    </xf>
    <xf numFmtId="164" fontId="28" fillId="0" borderId="0" xfId="1" applyNumberFormat="1" applyFont="1" applyAlignment="1">
      <alignment horizontal="center"/>
    </xf>
    <xf numFmtId="165" fontId="28" fillId="0" borderId="0" xfId="1" applyNumberFormat="1" applyFont="1" applyAlignment="1">
      <alignment horizontal="center"/>
    </xf>
    <xf numFmtId="167" fontId="28" fillId="0" borderId="0" xfId="1" applyNumberFormat="1" applyFont="1" applyAlignment="1">
      <alignment horizontal="center"/>
    </xf>
    <xf numFmtId="2" fontId="28" fillId="0" borderId="0" xfId="1" applyNumberFormat="1" applyFont="1" applyAlignment="1">
      <alignment horizontal="center"/>
    </xf>
    <xf numFmtId="169" fontId="57" fillId="0" borderId="0" xfId="1" applyNumberFormat="1" applyFont="1" applyAlignment="1">
      <alignment horizontal="center"/>
    </xf>
    <xf numFmtId="2" fontId="57" fillId="0" borderId="0" xfId="1" applyNumberFormat="1" applyFont="1" applyAlignment="1">
      <alignment horizontal="center"/>
    </xf>
    <xf numFmtId="0" fontId="64" fillId="0" borderId="0" xfId="0" applyFont="1" applyAlignment="1">
      <alignment horizontal="center"/>
    </xf>
    <xf numFmtId="164" fontId="64" fillId="0" borderId="0" xfId="0" applyNumberFormat="1" applyFont="1" applyAlignment="1">
      <alignment horizontal="center"/>
    </xf>
    <xf numFmtId="0" fontId="64" fillId="0" borderId="0" xfId="0" applyFont="1" applyAlignment="1">
      <alignment horizontal="center" vertical="center"/>
    </xf>
    <xf numFmtId="2" fontId="64" fillId="0" borderId="0" xfId="0" applyNumberFormat="1" applyFont="1" applyAlignment="1">
      <alignment horizontal="center"/>
    </xf>
    <xf numFmtId="165" fontId="64" fillId="0" borderId="0" xfId="0" applyNumberFormat="1" applyFont="1" applyAlignment="1">
      <alignment horizontal="center"/>
    </xf>
    <xf numFmtId="167" fontId="64" fillId="0" borderId="0" xfId="0" applyNumberFormat="1" applyFont="1" applyAlignment="1">
      <alignment horizontal="center"/>
    </xf>
    <xf numFmtId="0" fontId="65" fillId="0" borderId="0" xfId="0" applyFont="1" applyAlignment="1">
      <alignment vertical="center" wrapText="1"/>
    </xf>
    <xf numFmtId="1" fontId="64" fillId="0" borderId="0" xfId="0" applyNumberFormat="1" applyFont="1" applyAlignment="1">
      <alignment horizontal="center"/>
    </xf>
    <xf numFmtId="0" fontId="64" fillId="0" borderId="0" xfId="0" applyFont="1"/>
    <xf numFmtId="0" fontId="64" fillId="0" borderId="0" xfId="0" applyFont="1" applyAlignment="1">
      <alignment horizontal="right" vertical="center"/>
    </xf>
    <xf numFmtId="0" fontId="17" fillId="0" borderId="0" xfId="0" applyFont="1" applyAlignment="1">
      <alignment horizontal="center"/>
    </xf>
    <xf numFmtId="0" fontId="53" fillId="0" borderId="0" xfId="0" applyFont="1" applyAlignment="1">
      <alignment horizontal="center"/>
    </xf>
    <xf numFmtId="0" fontId="13" fillId="0" borderId="0" xfId="0" applyFont="1" applyAlignment="1">
      <alignment horizontal="center"/>
    </xf>
    <xf numFmtId="0" fontId="14" fillId="0" borderId="23" xfId="0" applyFont="1" applyBorder="1" applyAlignment="1">
      <alignment horizontal="center" vertical="center"/>
    </xf>
    <xf numFmtId="0" fontId="9" fillId="0" borderId="0" xfId="0" applyFont="1"/>
    <xf numFmtId="0" fontId="67" fillId="0" borderId="0" xfId="0" applyFont="1" applyAlignment="1">
      <alignment horizontal="left"/>
    </xf>
    <xf numFmtId="0" fontId="68" fillId="0" borderId="0" xfId="0" applyFont="1" applyAlignment="1">
      <alignment horizontal="left"/>
    </xf>
    <xf numFmtId="0" fontId="56" fillId="0" borderId="0" xfId="3" applyFont="1" applyAlignment="1">
      <alignment horizontal="center"/>
    </xf>
    <xf numFmtId="0" fontId="9" fillId="0" borderId="0" xfId="3"/>
    <xf numFmtId="0" fontId="9" fillId="0" borderId="0" xfId="3" applyAlignment="1">
      <alignment horizontal="center"/>
    </xf>
    <xf numFmtId="14" fontId="9" fillId="0" borderId="0" xfId="3" applyNumberFormat="1" applyAlignment="1">
      <alignment horizontal="center"/>
    </xf>
    <xf numFmtId="0" fontId="24" fillId="0" borderId="0" xfId="3" applyFont="1" applyAlignment="1">
      <alignment horizontal="center"/>
    </xf>
    <xf numFmtId="14" fontId="24" fillId="0" borderId="0" xfId="3" applyNumberFormat="1" applyFont="1" applyAlignment="1">
      <alignment horizontal="center"/>
    </xf>
    <xf numFmtId="0" fontId="69" fillId="0" borderId="0" xfId="3" applyFont="1" applyAlignment="1">
      <alignment horizontal="center"/>
    </xf>
    <xf numFmtId="0" fontId="9" fillId="0" borderId="0" xfId="3" applyAlignment="1">
      <alignment horizontal="center" vertical="center" wrapText="1"/>
    </xf>
    <xf numFmtId="0" fontId="9" fillId="0" borderId="0" xfId="3" applyAlignment="1">
      <alignment vertical="center" wrapText="1"/>
    </xf>
    <xf numFmtId="0" fontId="14" fillId="0" borderId="23" xfId="0" applyFont="1" applyBorder="1" applyAlignment="1">
      <alignment horizontal="center" vertical="center" wrapText="1"/>
    </xf>
    <xf numFmtId="14" fontId="32" fillId="0" borderId="0" xfId="1" applyNumberFormat="1" applyFont="1" applyAlignment="1">
      <alignment horizontal="center"/>
    </xf>
    <xf numFmtId="0" fontId="71" fillId="0" borderId="0" xfId="3" applyFont="1" applyAlignment="1">
      <alignment horizontal="center"/>
    </xf>
    <xf numFmtId="0" fontId="56" fillId="0" borderId="0" xfId="0" applyFont="1"/>
    <xf numFmtId="0" fontId="72" fillId="0" borderId="0" xfId="0" applyFont="1"/>
    <xf numFmtId="0" fontId="62" fillId="0" borderId="0" xfId="0" applyFont="1" applyAlignment="1">
      <alignment horizontal="center"/>
    </xf>
    <xf numFmtId="165" fontId="63" fillId="0" borderId="0" xfId="0" applyNumberFormat="1" applyFont="1" applyAlignment="1">
      <alignment horizontal="center"/>
    </xf>
    <xf numFmtId="167" fontId="63" fillId="0" borderId="0" xfId="0" applyNumberFormat="1" applyFont="1" applyAlignment="1">
      <alignment horizontal="center"/>
    </xf>
    <xf numFmtId="2" fontId="63" fillId="0" borderId="0" xfId="0" applyNumberFormat="1" applyFont="1" applyAlignment="1">
      <alignment horizontal="center"/>
    </xf>
    <xf numFmtId="164" fontId="63" fillId="0" borderId="0" xfId="0" applyNumberFormat="1" applyFont="1" applyAlignment="1">
      <alignment horizontal="center"/>
    </xf>
    <xf numFmtId="0" fontId="63" fillId="0" borderId="0" xfId="0" applyFont="1"/>
    <xf numFmtId="0" fontId="62" fillId="0" borderId="0" xfId="1" applyFont="1"/>
    <xf numFmtId="0" fontId="69" fillId="0" borderId="0" xfId="0" applyFont="1" applyAlignment="1">
      <alignment horizontal="center"/>
    </xf>
    <xf numFmtId="164" fontId="69" fillId="0" borderId="0" xfId="0" applyNumberFormat="1" applyFont="1" applyAlignment="1">
      <alignment horizontal="center"/>
    </xf>
    <xf numFmtId="164" fontId="74" fillId="0" borderId="0" xfId="0" applyNumberFormat="1" applyFont="1" applyAlignment="1">
      <alignment horizontal="center"/>
    </xf>
    <xf numFmtId="165" fontId="69" fillId="0" borderId="0" xfId="0" applyNumberFormat="1" applyFont="1" applyAlignment="1">
      <alignment horizontal="center"/>
    </xf>
    <xf numFmtId="167" fontId="69" fillId="0" borderId="0" xfId="0" applyNumberFormat="1" applyFont="1" applyAlignment="1">
      <alignment horizontal="center"/>
    </xf>
    <xf numFmtId="2" fontId="69" fillId="0" borderId="0" xfId="0" applyNumberFormat="1" applyFont="1" applyAlignment="1">
      <alignment horizontal="center"/>
    </xf>
    <xf numFmtId="1" fontId="69" fillId="0" borderId="0" xfId="0" applyNumberFormat="1" applyFont="1" applyAlignment="1">
      <alignment horizontal="center"/>
    </xf>
    <xf numFmtId="168" fontId="69" fillId="0" borderId="0" xfId="0" applyNumberFormat="1" applyFont="1" applyAlignment="1">
      <alignment horizontal="center"/>
    </xf>
    <xf numFmtId="0" fontId="75" fillId="0" borderId="0" xfId="4" applyAlignment="1">
      <alignment horizontal="left"/>
    </xf>
    <xf numFmtId="0" fontId="75" fillId="0" borderId="0" xfId="4"/>
    <xf numFmtId="0" fontId="75" fillId="0" borderId="0" xfId="4" applyAlignment="1">
      <alignment horizontal="center"/>
    </xf>
    <xf numFmtId="0" fontId="67" fillId="0" borderId="0" xfId="4" applyFont="1" applyAlignment="1">
      <alignment horizontal="left"/>
    </xf>
    <xf numFmtId="0" fontId="67" fillId="0" borderId="0" xfId="4" applyFont="1"/>
    <xf numFmtId="0" fontId="67" fillId="0" borderId="0" xfId="4" applyFont="1" applyAlignment="1">
      <alignment horizontal="center"/>
    </xf>
    <xf numFmtId="2" fontId="75" fillId="0" borderId="0" xfId="4" applyNumberFormat="1" applyAlignment="1">
      <alignment horizontal="center"/>
    </xf>
    <xf numFmtId="164" fontId="75" fillId="0" borderId="0" xfId="4" applyNumberFormat="1" applyAlignment="1">
      <alignment horizontal="center"/>
    </xf>
    <xf numFmtId="167" fontId="75" fillId="0" borderId="0" xfId="4" applyNumberFormat="1" applyAlignment="1">
      <alignment horizontal="center"/>
    </xf>
    <xf numFmtId="165" fontId="75" fillId="0" borderId="0" xfId="4" applyNumberFormat="1" applyAlignment="1">
      <alignment horizontal="center"/>
    </xf>
    <xf numFmtId="0" fontId="76" fillId="0" borderId="0" xfId="4" applyFont="1" applyAlignment="1">
      <alignment horizontal="center"/>
    </xf>
    <xf numFmtId="1" fontId="75" fillId="0" borderId="0" xfId="4" applyNumberFormat="1" applyAlignment="1">
      <alignment horizontal="center"/>
    </xf>
    <xf numFmtId="0" fontId="75" fillId="7" borderId="0" xfId="4" applyFill="1" applyAlignment="1">
      <alignment horizontal="left"/>
    </xf>
    <xf numFmtId="0" fontId="75" fillId="7" borderId="0" xfId="4" applyFill="1" applyAlignment="1">
      <alignment horizontal="center"/>
    </xf>
    <xf numFmtId="0" fontId="75" fillId="7" borderId="0" xfId="4" applyFill="1"/>
    <xf numFmtId="0" fontId="68" fillId="7" borderId="0" xfId="4" applyFont="1" applyFill="1" applyAlignment="1">
      <alignment horizontal="left"/>
    </xf>
    <xf numFmtId="2" fontId="75" fillId="7" borderId="0" xfId="4" applyNumberFormat="1" applyFill="1" applyAlignment="1">
      <alignment horizontal="center"/>
    </xf>
    <xf numFmtId="164" fontId="75" fillId="7" borderId="0" xfId="4" applyNumberFormat="1" applyFill="1" applyAlignment="1">
      <alignment horizontal="center"/>
    </xf>
    <xf numFmtId="2" fontId="78" fillId="0" borderId="0" xfId="4" applyNumberFormat="1" applyFont="1" applyAlignment="1">
      <alignment horizontal="center"/>
    </xf>
    <xf numFmtId="0" fontId="66" fillId="0" borderId="0" xfId="2" applyFill="1"/>
    <xf numFmtId="0" fontId="8" fillId="0" borderId="0" xfId="6" applyAlignment="1">
      <alignment horizontal="left"/>
    </xf>
    <xf numFmtId="0" fontId="82" fillId="0" borderId="0" xfId="6" applyFont="1" applyAlignment="1">
      <alignment horizontal="left" vertical="center" wrapText="1"/>
    </xf>
    <xf numFmtId="0" fontId="82" fillId="0" borderId="0" xfId="6" applyFont="1" applyAlignment="1">
      <alignment vertical="center" wrapText="1"/>
    </xf>
    <xf numFmtId="164" fontId="82" fillId="0" borderId="0" xfId="6" applyNumberFormat="1" applyFont="1" applyAlignment="1">
      <alignment horizontal="left" vertical="center" wrapText="1"/>
    </xf>
    <xf numFmtId="0" fontId="8" fillId="0" borderId="0" xfId="6"/>
    <xf numFmtId="0" fontId="82" fillId="0" borderId="31" xfId="6" applyFont="1" applyBorder="1" applyAlignment="1">
      <alignment horizontal="left" vertical="center" wrapText="1"/>
    </xf>
    <xf numFmtId="0" fontId="82" fillId="0" borderId="31" xfId="6" applyFont="1" applyBorder="1" applyAlignment="1">
      <alignment vertical="center" wrapText="1"/>
    </xf>
    <xf numFmtId="164" fontId="82" fillId="0" borderId="31" xfId="6" applyNumberFormat="1" applyFont="1" applyBorder="1" applyAlignment="1">
      <alignment horizontal="left" vertical="center" wrapText="1"/>
    </xf>
    <xf numFmtId="1" fontId="82" fillId="0" borderId="31" xfId="6" applyNumberFormat="1" applyFont="1" applyBorder="1" applyAlignment="1">
      <alignment horizontal="left" vertical="center" wrapText="1"/>
    </xf>
    <xf numFmtId="0" fontId="82" fillId="0" borderId="22" xfId="6" applyFont="1" applyBorder="1" applyAlignment="1">
      <alignment horizontal="left" vertical="center" wrapText="1"/>
    </xf>
    <xf numFmtId="0" fontId="82" fillId="0" borderId="22" xfId="6" applyFont="1" applyBorder="1" applyAlignment="1">
      <alignment vertical="center" wrapText="1"/>
    </xf>
    <xf numFmtId="1" fontId="82" fillId="0" borderId="22" xfId="6" applyNumberFormat="1" applyFont="1" applyBorder="1" applyAlignment="1">
      <alignment horizontal="left" vertical="center" wrapText="1"/>
    </xf>
    <xf numFmtId="1" fontId="82" fillId="0" borderId="0" xfId="6" applyNumberFormat="1" applyFont="1" applyAlignment="1">
      <alignment horizontal="left" vertical="center" wrapText="1"/>
    </xf>
    <xf numFmtId="0" fontId="82" fillId="0" borderId="32" xfId="6" applyFont="1" applyBorder="1" applyAlignment="1">
      <alignment vertical="center" wrapText="1"/>
    </xf>
    <xf numFmtId="0" fontId="82" fillId="0" borderId="32" xfId="6" applyFont="1" applyBorder="1" applyAlignment="1">
      <alignment horizontal="left" vertical="center" wrapText="1"/>
    </xf>
    <xf numFmtId="164" fontId="82" fillId="0" borderId="32" xfId="6" applyNumberFormat="1" applyFont="1" applyBorder="1" applyAlignment="1">
      <alignment horizontal="left" vertical="center" wrapText="1"/>
    </xf>
    <xf numFmtId="1" fontId="82" fillId="0" borderId="32" xfId="6" applyNumberFormat="1" applyFont="1" applyBorder="1" applyAlignment="1">
      <alignment horizontal="left" vertical="center" wrapText="1"/>
    </xf>
    <xf numFmtId="0" fontId="7" fillId="0" borderId="0" xfId="0" applyFont="1"/>
    <xf numFmtId="0" fontId="87" fillId="0" borderId="0" xfId="0" applyFont="1" applyAlignment="1">
      <alignment horizontal="left"/>
    </xf>
    <xf numFmtId="0" fontId="7" fillId="0" borderId="0" xfId="0" applyFont="1" applyAlignment="1">
      <alignment vertical="center"/>
    </xf>
    <xf numFmtId="0" fontId="15" fillId="0" borderId="0" xfId="0" applyFont="1" applyAlignment="1">
      <alignment horizontal="center"/>
    </xf>
    <xf numFmtId="0" fontId="15" fillId="0" borderId="0" xfId="0" applyFont="1"/>
    <xf numFmtId="2" fontId="15" fillId="0" borderId="0" xfId="0" applyNumberFormat="1" applyFont="1" applyAlignment="1">
      <alignment horizontal="center"/>
    </xf>
    <xf numFmtId="165" fontId="15" fillId="0" borderId="0" xfId="0" applyNumberFormat="1" applyFont="1" applyAlignment="1">
      <alignment horizontal="center"/>
    </xf>
    <xf numFmtId="167" fontId="15" fillId="0" borderId="0" xfId="0" applyNumberFormat="1" applyFont="1" applyAlignment="1">
      <alignment horizontal="center"/>
    </xf>
    <xf numFmtId="0" fontId="15" fillId="0" borderId="0" xfId="0" applyFont="1" applyAlignment="1">
      <alignment horizontal="right" vertical="center"/>
    </xf>
    <xf numFmtId="0" fontId="15" fillId="0" borderId="0" xfId="0" applyFont="1" applyAlignment="1">
      <alignment horizontal="center" vertical="center"/>
    </xf>
    <xf numFmtId="0" fontId="84" fillId="0" borderId="0" xfId="6" applyFont="1" applyAlignment="1">
      <alignment horizontal="left" vertical="center" wrapText="1"/>
    </xf>
    <xf numFmtId="0" fontId="84" fillId="0" borderId="0" xfId="6" applyFont="1" applyAlignment="1">
      <alignment vertical="center" wrapText="1"/>
    </xf>
    <xf numFmtId="0" fontId="41" fillId="0" borderId="0" xfId="6" applyFont="1"/>
    <xf numFmtId="164" fontId="84" fillId="0" borderId="0" xfId="6" applyNumberFormat="1" applyFont="1" applyAlignment="1">
      <alignment horizontal="left" vertical="center" wrapText="1"/>
    </xf>
    <xf numFmtId="1" fontId="84" fillId="0" borderId="0" xfId="6" applyNumberFormat="1" applyFont="1" applyAlignment="1">
      <alignment horizontal="left" vertical="center" wrapText="1"/>
    </xf>
    <xf numFmtId="0" fontId="56" fillId="0" borderId="0" xfId="7" applyFont="1" applyAlignment="1">
      <alignment horizontal="center"/>
    </xf>
    <xf numFmtId="0" fontId="56" fillId="0" borderId="0" xfId="7" applyFont="1" applyAlignment="1">
      <alignment horizontal="left"/>
    </xf>
    <xf numFmtId="0" fontId="6" fillId="0" borderId="0" xfId="7"/>
    <xf numFmtId="0" fontId="6" fillId="0" borderId="0" xfId="7" applyAlignment="1">
      <alignment horizontal="center"/>
    </xf>
    <xf numFmtId="0" fontId="6" fillId="0" borderId="0" xfId="7" applyAlignment="1">
      <alignment horizontal="left"/>
    </xf>
    <xf numFmtId="0" fontId="41" fillId="0" borderId="0" xfId="7" applyFont="1"/>
    <xf numFmtId="164" fontId="6" fillId="0" borderId="0" xfId="7" applyNumberFormat="1" applyAlignment="1">
      <alignment horizontal="center"/>
    </xf>
    <xf numFmtId="0" fontId="89" fillId="0" borderId="0" xfId="7" applyFont="1"/>
    <xf numFmtId="0" fontId="41" fillId="0" borderId="0" xfId="7" applyFont="1" applyAlignment="1">
      <alignment horizontal="center"/>
    </xf>
    <xf numFmtId="0" fontId="41" fillId="0" borderId="0" xfId="7" applyFont="1" applyAlignment="1">
      <alignment horizontal="left"/>
    </xf>
    <xf numFmtId="0" fontId="6" fillId="0" borderId="0" xfId="7" applyAlignment="1">
      <alignment horizontal="center" wrapText="1"/>
    </xf>
    <xf numFmtId="0" fontId="6" fillId="0" borderId="0" xfId="0" applyFont="1"/>
    <xf numFmtId="0" fontId="90" fillId="0" borderId="0" xfId="0" applyFont="1" applyAlignment="1">
      <alignment vertical="center"/>
    </xf>
    <xf numFmtId="0" fontId="5" fillId="0" borderId="0" xfId="0" applyFont="1"/>
    <xf numFmtId="0" fontId="4" fillId="0" borderId="0" xfId="7" applyFont="1"/>
    <xf numFmtId="0" fontId="4" fillId="0" borderId="0" xfId="7" applyFont="1" applyAlignment="1">
      <alignment horizontal="left"/>
    </xf>
    <xf numFmtId="0" fontId="3" fillId="0" borderId="0" xfId="3" applyFont="1" applyAlignment="1">
      <alignment horizontal="center"/>
    </xf>
    <xf numFmtId="164" fontId="9" fillId="0" borderId="0" xfId="3" applyNumberFormat="1" applyAlignment="1">
      <alignment horizontal="center"/>
    </xf>
    <xf numFmtId="0" fontId="84" fillId="0" borderId="31" xfId="6" applyFont="1" applyBorder="1" applyAlignment="1">
      <alignment horizontal="left" vertical="center" wrapText="1"/>
    </xf>
    <xf numFmtId="0" fontId="84" fillId="0" borderId="22" xfId="6" applyFont="1" applyBorder="1" applyAlignment="1">
      <alignment horizontal="left" vertical="center" wrapText="1"/>
    </xf>
    <xf numFmtId="1" fontId="84" fillId="0" borderId="31" xfId="6" applyNumberFormat="1" applyFont="1" applyBorder="1" applyAlignment="1">
      <alignment horizontal="left" vertical="center" wrapText="1"/>
    </xf>
    <xf numFmtId="164" fontId="84" fillId="0" borderId="31" xfId="6" applyNumberFormat="1" applyFont="1" applyBorder="1" applyAlignment="1">
      <alignment horizontal="left" vertical="center" wrapText="1"/>
    </xf>
    <xf numFmtId="164" fontId="84" fillId="0" borderId="32" xfId="6" applyNumberFormat="1" applyFont="1" applyBorder="1" applyAlignment="1">
      <alignment horizontal="left" vertical="center" wrapText="1"/>
    </xf>
    <xf numFmtId="0" fontId="84" fillId="0" borderId="32" xfId="6" applyFont="1" applyBorder="1" applyAlignment="1">
      <alignment horizontal="left" vertical="center" wrapText="1"/>
    </xf>
    <xf numFmtId="0" fontId="56" fillId="0" borderId="0" xfId="6" applyFont="1"/>
    <xf numFmtId="0" fontId="81" fillId="0" borderId="0" xfId="6" applyFont="1" applyAlignment="1">
      <alignment horizontal="left" vertical="center" wrapText="1"/>
    </xf>
    <xf numFmtId="0" fontId="81" fillId="0" borderId="31" xfId="6" applyFont="1" applyBorder="1" applyAlignment="1">
      <alignment horizontal="left" vertical="center" wrapText="1"/>
    </xf>
    <xf numFmtId="0" fontId="81" fillId="0" borderId="22" xfId="6" applyFont="1" applyBorder="1" applyAlignment="1">
      <alignment horizontal="left" vertical="center" wrapText="1"/>
    </xf>
    <xf numFmtId="1" fontId="83" fillId="0" borderId="0" xfId="6" applyNumberFormat="1" applyFont="1" applyAlignment="1">
      <alignment horizontal="left" vertical="center" wrapText="1"/>
    </xf>
    <xf numFmtId="1" fontId="81" fillId="0" borderId="0" xfId="6" applyNumberFormat="1" applyFont="1" applyAlignment="1">
      <alignment horizontal="left" vertical="center" wrapText="1"/>
    </xf>
    <xf numFmtId="1" fontId="81" fillId="0" borderId="31" xfId="6" applyNumberFormat="1" applyFont="1" applyBorder="1" applyAlignment="1">
      <alignment horizontal="left" vertical="center" wrapText="1"/>
    </xf>
    <xf numFmtId="164" fontId="81" fillId="0" borderId="0" xfId="6" applyNumberFormat="1" applyFont="1" applyAlignment="1">
      <alignment horizontal="left" vertical="center" wrapText="1"/>
    </xf>
    <xf numFmtId="164" fontId="81" fillId="0" borderId="31" xfId="6" applyNumberFormat="1" applyFont="1" applyBorder="1" applyAlignment="1">
      <alignment horizontal="left" vertical="center" wrapText="1"/>
    </xf>
    <xf numFmtId="164" fontId="81" fillId="0" borderId="32" xfId="6" applyNumberFormat="1" applyFont="1" applyBorder="1" applyAlignment="1">
      <alignment horizontal="left" vertical="center" wrapText="1"/>
    </xf>
    <xf numFmtId="0" fontId="81" fillId="0" borderId="32" xfId="6" applyFont="1" applyBorder="1" applyAlignment="1">
      <alignment horizontal="left" vertical="center" wrapText="1"/>
    </xf>
    <xf numFmtId="164" fontId="81" fillId="0" borderId="22" xfId="6" applyNumberFormat="1" applyFont="1" applyBorder="1" applyAlignment="1">
      <alignment horizontal="left" vertical="center" wrapText="1"/>
    </xf>
    <xf numFmtId="164" fontId="81" fillId="0" borderId="33" xfId="6" applyNumberFormat="1" applyFont="1" applyBorder="1" applyAlignment="1">
      <alignment horizontal="left" vertical="center" wrapText="1"/>
    </xf>
    <xf numFmtId="164" fontId="56" fillId="0" borderId="0" xfId="6" applyNumberFormat="1" applyFont="1"/>
    <xf numFmtId="0" fontId="91" fillId="0" borderId="30" xfId="6" applyFont="1" applyBorder="1" applyAlignment="1">
      <alignment horizontal="left" vertical="center" wrapText="1"/>
    </xf>
    <xf numFmtId="0" fontId="92" fillId="0" borderId="30" xfId="6" applyFont="1" applyBorder="1"/>
    <xf numFmtId="0" fontId="93" fillId="0" borderId="30" xfId="6" applyFont="1" applyBorder="1"/>
    <xf numFmtId="0" fontId="94" fillId="0" borderId="30" xfId="6" applyFont="1" applyBorder="1"/>
    <xf numFmtId="0" fontId="92" fillId="0" borderId="0" xfId="6" applyFont="1"/>
    <xf numFmtId="0" fontId="96" fillId="0" borderId="30" xfId="6" applyFont="1" applyBorder="1" applyAlignment="1">
      <alignment horizontal="left" vertical="center" wrapText="1"/>
    </xf>
    <xf numFmtId="0" fontId="96" fillId="0" borderId="30" xfId="6" applyFont="1" applyBorder="1" applyAlignment="1">
      <alignment vertical="center" wrapText="1"/>
    </xf>
    <xf numFmtId="0" fontId="94" fillId="0" borderId="0" xfId="6" applyFont="1" applyAlignment="1">
      <alignment horizontal="left"/>
    </xf>
    <xf numFmtId="0" fontId="95" fillId="0" borderId="29" xfId="6" applyFont="1" applyBorder="1" applyAlignment="1">
      <alignment horizontal="left" vertical="center" wrapText="1"/>
    </xf>
    <xf numFmtId="0" fontId="17" fillId="0" borderId="29" xfId="6" applyFont="1" applyBorder="1" applyAlignment="1">
      <alignment horizontal="left" vertical="center" wrapText="1"/>
    </xf>
    <xf numFmtId="0" fontId="17" fillId="0" borderId="29" xfId="6" applyFont="1" applyBorder="1" applyAlignment="1">
      <alignment vertical="center" wrapText="1"/>
    </xf>
    <xf numFmtId="0" fontId="92" fillId="0" borderId="0" xfId="6" applyFont="1" applyAlignment="1">
      <alignment horizontal="left"/>
    </xf>
    <xf numFmtId="0" fontId="2" fillId="0" borderId="0" xfId="7" applyFont="1" applyAlignment="1">
      <alignment horizontal="left"/>
    </xf>
    <xf numFmtId="0" fontId="2" fillId="0" borderId="0" xfId="7" applyFont="1" applyAlignment="1">
      <alignment horizontal="center"/>
    </xf>
    <xf numFmtId="0" fontId="2" fillId="0" borderId="0" xfId="7" applyFont="1"/>
    <xf numFmtId="0" fontId="15" fillId="0" borderId="7" xfId="0" applyFont="1" applyBorder="1" applyAlignment="1">
      <alignment horizontal="left" vertical="top" wrapText="1"/>
    </xf>
    <xf numFmtId="0" fontId="15" fillId="0" borderId="7" xfId="0" applyFont="1" applyBorder="1" applyAlignment="1">
      <alignment horizontal="left"/>
    </xf>
    <xf numFmtId="0" fontId="15" fillId="0" borderId="26" xfId="0" applyFont="1" applyBorder="1" applyAlignment="1">
      <alignment horizontal="left"/>
    </xf>
    <xf numFmtId="0" fontId="15" fillId="0" borderId="11" xfId="0" applyFont="1" applyBorder="1" applyAlignment="1">
      <alignment horizontal="left"/>
    </xf>
    <xf numFmtId="0" fontId="15" fillId="0" borderId="16" xfId="0" applyFont="1" applyBorder="1" applyAlignment="1">
      <alignment horizontal="center" vertical="center" wrapText="1"/>
    </xf>
    <xf numFmtId="0" fontId="15" fillId="0" borderId="22" xfId="0" applyFont="1" applyBorder="1" applyAlignment="1">
      <alignment horizontal="center" vertical="center" wrapText="1"/>
    </xf>
    <xf numFmtId="0" fontId="15" fillId="0" borderId="17" xfId="0" applyFont="1" applyBorder="1" applyAlignment="1">
      <alignment horizontal="center" vertical="center" wrapText="1"/>
    </xf>
    <xf numFmtId="0" fontId="14" fillId="0" borderId="16" xfId="0" applyFont="1" applyBorder="1" applyAlignment="1">
      <alignment horizontal="center" vertical="top" wrapText="1"/>
    </xf>
    <xf numFmtId="0" fontId="14" fillId="0" borderId="17" xfId="0" applyFont="1" applyBorder="1" applyAlignment="1">
      <alignment horizontal="center" vertical="top" wrapText="1"/>
    </xf>
    <xf numFmtId="0" fontId="14" fillId="0" borderId="24" xfId="0" applyFont="1" applyBorder="1" applyAlignment="1">
      <alignment horizontal="center" vertical="top" wrapText="1"/>
    </xf>
    <xf numFmtId="0" fontId="14" fillId="0" borderId="25" xfId="0" applyFont="1" applyBorder="1" applyAlignment="1">
      <alignment horizontal="center" vertical="top" wrapText="1"/>
    </xf>
    <xf numFmtId="0" fontId="15" fillId="0" borderId="9" xfId="0" applyFont="1" applyBorder="1" applyAlignment="1">
      <alignment horizontal="center" vertical="center" wrapText="1"/>
    </xf>
    <xf numFmtId="10" fontId="15" fillId="0" borderId="9" xfId="0" applyNumberFormat="1" applyFont="1" applyBorder="1" applyAlignment="1">
      <alignment horizontal="center" vertical="center" wrapText="1"/>
    </xf>
    <xf numFmtId="10" fontId="15" fillId="0" borderId="10" xfId="0" applyNumberFormat="1" applyFont="1" applyBorder="1" applyAlignment="1">
      <alignment horizontal="center" vertical="center" wrapText="1"/>
    </xf>
    <xf numFmtId="0" fontId="15" fillId="3" borderId="9" xfId="0" applyFont="1" applyFill="1" applyBorder="1" applyAlignment="1">
      <alignment horizontal="center" vertical="top" wrapText="1"/>
    </xf>
    <xf numFmtId="0" fontId="14" fillId="0" borderId="22" xfId="0" applyFont="1" applyBorder="1" applyAlignment="1">
      <alignment horizontal="center" vertical="top" wrapText="1"/>
    </xf>
    <xf numFmtId="0" fontId="14" fillId="0" borderId="16" xfId="0" applyFont="1" applyBorder="1" applyAlignment="1">
      <alignment horizontal="center" vertical="top"/>
    </xf>
    <xf numFmtId="0" fontId="14" fillId="0" borderId="17" xfId="0" applyFont="1" applyBorder="1" applyAlignment="1">
      <alignment horizontal="center" vertical="top"/>
    </xf>
    <xf numFmtId="0" fontId="15" fillId="0" borderId="26" xfId="0" applyFont="1" applyBorder="1" applyAlignment="1">
      <alignment horizontal="left" vertical="top" wrapText="1"/>
    </xf>
    <xf numFmtId="0" fontId="15" fillId="0" borderId="27" xfId="0" applyFont="1" applyBorder="1" applyAlignment="1">
      <alignment horizontal="left" vertical="top" wrapText="1"/>
    </xf>
    <xf numFmtId="0" fontId="15" fillId="0" borderId="28" xfId="0" applyFont="1" applyBorder="1" applyAlignment="1">
      <alignment horizontal="left" vertical="top" wrapText="1"/>
    </xf>
    <xf numFmtId="0" fontId="15" fillId="0" borderId="9" xfId="0" applyFont="1" applyBorder="1" applyAlignment="1">
      <alignment horizontal="center" vertical="top" wrapText="1"/>
    </xf>
    <xf numFmtId="10" fontId="15" fillId="0" borderId="18" xfId="0" applyNumberFormat="1" applyFont="1" applyBorder="1" applyAlignment="1">
      <alignment horizontal="center" vertical="top" wrapText="1"/>
    </xf>
    <xf numFmtId="10" fontId="15" fillId="0" borderId="19" xfId="0" applyNumberFormat="1" applyFont="1" applyBorder="1" applyAlignment="1">
      <alignment horizontal="center" vertical="top" wrapText="1"/>
    </xf>
    <xf numFmtId="10" fontId="15" fillId="0" borderId="20" xfId="0" applyNumberFormat="1" applyFont="1" applyBorder="1" applyAlignment="1">
      <alignment horizontal="center" vertical="top" wrapText="1"/>
    </xf>
    <xf numFmtId="0" fontId="15" fillId="0" borderId="21" xfId="0" applyFont="1" applyBorder="1" applyAlignment="1">
      <alignment horizontal="center" vertical="top" wrapText="1"/>
    </xf>
    <xf numFmtId="0" fontId="15" fillId="0" borderId="16" xfId="0" applyFont="1" applyBorder="1" applyAlignment="1">
      <alignment horizontal="center" vertical="top" wrapText="1"/>
    </xf>
    <xf numFmtId="0" fontId="15" fillId="0" borderId="22" xfId="0" applyFont="1" applyBorder="1" applyAlignment="1">
      <alignment horizontal="center" vertical="top" wrapText="1"/>
    </xf>
    <xf numFmtId="0" fontId="15" fillId="0" borderId="17" xfId="0" applyFont="1" applyBorder="1" applyAlignment="1">
      <alignment horizontal="center" vertical="top" wrapText="1"/>
    </xf>
    <xf numFmtId="0" fontId="15" fillId="0" borderId="5" xfId="0" applyFont="1" applyBorder="1" applyAlignment="1">
      <alignment horizontal="center" vertical="top" wrapText="1"/>
    </xf>
    <xf numFmtId="0" fontId="14" fillId="0" borderId="16" xfId="0" applyFont="1" applyBorder="1" applyAlignment="1">
      <alignment horizontal="center"/>
    </xf>
    <xf numFmtId="0" fontId="14" fillId="0" borderId="17" xfId="0" applyFont="1" applyBorder="1" applyAlignment="1">
      <alignment horizontal="center"/>
    </xf>
    <xf numFmtId="0" fontId="14" fillId="0" borderId="9" xfId="0" applyFont="1" applyBorder="1" applyAlignment="1">
      <alignment horizontal="center"/>
    </xf>
    <xf numFmtId="0" fontId="14" fillId="0" borderId="10" xfId="0" applyFont="1" applyBorder="1" applyAlignment="1">
      <alignment horizontal="center"/>
    </xf>
    <xf numFmtId="0" fontId="15" fillId="0" borderId="10" xfId="0" applyFont="1" applyBorder="1" applyAlignment="1">
      <alignment horizontal="center" vertical="top" wrapText="1"/>
    </xf>
    <xf numFmtId="0" fontId="15" fillId="0" borderId="12" xfId="0" applyFont="1" applyBorder="1" applyAlignment="1">
      <alignment horizontal="center" vertical="top" wrapText="1"/>
    </xf>
    <xf numFmtId="0" fontId="15" fillId="0" borderId="6" xfId="0" applyFont="1" applyBorder="1" applyAlignment="1">
      <alignment horizontal="center" vertical="top" wrapText="1"/>
    </xf>
    <xf numFmtId="0" fontId="15" fillId="3" borderId="10" xfId="0" applyFont="1" applyFill="1" applyBorder="1" applyAlignment="1">
      <alignment horizontal="center" vertical="top" wrapText="1"/>
    </xf>
    <xf numFmtId="0" fontId="15" fillId="0" borderId="13" xfId="0" applyFont="1" applyBorder="1" applyAlignment="1">
      <alignment horizontal="center" vertical="top" wrapText="1"/>
    </xf>
    <xf numFmtId="0" fontId="15" fillId="0" borderId="8" xfId="0" applyFont="1" applyBorder="1" applyAlignment="1">
      <alignment horizontal="center" vertical="top" wrapText="1"/>
    </xf>
    <xf numFmtId="0" fontId="56" fillId="0" borderId="0" xfId="3" applyFont="1" applyAlignment="1">
      <alignment horizontal="center"/>
    </xf>
  </cellXfs>
  <cellStyles count="8">
    <cellStyle name="Lien hypertexte" xfId="2" builtinId="8"/>
    <cellStyle name="Normal" xfId="0" builtinId="0"/>
    <cellStyle name="Normal 2" xfId="1"/>
    <cellStyle name="Normal 2 2" xfId="5"/>
    <cellStyle name="Normal 3" xfId="3"/>
    <cellStyle name="Normal 4" xfId="4"/>
    <cellStyle name="Normal 5" xfId="6"/>
    <cellStyle name="Normal 6" xfId="7"/>
  </cellStyles>
  <dxfs count="0"/>
  <tableStyles count="0" defaultTableStyle="TableStyleMedium2" defaultPivotStyle="PivotStyleLight16"/>
  <colors>
    <mruColors>
      <color rgb="FFFF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editAs="oneCell">
    <xdr:from>
      <xdr:col>18</xdr:col>
      <xdr:colOff>0</xdr:colOff>
      <xdr:row>14</xdr:row>
      <xdr:rowOff>0</xdr:rowOff>
    </xdr:from>
    <xdr:to>
      <xdr:col>18</xdr:col>
      <xdr:colOff>304800</xdr:colOff>
      <xdr:row>16</xdr:row>
      <xdr:rowOff>67234</xdr:rowOff>
    </xdr:to>
    <xdr:sp macro="" textlink="">
      <xdr:nvSpPr>
        <xdr:cNvPr id="2" name="AutoShape 1" descr="data:image/svg+xml;base64,PD94bWwgdmVyc2lvbj0iMS4wIiBlbmNvZGluZz0iVVRGLTgiPz4KPHN2ZyB4bWxucz0iaHR0cDovL3d3dy53My5vcmcvMjAwMC9zdmciIHhtbG5zOnhsaW5rPSJodHRwOi8vd3d3LnczLm9yZy8xOTk5L3hsaW5rIiB3aWR0aD0iNjAwcHQiIGhlaWdodD0iNTEwcHQiIHZpZXdCb3g9IjAgMCA2MDAgNTEwIiB2ZXJzaW9uPSIxLjEiPgo8ZGVmcz4KPGc+CjxzeW1ib2wgb3ZlcmZsb3c9InZpc2libGUiIGlkPSJnbHlwaDAtMCI+CjxwYXRoIHN0eWxlPSJzdHJva2U6bm9uZTsiIGQ9IiIvPgo8L3N5bWJvbD4KPHN5bWJvbCBvdmVyZmxvdz0idmlzaWJsZSIgaWQ9ImdseXBoMC0xIj4KPHBhdGggc3R5bGU9InN0cm9rZTpub25lOyIgZD0iTSA0LjU0Njg3NSAtMC43ODEyNSBMIDEuMjAzMTI1IC0wLjc4MTI1IEMgMS4yODEyNSAtMS4zMjgxMjUgMS41NjI1IC0xLjY3MTg3NSAyLjM0Mzc1IC0yLjE0MDYyNSBMIDMuMjUgLTIuNjQwNjI1IEMgNC4xNDA2MjUgLTMuMTQwNjI1IDQuNTkzNzUgLTMuODEyNSA0LjU5Mzc1IC00LjYwOTM3NSBDIDQuNTkzNzUgLTUuMTQwNjI1IDQuMzkwNjI1IC01LjY1NjI1IDQgLTYgQyAzLjYyNSAtNi4zNDM3NSAzLjE1NjI1IC02LjUgMi41NjI1IC02LjUgQyAxLjc1IC02LjUgMS4xNDA2MjUgLTYuMjE4NzUgMC43OTY4NzUgLTUuNjU2MjUgQyAwLjU2MjUgLTUuMzEyNSAwLjQ2ODc1IC00LjkwNjI1IDAuNDUzMTI1IC00LjI1IEwgMS4yMzQzNzUgLTQuMjUgQyAxLjI2NTYyNSAtNC43MDMxMjUgMS4zMjgxMjUgLTQuOTUzMTI1IDEuNDM3NSAtNS4xNzE4NzUgQyAxLjY0MDYyNSAtNS41NzgxMjUgMi4wNDY4NzUgLTUuODEyNSAyLjUzMTI1IC01LjgxMjUgQyAzLjI1IC01LjgxMjUgMy43ODEyNSAtNS4yOTY4NzUgMy43ODEyNSAtNC41OTM3NSBDIDMuNzgxMjUgLTQuMDYyNSAzLjQ4NDM3NSAtMy42MjUgMi45MjE4NzUgLTMuMjk2ODc1IEwgMi4wOTM3NSAtMi44MTI1IEMgMC43NjU2MjUgLTIuMDQ2ODc1IDAuMzc1IC0xLjQzNzUgMC4zMTI1IC0wLjAxNTYyNSBMIDQuNTQ2ODc1IC0wLjAxNTYyNSBaIE0gNC41NDY4NzUgLTAuNzgxMjUgIi8+Cjwvc3ltYm9sPgo8c3ltYm9sIG92ZXJmbG93PSJ2aXNpYmxlIiBpZD0iZ2x5cGgwLTIiPgo8cGF0aCBzdHlsZT0ic3Ryb2tlOm5vbmU7IiBkPSJNIDIuOTM3NSAtMS41NzgxMjUgTCAyLjkzNzUgMCBMIDMuNzM0Mzc1IDAgTCAzLjczNDM3NSAtMS41NzgxMjUgTCA0LjY4NzUgLTEuNTc4MTI1IEwgNC42ODc1IC0yLjI4MTI1IEwgMy43MzQzNzUgLTIuMjgxMjUgTCAzLjczNDM3NSAtNi41IEwgMy4xNTYyNSAtNi41IEwgMC4yNSAtMi40MDYyNSBMIDAuMjUgLTEuNTc4MTI1IFogTSAyLjkzNzUgLTIuMjgxMjUgTCAwLjkzNzUgLTIuMjgxMjUgTCAyLjkzNzUgLTUuMTU2MjUgWiBNIDIuOTM3NSAtMi4yODEyNSAiLz4KPC9zeW1ib2w+CjxzeW1ib2wgb3ZlcmZsb3c9InZpc2libGUiIGlkPSJnbHlwaDAtMyI+CjxwYXRoIHN0eWxlPSJzdHJva2U6bm9uZTsiIGQ9Ik0gNC40ODQzNzUgLTQuODEyNSBDIDQuMzI4MTI1IC01Ljg3NSAzLjY0MDYyNSAtNi41IDIuNjcxODc1IC02LjUgQyAxLjk2ODc1IC02LjUgMS4zNDM3NSAtNi4xNzE4NzUgMC45Njg3NSAtNS41NzgxMjUgQyAwLjU2MjUgLTQuOTM3NSAwLjM5MDYyNSAtNC4xNTYyNSAwLjM5MDYyNSAtMi45Njg3NSBDIDAuMzkwNjI1IC0xLjg3NSAwLjU0Njg3NSAtMS4xNzE4NzUgMC45MjE4NzUgLTAuNjA5Mzc1IEMgMS4yNjU2MjUgLTAuMDc4MTI1IDEuODI4MTI1IDAuMjAzMTI1IDIuNTMxMjUgMC4yMDMxMjUgQyAzLjc1IDAuMjAzMTI1IDQuNjA5Mzc1IC0wLjcwMzEyNSA0LjYwOTM3NSAtMS45Njg3NSBDIDQuNjA5Mzc1IC0zLjE3MTg3NSAzLjgxMjUgLTQuMDE1NjI1IDIuNjU2MjUgLTQuMDE1NjI1IEMgMi4wMzEyNSAtNC4wMTU2MjUgMS41MzEyNSAtMy43ODEyNSAxLjIwMzEyNSAtMy4yOTY4NzUgQyAxLjIwMzEyNSAtNC45MDYyNSAxLjcwMzEyNSAtNS44MTI1IDIuNjI1IC01LjgxMjUgQyAzLjE3MTg3NSAtNS44MTI1IDMuNTYyNSAtNS40Mzc1IDMuNjg3NSAtNC44MTI1IFogTSAyLjU2MjUgLTMuMzEyNSBDIDMuMzI4MTI1IC0zLjMxMjUgMy44MTI1IC0yLjc2NTYyNSAzLjgxMjUgLTEuOTA2MjUgQyAzLjgxMjUgLTEuMDkzNzUgMy4yNjU2MjUgLTAuNSAyLjUzMTI1IC0wLjUgQyAxLjc5Njg3NSAtMC41IDEuMjM0Mzc1IC0xLjEwOTM3NSAxLjIzNDM3NSAtMS45Mzc1IEMgMS4yMzQzNzUgLTIuNzUgMS43ODEyNSAtMy4zMTI1IDIuNTYyNSAtMy4zMTI1IFogTSAyLjU2MjUgLTMuMzEyNSAiLz4KPC9zeW1ib2w+CjxzeW1ib2wgb3ZlcmZsb3c9InZpc2libGUiIGlkPSJnbHlwaDAtNCI+CjxwYXRoIHN0eWxlPSJzdHJva2U6bm9uZTsiIGQ9Ik0gMy41MTU2MjUgLTMuNDIxODc1IEMgNC4xODc1IC0zLjgyODEyNSA0LjM5MDYyNSAtNC4xNTYyNSA0LjM5MDYyNSAtNC43NjU2MjUgQyA0LjM5MDYyNSAtNS43OTY4NzUgMy42MDkzNzUgLTYuNSAyLjQ2ODc1IC02LjUgQyAxLjM0Mzc1IC02LjUgMC41NjI1IC01Ljc5Njg3NSAwLjU2MjUgLTQuNzgxMjUgQyAwLjU2MjUgLTQuMTU2MjUgMC43NjU2MjUgLTMuODQzNzUgMS40MjE4NzUgLTMuNDIxODc1IEMgMC42ODc1IC0zLjA2MjUgMC4zMjgxMjUgLTIuNTMxMjUgMC4zMjgxMjUgLTEuODEyNSBDIDAuMzI4MTI1IC0wLjYyNSAxLjIwMzEyNSAwLjIwMzEyNSAyLjQ2ODc1IDAuMjAzMTI1IEMgMy43MzQzNzUgMC4yMDMxMjUgNC42MDkzNzUgLTAuNjI1IDQuNjA5Mzc1IC0xLjgxMjUgQyA0LjYwOTM3NSAtMi41MzEyNSA0LjI1IC0zLjA2MjUgMy41MTU2MjUgLTMuNDIxODc1IFogTSAyLjQ2ODc1IC01LjgxMjUgQyAzLjE1NjI1IC01LjgxMjUgMy41NzgxMjUgLTUuNDA2MjUgMy41NzgxMjUgLTQuNzUgQyAzLjU3ODEyNSAtNC4xNDA2MjUgMy4xNDA2MjUgLTMuNzM0Mzc1IDIuNDY4NzUgLTMuNzM0Mzc1IEMgMS43OTY4NzUgLTMuNzM0Mzc1IDEuMzc1IC00LjE0MDYyNSAxLjM3NSAtNC43NjU2MjUgQyAxLjM3NSAtNS40MDYyNSAxLjc5Njg3NSAtNS44MTI1IDIuNDY4NzUgLTUuODEyNSBaIE0gMi40Njg3NSAtMy4wNjI1IEMgMy4yNjU2MjUgLTMuMDYyNSAzLjgxMjUgLTIuNTQ2ODc1IDMuODEyNSAtMS43OTY4NzUgQyAzLjgxMjUgLTEuMDE1NjI1IDMuMjgxMjUgLTAuNSAyLjQ1MzEyNSAtMC41IEMgMS42ODc1IC0wLjUgMS4xNDA2MjUgLTEuMDMxMjUgMS4xNDA2MjUgLTEuNzgxMjUgQyAxLjE0MDYyNSAtMi41NjI1IDEuNjcxODc1IC0zLjA2MjUgMi40Njg3NSAtMy4wNjI1IFogTSAyLjQ2ODc1IC0zLjA2MjUgIi8+Cjwvc3ltYm9sPgo8c3ltYm9sIG92ZXJmbG93PSJ2aXNpYmxlIiBpZD0iZ2x5cGgwLTUiPgo8cGF0aCBzdHlsZT0ic3Ryb2tlOm5vbmU7IiBkPSJNIDIuMzI4MTI1IC00LjY0MDYyNSBMIDIuMzI4MTI1IDAgTCAzLjEyNSAwIEwgMy4xMjUgLTYuNSBMIDIuNTkzNzUgLTYuNSBDIDIuMzI4MTI1IC01LjUxNTYyNSAyLjE0MDYyNSAtNS4zNzUgMC45MjE4NzUgLTUuMjE4NzUgTCAwLjkyMTg3NSAtNC42NDA2MjUgWiBNIDIuMzI4MTI1IC00LjY0MDYyNSAiLz4KPC9zeW1ib2w+CjxzeW1ib2wgb3ZlcmZsb3c9InZpc2libGUiIGlkPSJnbHlwaDAtNiI+CjxwYXRoIHN0eWxlPSJzdHJva2U6bm9uZTsiIGQ9Ik0gMi40Njg3NSAtNi41IEMgMS44NzUgLTYuNSAxLjM0Mzc1IC02LjIzNDM3NSAxLjAxNTYyNSAtNS43OTY4NzUgQyAwLjU5Mzc1IC01LjIxODc1IDAuMzkwNjI1IC00LjM1OTM3NSAwLjM5MDYyNSAtMy4xNTYyNSBDIDAuMzkwNjI1IC0wLjk1MzEyNSAxLjEwOTM3NSAwLjIwMzEyNSAyLjQ2ODc1IDAuMjAzMTI1IEMgMy44MjgxMjUgMC4yMDMxMjUgNC41NjI1IC0wLjk1MzEyNSA0LjU2MjUgLTMuMDkzNzUgQyA0LjU2MjUgLTQuMzU5Mzc1IDQuMzU5Mzc1IC01LjIwMzEyNSAzLjkzNzUgLTUuNzk2ODc1IEMgMy42MDkzNzUgLTYuMjUgMy4wNzgxMjUgLTYuNSAyLjQ2ODc1IC02LjUgWiBNIDIuNDY4NzUgLTUuODEyNSBDIDMuMzI4MTI1IC01LjgxMjUgMy43NSAtNC45Mzc1IDMuNzUgLTMuMTcxODc1IEMgMy43NSAtMS4zMTI1IDMuMzQzNzUgLTAuNDUzMTI1IDIuNDUzMTI1IC0wLjQ1MzEyNSBDIDEuNjI1IC0wLjQ1MzEyNSAxLjIwMzEyNSAtMS4zNDM3NSAxLjIwMzEyNSAtMy4xNDA2MjUgQyAxLjIwMzEyNSAtNC45Mzc1IDEuNjI1IC01LjgxMjUgMi40Njg3NSAtNS44MTI1IFogTSAyLjQ2ODc1IC01LjgxMjUgIi8+Cjwvc3ltYm9sPgo8c3ltYm9sIG92ZXJmbG93PSJ2aXNpYmxlIiBpZD0iZ2x5cGgwLTciPgo8cGF0aCBzdHlsZT0ic3Ryb2tlOm5vbmU7IiBkPSJNIDQuOTY4NzUgLTYuNTYyNSBMIDQuOTY4NzUgLTEuOTUzMTI1IEMgNC45Njg3NSAtMS4wNzgxMjUgNC4zMjgxMjUgLTAuNTMxMjUgMy4yODEyNSAtMC41MzEyNSBDIDIuNzk2ODc1IC0wLjUzMTI1IDIuMzkwNjI1IC0wLjY0MDYyNSAyLjA3ODEyNSAtMC44NzUgQyAxLjc1IC0xLjEyNSAxLjYwOTM3NSAtMS40NTMxMjUgMS42MDkzNzUgLTEuOTUzMTI1IEwgMS42MDkzNzUgLTYuNTYyNSBMIDAuNzY1NjI1IC02LjU2MjUgTCAwLjc2NTYyNSAtMS45NTMxMjUgQyAwLjc2NTYyNSAtMC42MjUgMS43MTg3NSAwLjIwMzEyNSAzLjI4MTI1IDAuMjAzMTI1IEMgNC44MTI1IDAuMjAzMTI1IDUuODEyNSAtMC42NDA2MjUgNS44MTI1IC0xLjk1MzEyNSBMIDUuODEyNSAtNi41NjI1IFogTSA0Ljk2ODc1IC02LjU2MjUgIi8+Cjwvc3ltYm9sPgo8c3ltYm9sIG92ZXJmbG93PSJ2aXNpYmxlIiBpZD0iZ2x5cGgwLTgiPgo8cGF0aCBzdHlsZT0ic3Ryb2tlOm5vbmU7IiBkPSJNIDIuMDYyNSAtNi41NjI1IEwgLTAuMDc4MTI1IDAuMTg3NSBMIDAuNDIxODc1IDAuMTg3NSBMIDIuNTYyNSAtNi41NjI1IFogTSAyLjA2MjUgLTYuNTYyNSAiLz4KPC9zeW1ib2w+CjxzeW1ib2wgb3ZlcmZsb3c9InZpc2libGUiIGlkPSJnbHlwaDAtOSI+CjxwYXRoIHN0eWxlPSJzdHJva2U6bm9uZTsiIGQ9Ik0gMS42NTYyNSAtMi43ODEyNSBMIDMuNzE4NzUgLTIuNzgxMjUgQyA0LjIzNDM3NSAtMi43ODEyNSA0LjY0MDYyNSAtMi45Mzc1IDQuOTg0Mzc1IC0zLjI1IEMgNS4zNzUgLTMuNjA5Mzc1IDUuNTQ2ODc1IC00LjAzMTI1IDUuNTQ2ODc1IC00LjY0MDYyNSBDIDUuNTQ2ODc1IC01Ljg3NSA0LjgyODEyNSAtNi41NjI1IDMuNTMxMjUgLTYuNTYyNSBMIDAuODEyNSAtNi41NjI1IEwgMC44MTI1IDAgTCAxLjY1NjI1IDAgWiBNIDEuNjU2MjUgLTMuNTE1NjI1IEwgMS42NTYyNSAtNS44MjgxMjUgTCAzLjQwNjI1IC01LjgyODEyNSBDIDQuMjAzMTI1IC01LjgyODEyNSA0LjY4NzUgLTUuMzkwNjI1IDQuNjg3NSAtNC42NzE4NzUgQyA0LjY4NzUgLTMuOTUzMTI1IDQuMjAzMTI1IC0zLjUxNTYyNSAzLjQwNjI1IC0zLjUxNTYyNSBaIE0gMS42NTYyNSAtMy41MTU2MjUgIi8+Cjwvc3ltYm9sPgo8c3ltYm9sIG92ZXJmbG93PSJ2aXNpYmxlIiBpZD0iZ2x5cGgwLTEwIj4KPHBhdGggc3R5bGU9InN0cm9rZTpub25lOyIgZD0iTSAwLjQ4NDM3NSAtNi41NjI1IEwgMC40ODQzNzUgMCBMIDEuMTU2MjUgMCBMIDEuMTU2MjUgLTAuNjA5Mzc1IEMgMS41MTU2MjUgLTAuMDQ2ODc1IDIgMC4yMDMxMjUgMi42NTYyNSAwLjIwMzEyNSBDIDMuODkwNjI1IDAuMjAzMTI1IDQuNzAzMTI1IC0wLjgxMjUgNC43MDMxMjUgLTIuMzc1IEMgNC43MDMxMjUgLTMuOTA2MjUgMy45Mzc1IC00Ljg0Mzc1IDIuNjg3NSAtNC44NDM3NSBDIDIuMDQ2ODc1IC00Ljg0Mzc1IDEuNTc4MTI1IC00LjYwOTM3NSAxLjIzNDM3NSAtNC4wNzgxMjUgTCAxLjIzNDM3NSAtNi41NjI1IFogTSAyLjU0Njg3NSAtNC4xNTYyNSBDIDMuMzkwNjI1IC00LjE1NjI1IDMuOTIxODc1IC0zLjQyMTg3NSAzLjkyMTg3NSAtMi4yOTY4NzUgQyAzLjkyMTg3NSAtMS4yMTg3NSAzLjM1OTM3NSAtMC41IDIuNTQ2ODc1IC0wLjUgQyAxLjc1IC0wLjUgMS4yMzQzNzUgLTEuMjE4NzUgMS4yMzQzNzUgLTIuMzI4MTI1IEMgMS4yMzQzNzUgLTMuNDIxODc1IDEuNzUgLTQuMTU2MjUgMi41NDY4NzUgLTQuMTU2MjUgWiBNIDIuNTQ2ODc1IC00LjE1NjI1ICIvPgo8L3N5bWJvbD4KPHN5bWJvbCBvdmVyZmxvdz0idmlzaWJsZSIgaWQ9ImdseXBoMC0xMSI+CjxwYXRoIHN0eWxlPSJzdHJva2U6bm9uZTsiIGQ9Ik0gMS4zNzUgLTYuNTYyNSBMIDAuNjA5Mzc1IC02LjU2MjUgTCAwLjYwOTM3NSAwIEwgMS4zNzUgMCBaIE0gMS4zNzUgLTYuNTYyNSAiLz4KPC9zeW1ib2w+CjxzeW1ib2wgb3ZlcmZsb3c9InZpc2libGUiIGlkPSJnbHlwaDAtMTIiPgo8cGF0aCBzdHlsZT0ic3Ryb2tlOm5vbmU7IiBkPSJNIDIuNDUzMTI1IC00Ljg0Mzc1IEMgMS4xMDkzNzUgLTQuODQzNzUgMC4zMjgxMjUgLTMuOTA2MjUgMC4zMjgxMjUgLTIuMzI4MTI1IEMgMC4zMjgxMjUgLTAuNzM0Mzc1IDEuMTA5Mzc1IDAuMjAzMTI1IDIuNDUzMTI1IDAuMjAzMTI1IEMgMy43ODEyNSAwLjIwMzEyNSA0LjU5Mzc1IC0wLjczNDM3NSA0LjU5Mzc1IC0yLjI4MTI1IEMgNC41OTM3NSAtMy45MjE4NzUgMy44MTI1IC00Ljg0Mzc1IDIuNDUzMTI1IC00Ljg0Mzc1IFogTSAyLjQ1MzEyNSAtNC4xNTYyNSBDIDMuMjk2ODc1IC00LjE1NjI1IDMuODEyNSAtMy40Njg3NSAzLjgxMjUgLTIuMjk2ODc1IEMgMy44MTI1IC0xLjE3MTg3NSAzLjI4MTI1IC0wLjQ4NDM3NSAyLjQ1MzEyNSAtMC40ODQzNzUgQyAxLjYyNSAtMC40ODQzNzUgMS4xMDkzNzUgLTEuMTcxODc1IDEuMTA5Mzc1IC0yLjMyODEyNSBDIDEuMTA5Mzc1IC0zLjQ2ODc1IDEuNjI1IC00LjE1NjI1IDIuNDUzMTI1IC00LjE1NjI1IFogTSAyLjQ1MzEyNSAtNC4xNTYyNSAiLz4KPC9zeW1ib2w+CjxzeW1ib2wgb3ZlcmZsb3c9InZpc2libGUiIGlkPSJnbHlwaDAtMTMiPgo8cGF0aCBzdHlsZT0ic3Ryb2tlOm5vbmU7IiBkPSJNIDQuOTg0Mzc1IDAgTCA2LjM3NSAtNC43MTg3NSBMIDUuNTMxMjUgLTQuNzE4NzUgTCA0LjU5Mzc1IC0xLjA0Njg3NSBMIDMuNjU2MjUgLTQuNzE4NzUgTCAyLjc1IC00LjcxODc1IEwgMS44NDM3NSAtMS4wNDY4NzUgTCAwLjg3NSAtNC43MTg3NSBMIDAuMDQ2ODc1IC00LjcxODc1IEwgMS40MjE4NzUgMCBMIDIuMjY1NjI1IDAgTCAzLjE3MTg3NSAtMy43MDMxMjUgTCA0LjEyNSAwIFogTSA0Ljk4NDM3NSAwICIvPgo8L3N5bWJvbD4KPHN5bWJvbCBvdmVyZmxvdz0idmlzaWJsZSIgaWQ9ImdseXBoMC0xNCI+CjxwYXRoIHN0eWxlPSJzdHJva2U6bm9uZTsiIGQ9Ik0gNC42MDkzNzUgLTIuMTA5Mzc1IEMgNC42MDkzNzUgLTIuODI4MTI1IDQuNTYyNSAtMy4yNjU2MjUgNC40MjE4NzUgLTMuNjA5Mzc1IEMgNC4xMjUgLTQuMzkwNjI1IDMuNDA2MjUgLTQuODQzNzUgMi41MTU2MjUgLTQuODQzNzUgQyAxLjIwMzEyNSAtNC44NDM3NSAwLjM1OTM3NSAtMy44NTkzNzUgMC4zNTkzNzUgLTIuMjk2ODc1IEMgMC4zNTkzNzUgLTAuNzM0Mzc1IDEuMTcxODc1IDAuMjAzMTI1IDIuNSAwLjIwMzEyNSBDIDMuNTc4MTI1IDAuMjAzMTI1IDQuMzI4MTI1IC0wLjQwNjI1IDQuNTE1NjI1IC0xLjQzNzUgTCAzLjc2NTYyNSAtMS40Mzc1IEMgMy41NjI1IC0wLjgxMjUgMy4xMjUgLTAuNDg0Mzc1IDIuNTMxMjUgLTAuNDg0Mzc1IEMgMi4wNDY4NzUgLTAuNDg0Mzc1IDEuNjQwNjI1IC0wLjcwMzEyNSAxLjM5MDYyNSAtMS4wOTM3NSBDIDEuMjE4NzUgLTEuMzc1IDEuMTU2MjUgLTEuNjQwNjI1IDEuMTQwNjI1IC0yLjEwOTM3NSBaIE0gMS4xNTYyNSAtMi43MTg3NSBDIDEuMjE4NzUgLTMuNTkzNzUgMS43NSAtNC4xNTYyNSAyLjUxNTYyNSAtNC4xNTYyNSBDIDMuMjgxMjUgLTQuMTU2MjUgMy44MTI1IC0zLjU2MjUgMy44MTI1IC0yLjcxODc1IFogTSAxLjE1NjI1IC0yLjcxODc1ICIvPgo8L3N5bWJvbD4KPHN5bWJvbCBvdmVyZmxvdz0idmlzaWJsZSIgaWQ9ImdseXBoMC0xNSI+CjxwYXRoIHN0eWxlPSJzdHJva2U6bm9uZTsiIGQ9Ik0gMC42MjUgLTQuNzE4NzUgTCAwLjYyNSAwIEwgMS4zNzUgMCBMIDEuMzc1IC0yLjQ1MzEyNSBDIDEuMzkwNjI1IC0zLjU3ODEyNSAxLjg1OTM3NSAtNC4wOTM3NSAyLjg5MDYyNSAtNC4wNjI1IEwgMi44OTA2MjUgLTQuODI4MTI1IEMgMi43NjU2MjUgLTQuODQzNzUgMi42ODc1IC00Ljg0Mzc1IDIuNTkzNzUgLTQuODQzNzUgQyAyLjEwOTM3NSAtNC44NDM3NSAxLjc1IC00LjU2MjUgMS4zMTI1IC0zLjg1OTM3NSBMIDEuMzEyNSAtNC43MTg3NSBaIE0gMC42MjUgLTQuNzE4NzUgIi8+Cjwvc3ltYm9sPgo8c3ltYm9sIG92ZXJmbG93PSJ2aXNpYmxlIiBpZD0iZ2x5cGgwLTE2Ij4KPHBhdGggc3R5bGU9InN0cm9rZTpub25lOyIgZD0iIi8+Cjwvc3ltYm9sPgo8c3ltYm9sIG92ZXJmbG93PSJ2aXNpYmxlIiBpZD0iZ2x5cGgwLTE3Ij4KPHBhdGggc3R5bGU9InN0cm9rZTpub25lOyIgZD0iTSAxLjM0Mzc1IC00LjcxODc1IEwgMC42MDkzNzUgLTQuNzE4NzUgTCAwLjYwOTM3NSAwIEwgMS4zNDM3NSAwIFogTSAxLjM0Mzc1IC02LjU2MjUgTCAwLjU5Mzc1IC02LjU2MjUgTCAwLjU5Mzc1IC01LjYwOTM3NSBMIDEuMzQzNzUgLTUuNjA5Mzc1IFogTSAxLjM0Mzc1IC02LjU2MjUgIi8+Cjwvc3ltYm9sPgo8c3ltYm9sIG92ZXJmbG93PSJ2aXNpYmxlIiBpZD0iZ2x5cGgwLTE4Ij4KPHBhdGggc3R5bGU9InN0cm9rZTpub25lOyIgZD0iTSAwLjYyNSAtNC43MTg3NSBMIDAuNjI1IDAgTCAxLjM5MDYyNSAwIEwgMS4zOTA2MjUgLTIuNTkzNzUgQyAxLjM5MDYyNSAtMy41NjI1IDEuODkwNjI1IC00LjE4NzUgMi42NTYyNSAtNC4xODc1IEMgMy4yNjU2MjUgLTQuMTg3NSAzLjY0MDYyNSAtMy44MjgxMjUgMy42NDA2MjUgLTMuMjY1NjI1IEwgMy42NDA2MjUgMCBMIDQuMzkwNjI1IDAgTCA0LjM5MDYyNSAtMy41NjI1IEMgNC4zOTA2MjUgLTQuMzQzNzUgMy43OTY4NzUgLTQuODQzNzUgMi44OTA2MjUgLTQuODQzNzUgQyAyLjE4NzUgLTQuODQzNzUgMS43MzQzNzUgLTQuNTc4MTI1IDEuMzI4MTI1IC0zLjkyMTg3NSBMIDEuMzI4MTI1IC00LjcxODc1IFogTSAwLjYyNSAtNC43MTg3NSAiLz4KPC9zeW1ib2w+CjxzeW1ib2wgb3ZlcmZsb3c9InZpc2libGUiIGlkPSJnbHlwaDAtMTkiPgo8cGF0aCBzdHlsZT0ic3Ryb2tlOm5vbmU7IiBkPSJNIDIuMjgxMjUgLTQuNzE4NzUgTCAxLjUxNTYyNSAtNC43MTg3NSBMIDEuNTE1NjI1IC02LjAxNTYyNSBMIDAuNzY1NjI1IC02LjAxNTYyNSBMIDAuNzY1NjI1IC00LjcxODc1IEwgMC4xMjUgLTQuNzE4NzUgTCAwLjEyNSAtNC4xMDkzNzUgTCAwLjc2NTYyNSAtNC4xMDkzNzUgTCAwLjc2NTYyNSAtMC41NDY4NzUgQyAwLjc2NTYyNSAtMC4wNDY4NzUgMS4wOTM3NSAwLjIwMzEyNSAxLjY3MTg3NSAwLjIwMzEyNSBDIDEuODc1IDAuMjAzMTI1IDIuMDMxMjUgMC4xODc1IDIuMjgxMjUgMC4xNDA2MjUgTCAyLjI4MTI1IC0wLjQ4NDM3NSBDIDIuMTcxODc1IC0wLjQ1MzEyNSAyLjA3ODEyNSAtMC40NTMxMjUgMS45MjE4NzUgLTAuNDUzMTI1IEMgMS42MDkzNzUgLTAuNDUzMTI1IDEuNTE1NjI1IC0wLjU0Njg3NSAxLjUxNTYyNSAtMC44NzUgTCAxLjUxNTYyNSAtNC4xMDkzNzUgTCAyLjI4MTI1IC00LjEwOTM3NSBaIE0gMi4yODEyNSAtNC43MTg3NSAiLz4KPC9zeW1ib2w+CjxzeW1ib2wgb3ZlcmZsb3c9InZpc2libGUiIGlkPSJnbHlwaDAtMjAiPgo8cGF0aCBzdHlsZT0ic3Ryb2tlOm5vbmU7IiBkPSJNIDQuMjM0Mzc1IC0zLjEyNSBDIDQuMjAzMTI1IC0zLjU5Mzc1IDQuMTA5Mzc1IC0zLjg5MDYyNSAzLjkyMTg3NSAtNC4xNTYyNSBDIDMuNTkzNzUgLTQuNTkzNzUgMy4wMzEyNSAtNC44NDM3NSAyLjM3NSAtNC44NDM3NSBDIDEuMDkzNzUgLTQuODQzNzUgMC4yODEyNSAtMy44NDM3NSAwLjI4MTI1IC0yLjI4MTI1IEMgMC4yODEyNSAtMC43NSAxLjA5Mzc1IDAuMjAzMTI1IDIuMzU5Mzc1IDAuMjAzMTI1IEMgMy40ODQzNzUgMC4yMDMxMjUgNC4yMDMxMjUgLTAuNDY4NzUgNC4yOTY4NzUgLTEuNjI1IEwgMy41MzEyNSAtMS42MjUgQyAzLjQwNjI1IC0wLjg1OTM3NSAzLjAzMTI1IC0wLjQ4NDM3NSAyLjM5MDYyNSAtMC40ODQzNzUgQyAxLjU2MjUgLTAuNDg0Mzc1IDEuMDYyNSAtMS4xNTYyNSAxLjA2MjUgLTIuMjgxMjUgQyAxLjA2MjUgLTMuNDUzMTI1IDEuNTQ2ODc1IC00LjE1NjI1IDIuMzU5Mzc1IC00LjE1NjI1IEMgMyAtNC4xNTYyNSAzLjM5MDYyNSAtMy43ODEyNSAzLjQ4NDM3NSAtMy4xMjUgWiBNIDQuMjM0Mzc1IC0zLjEyNSAiLz4KPC9zeW1ib2w+CjxzeW1ib2wgb3ZlcmZsb3c9InZpc2libGUiIGlkPSJnbHlwaDAtMjEiPgo8cGF0aCBzdHlsZT0ic3Ryb2tlOm5vbmU7IiBkPSJNIDAuNDg0Mzc1IDEuOTY4NzUgTCAxLjIzNDM3NSAxLjk2ODc1IEwgMS4yMzQzNzUgLTAuNSBDIDEuNjQwNjI1IC0wLjAxNTYyNSAyLjA3ODEyNSAwLjIwMzEyNSAyLjY4NzUgMC4yMDMxMjUgQyAzLjkyMTg3NSAwLjIwMzEyNSA0LjcwMzEyNSAtMC43ODEyNSA0LjcwMzEyNSAtMi4yODEyNSBDIDQuNzAzMTI1IC0zLjg1OTM3NSAzLjkzNzUgLTQuODQzNzUgMi42ODc1IC00Ljg0Mzc1IEMgMi4wNDY4NzUgLTQuODQzNzUgMS41MzEyNSAtNC41NjI1IDEuMTcxODc1IC00IEwgMS4xNzE4NzUgLTQuNzE4NzUgTCAwLjQ4NDM3NSAtNC43MTg3NSBaIE0gMi41NjI1IC00LjE1NjI1IEMgMy4zOTA2MjUgLTQuMTU2MjUgMy45MjE4NzUgLTMuNDIxODc1IDMuOTIxODc1IC0yLjI5Njg3NSBDIDMuOTIxODc1IC0xLjIxODc1IDMuMzc1IC0wLjUgMi41NjI1IC0wLjUgQyAxLjc1IC0wLjUgMS4yMzQzNzUgLTEuMjE4NzUgMS4yMzQzNzUgLTIuMzI4MTI1IEMgMS4yMzQzNzUgLTMuNDIxODc1IDEuNzUgLTQuMTU2MjUgMi41NjI1IC00LjE1NjI1IFogTSAyLjU2MjUgLTQuMTU2MjUgIi8+Cjwvc3ltYm9sPgo8c3ltYm9sIG92ZXJmbG93PSJ2aXNpYmxlIiBpZD0iZ2x5cGgwLTIyIj4KPHBhdGggc3R5bGU9InN0cm9rZTpub25lOyIgZD0iTSA0LjgxMjUgLTMuMTcxODc1IEwgMC40NTMxMjUgLTMuMTcxODc1IEwgMC40NTMxMjUgLTIuNTQ2ODc1IEwgNC44MTI1IC0yLjU0Njg3NSBaIE0gNC44MTI1IC0xLjYyNSBMIDAuNDUzMTI1IC0xLjYyNSBMIDAuNDUzMTI1IC0xIEwgNC44MTI1IC0xIFogTSA0LjgxMjUgLTEuNjI1ICIvPgo8L3N5bWJvbD4KPHN5bWJvbCBvdmVyZmxvdz0idmlzaWJsZSIgaWQ9ImdseXBoMC0yMyI+CjxwYXRoIHN0eWxlPSJzdHJva2U6bm9uZTsiIGQ9Ik0gMC40ODQzNzUgLTEuNDg0Mzc1IEMgMC42MjUgLTAuNDIxODc1IDEuMzEyNSAwLjIwMzEyNSAyLjI4MTI1IDAuMjAzMTI1IEMgMyAwLjIwMzEyNSAzLjYyNSAtMC4xNDA2MjUgNCAtMC43MTg3NSBDIDQuNDA2MjUgLTEuMzU5Mzc1IDQuNTc4MTI1IC0yLjE1NjI1IDQuNTc4MTI1IC0zLjMyODEyNSBDIDQuNTc4MTI1IC00LjQyMTg3NSA0LjQyMTg3NSAtNS4xMjUgNC4wNDY4NzUgLTUuNzAzMTI1IEMgMy42ODc1IC02LjIzNDM3NSAzLjEyNSAtNi41IDIuNDM3NSAtNi41IEMgMS4yMTg3NSAtNi41IDAuMzQzNzUgLTUuNTkzNzUgMC4zNDM3NSAtNC4zNDM3NSBDIDAuMzQzNzUgLTMuMTQwNjI1IDEuMTU2MjUgLTIuMjk2ODc1IDIuMjk2ODc1IC0yLjI5Njg3NSBDIDIuOTA2MjUgLTIuMjk2ODc1IDMuMzU5Mzc1IC0yLjUxNTYyNSAzLjc2NTYyNSAtMyBDIDMuNzUgLTEuMzkwNjI1IDMuMjUgLTAuNSAyLjM0Mzc1IC0wLjUgQyAxLjc4MTI1IC0wLjUgMS4zOTA2MjUgLTAuODU5Mzc1IDEuMjY1NjI1IC0xLjQ4NDM3NSBaIE0gMi40MjE4NzUgLTUuODEyNSBDIDMuMTU2MjUgLTUuODEyNSAzLjcxODc1IC01LjE4NzUgMy43MTg3NSAtNC4zNTkzNzUgQyAzLjcxODc1IC0zLjU2MjUgMy4xNzE4NzUgLTMgMi4zOTA2MjUgLTMgQyAxLjYyNSAtMyAxLjE1NjI1IC0zLjUzMTI1IDEuMTU2MjUgLTQuNDA2MjUgQyAxLjE1NjI1IC01LjIxODc1IDEuNjg3NSAtNS44MTI1IDIuNDIxODc1IC01LjgxMjUgWiBNIDIuNDIxODc1IC01LjgxMjUgIi8+Cjwvc3ltYm9sPgo8c3ltYm9sIG92ZXJmbG93PSJ2aXNpYmxlIiBpZD0iZ2x5cGgwLTI0Ij4KPHBhdGggc3R5bGU9InN0cm9rZTpub25lOyIgZD0iTSAxLjcxODc1IC0wLjkzNzUgTCAwLjc4MTI1IC0wLjkzNzUgTCAwLjc4MTI1IDAgTCAxLjcxODc1IDAgWiBNIDEuNzE4NzUgLTAuOTM3NSAiLz4KPC9zeW1ib2w+CjxzeW1ib2wgb3ZlcmZsb3c9InZpc2libGUiIGlkPSJnbHlwaDAtMjUiPgo8cGF0aCBzdHlsZT0ic3Ryb2tlOm5vbmU7IiBkPSJNIDQuNjg3NSAtNi4zNzUgTCAwLjQwNjI1IC02LjM3NSBMIDAuNDA2MjUgLTUuNTkzNzUgTCAzLjg1OTM3NSAtNS41OTM3NSBDIDIuMzQzNzUgLTMuNDIxODc1IDEuNzE4NzUgLTIuMDkzNzUgMS4yMzQzNzUgMCBMIDIuMDkzNzUgMCBDIDIuNDM3NSAtMi4wNDY4NzUgMy4yMzQzNzUgLTMuNzk2ODc1IDQuNjg3NSAtNS43MTg3NSBaIE0gNC42ODc1IC02LjM3NSAiLz4KPC9zeW1ib2w+CjxzeW1ib2wgb3ZlcmZsb3c9InZpc2libGUiIGlkPSJnbHlwaDAtMjYiPgo8cGF0aCBzdHlsZT0ic3Ryb2tlOm5vbmU7IiBkPSJNIDQuMjE4NzUgMCBMIDYuMDYyNSAtNS41IEwgNi4wNjI1IDAgTCA2Ljg0Mzc1IDAgTCA2Ljg0Mzc1IC02LjU2MjUgTCA1LjY4NzUgLTYuNTYyNSBMIDMuNzgxMjUgLTAuODQzNzUgTCAxLjg0Mzc1IC02LjU2MjUgTCAwLjY3MTg3NSAtNi41NjI1IEwgMC42NzE4NzUgMCBMIDEuNDY4NzUgMCBMIDEuNDY4NzUgLTUuNSBMIDMuMzI4MTI1IDAgWiBNIDQuMjE4NzUgMCAiLz4KPC9zeW1ib2w+CjxzeW1ib2wgb3ZlcmZsb3c9InZpc2libGUiIGlkPSJnbHlwaDAtMjciPgo8cGF0aCBzdHlsZT0ic3Ryb2tlOm5vbmU7IiBkPSJNIDQuODEyNSAtMC40Mzc1IEMgNC43MzQzNzUgLTAuNDIxODc1IDQuNzAzMTI1IC0wLjQyMTg3NSA0LjY1NjI1IC0wLjQyMTg3NSBDIDQuMzkwNjI1IC0wLjQyMTg3NSA0LjI1IC0wLjU2MjUgNC4yNSAtMC43OTY4NzUgTCA0LjI1IC0zLjU2MjUgQyA0LjI1IC00LjQwNjI1IDMuNjQwNjI1IC00Ljg0Mzc1IDIuNDY4NzUgLTQuODQzNzUgQyAxLjc4MTI1IC00Ljg0Mzc1IDEuMjM0Mzc1IC00LjY1NjI1IDAuOTA2MjUgLTQuMjk2ODc1IEMgMC42ODc1IC00LjA2MjUgMC42MDkzNzUgLTMuNzgxMjUgMC41NzgxMjUgLTMuMzI4MTI1IEwgMS4zNDM3NSAtMy4zMjgxMjUgQyAxLjQwNjI1IC0zLjg5MDYyNSAxLjc1IC00LjE1NjI1IDIuNDUzMTI1IC00LjE1NjI1IEMgMy4xMjUgLTQuMTU2MjUgMy41IC0zLjkwNjI1IDMuNSAtMy40NTMxMjUgTCAzLjUgLTMuMjY1NjI1IEMgMy40ODQzNzUgLTIuOTM3NSAzLjMyODEyNSAtMi44MTI1IDIuNzE4NzUgLTIuNzM0Mzc1IEMgMS42NTYyNSAtMi41OTM3NSAxLjUgLTIuNTYyNSAxLjIwMzEyNSAtMi40NTMxMjUgQyAwLjY1NjI1IC0yLjIxODc1IDAuMzc1IC0xLjc5Njg3NSAwLjM3NSAtMS4xODc1IEMgMC4zNzUgLTAuMzI4MTI1IDAuOTY4NzUgMC4yMDMxMjUgMS45MjE4NzUgMC4yMDMxMjUgQyAyLjUxNTYyNSAwLjIwMzEyNSAzIDAgMy41MzEyNSAtMC40ODQzNzUgQyAzLjU3ODEyNSAwIDMuODEyNSAwLjIwMzEyNSA0LjI5Njg3NSAwLjIwMzEyNSBDIDQuNDY4NzUgMC4yMDMxMjUgNC41NjI1IDAuMTg3NSA0LjgxMjUgMC4xMjUgWiBNIDMuNSAtMS40ODQzNzUgQyAzLjUgLTEuMjM0Mzc1IDMuNDIxODc1IC0xLjA3ODEyNSAzLjIwMzEyNSAtMC44NzUgQyAyLjg5MDYyNSAtMC41OTM3NSAyLjUzMTI1IC0wLjQ1MzEyNSAyLjA5Mzc1IC0wLjQ1MzEyNSBDIDEuNSAtMC40NTMxMjUgMS4xNTYyNSAtMC43MzQzNzUgMS4xNTYyNSAtMS4yMDMxMjUgQyAxLjE1NjI1IC0xLjcwMzEyNSAxLjQ4NDM3NSAtMS45NTMxMjUgMi4yOTY4NzUgLTIuMDYyNSBDIDMuMDkzNzUgLTIuMTcxODc1IDMuMjUgLTIuMjE4NzUgMy41IC0yLjMyODEyNSBaIE0gMy41IC0xLjQ4NDM3NSAiLz4KPC9zeW1ib2w+CjxzeW1ib2wgb3ZlcmZsb3c9InZpc2libGUiIGlkPSJnbHlwaDAtMjgiPgo8cGF0aCBzdHlsZT0ic3Ryb2tlOm5vbmU7IiBkPSJNIDIuMTI1IC02LjU2MjUgQyAxLjIxODc1IC01LjM3NSAwLjY1NjI1IC0zLjc1IDAuNjU2MjUgLTIuMzI4MTI1IEMgMC42NTYyNSAtMC45MDYyNSAxLjIxODc1IDAuNzM0Mzc1IDIuMTI1IDEuOTA2MjUgTCAyLjYyNSAxLjkwNjI1IEMgMS44MjgxMjUgMC42MjUgMS4zOTA2MjUgLTAuODkwNjI1IDEuMzkwNjI1IC0yLjMyODEyNSBDIDEuMzkwNjI1IC0zLjc2NTYyNSAxLjgyODEyNSAtNS4yODEyNSAyLjYyNSAtNi41NjI1IFogTSAyLjEyNSAtNi41NjI1ICIvPgo8L3N5bWJvbD4KPHN5bWJvbCBvdmVyZmxvdz0idmlzaWJsZSIgaWQ9ImdseXBoMC0yOSI+CjxwYXRoIHN0eWxlPSJzdHJva2U6bm9uZTsiIGQ9Ik0gMC44NDM3NSAxLjkwNjI1IEMgMS43MzQzNzUgMC43MzQzNzUgMi4yOTY4NzUgLTAuOTA2MjUgMi4yOTY4NzUgLTIuMzI4MTI1IEMgMi4yOTY4NzUgLTMuNzUgMS43MzQzNzUgLTUuMzc1IDAuODQzNzUgLTYuNTYyNSBMIDAuMzQzNzUgLTYuNTYyNSBDIDEuMTQwNjI1IC01LjI4MTI1IDEuNTc4MTI1IC0zLjc2NTYyNSAxLjU3ODEyNSAtMi4zMjgxMjUgQyAxLjU3ODEyNSAtMC44OTA2MjUgMS4xNDA2MjUgMC42MjUgMC4zNDM3NSAxLjkwNjI1IFogTSAwLjg0Mzc1IDEuOTA2MjUgIi8+Cjwvc3ltYm9sPgo8c3ltYm9sIG92ZXJmbG93PSJ2aXNpYmxlIiBpZD0iZ2x5cGgwLTMwIj4KPHBhdGggc3R5bGU9InN0cm9rZTpub25lOyIgZD0iTSA1LjM1OTM3NSAtNC42NDA2MjUgQyA1LjM1OTM3NSAtNS4wNzgxMjUgNS4zNDM3NSAtNS4yMTg3NSA1LjE4NzUgLTUuNTE1NjI1IEMgNC44MjgxMjUgLTYuMjY1NjI1IDQuMDYyNSAtNi42NzE4NzUgMi45Njg3NSAtNi42NzE4NzUgQyAxLjUxNTYyNSAtNi42NzE4NzUgMC42MjUgLTUuOTM3NSAwLjYyNSAtNC43NSBDIDAuNjI1IC0zLjkzNzUgMS4wNDY4NzUgLTMuNDM3NSAxLjkyMTg3NSAtMy4yMTg3NSBMIDMuNTQ2ODc1IC0yLjc4MTI1IEMgNC4zOTA2MjUgLTIuNTYyNSA0Ljc1IC0yLjIzNDM3NSA0Ljc1IC0xLjcxODc1IEMgNC43NSAtMS4zNzUgNC41NjI1IC0xLjAxNTYyNSA0LjI4MTI1IC0wLjgxMjUgQyA0LjAxNTYyNSAtMC42MjUgMy42MDkzNzUgLTAuNTMxMjUgMy4wNzgxMjUgLTAuNTMxMjUgQyAyLjM1OTM3NSAtMC41MzEyNSAxLjg3NSAtMC43MDMxMjUgMS41NjI1IC0xLjA3ODEyNSBDIDEuMzI4MTI1IC0xLjM3NSAxLjIxODc1IC0xLjY4NzUgMS4yMTg3NSAtMi4wOTM3NSBMIDAuNDM3NSAtMi4wOTM3NSBDIDAuNDM3NSAtMS40ODQzNzUgMC41NjI1IC0xLjA5Mzc1IDAuODEyNSAtMC43MzQzNzUgQyAxLjI2NTYyNSAtMC4xMDkzNzUgMi4wMzEyNSAwLjIwMzEyNSAzLjAzMTI1IDAuMjAzMTI1IEMgMy44MTI1IDAuMjAzMTI1IDQuNDUzMTI1IDAuMDMxMjUgNC44NzUgLTAuMjk2ODc1IEMgNS4zMTI1IC0wLjY0MDYyNSA1LjU5Mzc1IC0xLjIzNDM3NSA1LjU5Mzc1IC0xLjc5Njg3NSBDIDUuNTkzNzUgLTIuNjA5Mzc1IDUuMDc4MTI1IC0zLjIwMzEyNSA0LjE4NzUgLTMuNDUzMTI1IEwgMi41NDY4NzUgLTMuODkwNjI1IEMgMS43NSAtNC4xMDkzNzUgMS40Njg3NSAtNC4zNTkzNzUgMS40Njg3NSAtNC44NTkzNzUgQyAxLjQ2ODc1IC01LjUzMTI1IDIuMDQ2ODc1IC01Ljk2ODc1IDIuOTM3NSAtNS45Njg3NSBDIDMuOTg0Mzc1IC01Ljk2ODc1IDQuNTYyNSAtNS41IDQuNTc4MTI1IC00LjY0MDYyNSBaIE0gNS4zNTkzNzUgLTQuNjQwNjI1ICIvPgo8L3N5bWJvbD4KPHN5bWJvbCBvdmVyZmxvdz0idmlzaWJsZSIgaWQ9ImdseXBoMC0zMSI+CjxwYXRoIHN0eWxlPSJzdHJva2U6bm9uZTsiIGQ9Ik0gNi43MDMxMjUgMCBMIDguMzU5Mzc1IC02LjU2MjUgTCA3LjQyMTg3NSAtNi41NjI1IEwgNi4yMTg3NSAtMS4yMzQzNzUgTCA0LjcxODc1IC02LjU2MjUgTCAzLjgyODEyNSAtNi41NjI1IEwgMi4zNTkzNzUgLTEuMjM0Mzc1IEwgMS4xNDA2MjUgLTYuNTYyNSBMIDAuMjAzMTI1IC02LjU2MjUgTCAxLjg3NSAwIEwgMi43OTY4NzUgMCBMIDQuMjY1NjI1IC01LjM5MDYyNSBMIDUuNzgxMjUgMCBaIE0gNi43MDMxMjUgMCAiLz4KPC9zeW1ib2w+CjxzeW1ib2wgb3ZlcmZsb3c9InZpc2libGUiIGlkPSJnbHlwaDAtMzIiPgo8cGF0aCBzdHlsZT0ic3Ryb2tlOm5vbmU7IiBkPSJNIDAuNzk2ODc1IDAgTCAzLjMyODEyNSAwIEMgNC45ODQzNzUgMCA2IC0xLjIzNDM3NSA2IC0zLjI4MTI1IEMgNiAtNS4zMTI1IDUgLTYuNTYyNSAzLjMyODEyNSAtNi41NjI1IEwgMC43OTY4NzUgLTYuNTYyNSBaIE0gMS42NDA2MjUgLTAuNzM0Mzc1IEwgMS42NDA2MjUgLTUuODI4MTI1IEwgMy4xODc1IC01LjgyODEyNSBDIDQuNDg0Mzc1IC01LjgyODEyNSA1LjE3MTg3NSAtNC45NTMxMjUgNS4xNzE4NzUgLTMuMjgxMjUgQyA1LjE3MTg3NSAtMS42MDkzNzUgNC40ODQzNzUgLTAuNzM0Mzc1IDMuMTg3NSAtMC43MzQzNzUgWiBNIDEuNjQwNjI1IC0wLjczNDM3NSAiLz4KPC9zeW1ib2w+CjxzeW1ib2wgb3ZlcmZsb3c9InZpc2libGUiIGlkPSJnbHlwaDAtMzMiPgo8cGF0aCBzdHlsZT0ic3Ryb2tlOm5vbmU7IiBkPSJNIDAuNzgxMjUgLTAuOTM3NSBMIDAuNzgxMjUgMCBMIDEuMzI4MTI1IDAgTCAxLjMyODEyNSAwLjE1NjI1IEMgMS4zMjgxMjUgMC43ODEyNSAxLjIwMzEyNSAwLjk2ODc1IDAuNzgxMjUgMC45ODQzNzUgTCAwLjc4MTI1IDEuMzI4MTI1IEMgMS4zNzUgMS4zNDM3NSAxLjczNDM3NSAwLjkwNjI1IDEuNzM0Mzc1IDAuMTQwNjI1IEwgMS43MzQzNzUgLTAuOTM3NSBaIE0gMC43ODEyNSAtMC45Mzc1ICIvPgo8L3N5bWJvbD4KPHN5bWJvbCBvdmVyZmxvdz0idmlzaWJsZSIgaWQ9ImdseXBoMC0zNCI+CjxwYXRoIHN0eWxlPSJzdHJva2U6bm9uZTsiIGQ9Ik0gNC4yODEyNSAtNi4zNzUgTCAwLjk4NDM3NSAtNi4zNzUgTCAwLjUxNTYyNSAtMi45MDYyNSBMIDEuMjM0Mzc1IC0yLjkwNjI1IEMgMS42MDkzNzUgLTMuMzQzNzUgMS45MjE4NzUgLTMuNSAyLjQyMTg3NSAtMy41IEMgMy4yODEyNSAtMy41IDMuODEyNSAtMi45MjE4NzUgMy44MTI1IC0xLjk2ODc1IEMgMy44MTI1IC0xLjA0Njg3NSAzLjI4MTI1IC0wLjUgMi40MDYyNSAtMC41IEMgMS43MTg3NSAtMC41IDEuMjk2ODc1IC0wLjg0Mzc1IDEuMTA5Mzc1IC0xLjU2MjUgTCAwLjMxMjUgLTEuNTYyNSBDIDAuNDIxODc1IC0xLjA0Njg3NSAwLjUxNTYyNSAtMC43OTY4NzUgMC43MDMxMjUgLTAuNTYyNSBDIDEuMDYyNSAtMC4wNzgxMjUgMS43MDMxMjUgMC4yMDMxMjUgMi40Mzc1IDAuMjAzMTI1IEMgMy43MTg3NSAwLjIwMzEyNSA0LjYwOTM3NSAtMC43MzQzNzUgNC42MDkzNzUgLTIuMDc4MTI1IEMgNC42MDkzNzUgLTMuMzQzNzUgMy43ODEyNSAtNC4yMDMxMjUgMi41NjI1IC00LjIwMzEyNSBDIDIuMTA5Mzc1IC00LjIwMzEyNSAxLjc1IC00LjA5Mzc1IDEuMzc1IC0zLjgxMjUgTCAxLjYyNSAtNS41OTM3NSBMIDQuMjgxMjUgLTUuNTkzNzUgWiBNIDQuMjgxMjUgLTYuMzc1ICIvPgo8L3N5bWJvbD4KPHN5bWJvbCBvdmVyZmxvdz0idmlzaWJsZSIgaWQ9ImdseXBoMS0wIj4KPHBhdGggc3R5bGU9InN0cm9rZTpub25lOyIgZD0iIi8+Cjwvc3ltYm9sPgo8c3ltYm9sIG92ZXJmbG93PSJ2aXNpYmxlIiBpZD0iZ2x5cGgxLTEiPgo8cGF0aCBzdHlsZT0ic3Ryb2tlOm5vbmU7IiBkPSJNIC02LjUgLTIuNDY4NzUgQyAtNi41IC0xLjg3NSAtNi4yMzQzNzUgLTEuMzQzNzUgLTUuNzk2ODc1IC0xLjAxNTYyNSBDIC01LjIxODc1IC0wLjU5Mzc1IC00LjM1OTM3NSAtMC4zOTA2MjUgLTMuMTU2MjUgLTAuMzkwNjI1IEMgLTAuOTUzMTI1IC0wLjM5MDYyNSAwLjIwMzEyNSAtMS4xMDkzNzUgMC4yMDMxMjUgLTIuNDY4NzUgQyAwLjIwMzEyNSAtMy44MjgxMjUgLTAuOTUzMTI1IC00LjU2MjUgLTMuMDkzNzUgLTQuNTYyNSBDIC00LjM1OTM3NSAtNC41NjI1IC01LjIwMzEyNSAtNC4zNTkzNzUgLTUuNzk2ODc1IC0zLjkzNzUgQyAtNi4yNSAtMy42MDkzNzUgLTYuNSAtMy4wNzgxMjUgLTYuNSAtMi40Njg3NSBaIE0gLTUuODEyNSAtMi40Njg3NSBDIC01LjgxMjUgLTMuMzI4MTI1IC00LjkzNzUgLTMuNzUgLTMuMTcxODc1IC0zLjc1IEMgLTEuMzEyNSAtMy43NSAtMC40NTMxMjUgLTMuMzQzNzUgLTAuNDUzMTI1IC0yLjQ1MzEyNSBDIC0wLjQ1MzEyNSAtMS42MjUgLTEuMzQzNzUgLTEuMjAzMTI1IC0zLjE0MDYyNSAtMS4yMDMxMjUgQyAtNC45Mzc1IC0xLjIwMzEyNSAtNS44MTI1IC0xLjYyNSAtNS44MTI1IC0yLjQ2ODc1IFogTSAtNS44MTI1IC0yLjQ2ODc1ICIvPgo8L3N5bWJvbD4KPHN5bWJvbCBvdmVyZmxvdz0idmlzaWJsZSIgaWQ9ImdseXBoMS0yIj4KPHBhdGggc3R5bGU9InN0cm9rZTpub25lOyIgZD0iTSAtMC45Mzc1IC0xLjcxODc1IEwgLTAuOTM3NSAtMC43ODEyNSBMIDAgLTAuNzgxMjUgTCAwIC0xLjcxODc1IFogTSAtMC45Mzc1IC0xLjcxODc1ICIvPgo8L3N5bWJvbD4KPHN5bWJvbCBvdmVyZmxvdz0idmlzaWJsZSIgaWQ9ImdseXBoMS0zIj4KPHBhdGggc3R5bGU9InN0cm9rZTpub25lOyIgZD0iTSAtNC44MTI1IC00LjQ4NDM3NSBDIC01Ljg3NSAtNC4zMjgxMjUgLTYuNSAtMy42NDA2MjUgLTYuNSAtMi42NzE4NzUgQyAtNi41IC0xLjk2ODc1IC02LjE3MTg3NSAtMS4zNDM3NSAtNS41NzgxMjUgLTAuOTY4NzUgQyAtNC45Mzc1IC0wLjU2MjUgLTQuMTU2MjUgLTAuMzkwNjI1IC0yLjk2ODc1IC0wLjM5MDYyNSBDIC0xLjg3NSAtMC4zOTA2MjUgLTEuMTcxODc1IC0wLjU0Njg3NSAtMC42MDkzNzUgLTAuOTIxODc1IEMgLTAuMDc4MTI1IC0xLjI2NTYyNSAwLjIwMzEyNSAtMS44MjgxMjUgMC4yMDMxMjUgLTIuNTMxMjUgQyAwLjIwMzEyNSAtMy43NSAtMC43MDMxMjUgLTQuNjA5Mzc1IC0xLjk2ODc1IC00LjYwOTM3NSBDIC0zLjE3MTg3NSAtNC42MDkzNzUgLTQuMDE1NjI1IC0zLjgxMjUgLTQuMDE1NjI1IC0yLjY1NjI1IEMgLTQuMDE1NjI1IC0yLjAzMTI1IC0zLjc4MTI1IC0xLjUzMTI1IC0zLjI5Njg3NSAtMS4yMDMxMjUgQyAtNC45MDYyNSAtMS4yMDMxMjUgLTUuODEyNSAtMS43MDMxMjUgLTUuODEyNSAtMi42MjUgQyAtNS44MTI1IC0zLjE3MTg3NSAtNS40Mzc1IC0zLjU2MjUgLTQuODEyNSAtMy42ODc1IFogTSAtMy4zMTI1IC0yLjU2MjUgQyAtMy4zMTI1IC0zLjMyODEyNSAtMi43NjU2MjUgLTMuODEyNSAtMS45MDYyNSAtMy44MTI1IEMgLTEuMDkzNzUgLTMuODEyNSAtMC41IC0zLjI2NTYyNSAtMC41IC0yLjUzMTI1IEMgLTAuNSAtMS43OTY4NzUgLTEuMTA5Mzc1IC0xLjIzNDM3NSAtMS45Mzc1IC0xLjIzNDM3NSBDIC0yLjc1IC0xLjIzNDM3NSAtMy4zMTI1IC0xLjc4MTI1IC0zLjMxMjUgLTIuNTYyNSBaIE0gLTMuMzEyNSAtMi41NjI1ICIvPgo8L3N5bWJvbD4KPHN5bWJvbCBvdmVyZmxvdz0idmlzaWJsZSIgaWQ9ImdseXBoMS00Ij4KPHBhdGggc3R5bGU9InN0cm9rZTpub25lOyIgZD0iTSAtMy40MjE4NzUgLTMuNTE1NjI1IEMgLTMuODI4MTI1IC00LjE4NzUgLTQuMTU2MjUgLTQuMzkwNjI1IC00Ljc2NTYyNSAtNC4zOTA2MjUgQyAtNS43OTY4NzUgLTQuMzkwNjI1IC02LjUgLTMuNjA5Mzc1IC02LjUgLTIuNDY4NzUgQyAtNi41IC0xLjM0Mzc1IC01Ljc5Njg3NSAtMC41NjI1IC00Ljc4MTI1IC0wLjU2MjUgQyAtNC4xNTYyNSAtMC41NjI1IC0zLjg0Mzc1IC0wLjc2NTYyNSAtMy40MjE4NzUgLTEuNDIxODc1IEMgLTMuMDYyNSAtMC42ODc1IC0yLjUzMTI1IC0wLjMyODEyNSAtMS44MTI1IC0wLjMyODEyNSBDIC0wLjYyNSAtMC4zMjgxMjUgMC4yMDMxMjUgLTEuMjAzMTI1IDAuMjAzMTI1IC0yLjQ2ODc1IEMgMC4yMDMxMjUgLTMuNzM0Mzc1IC0wLjYyNSAtNC42MDkzNzUgLTEuODEyNSAtNC42MDkzNzUgQyAtMi41MzEyNSAtNC42MDkzNzUgLTMuMDYyNSAtNC4yNSAtMy40MjE4NzUgLTMuNTE1NjI1IFogTSAtNS44MTI1IC0yLjQ2ODc1IEMgLTUuODEyNSAtMy4xNTYyNSAtNS40MDYyNSAtMy41NzgxMjUgLTQuNzUgLTMuNTc4MTI1IEMgLTQuMTQwNjI1IC0zLjU3ODEyNSAtMy43MzQzNzUgLTMuMTQwNjI1IC0zLjczNDM3NSAtMi40Njg3NSBDIC0zLjczNDM3NSAtMS43OTY4NzUgLTQuMTQwNjI1IC0xLjM3NSAtNC43NjU2MjUgLTEuMzc1IEMgLTUuNDA2MjUgLTEuMzc1IC01LjgxMjUgLTEuNzk2ODc1IC01LjgxMjUgLTIuNDY4NzUgWiBNIC0zLjA2MjUgLTIuNDY4NzUgQyAtMy4wNjI1IC0zLjI2NTYyNSAtMi41NDY4NzUgLTMuODEyNSAtMS43OTY4NzUgLTMuODEyNSBDIC0xLjAxNTYyNSAtMy44MTI1IC0wLjUgLTMuMjgxMjUgLTAuNSAtMi40NTMxMjUgQyAtMC41IC0xLjY4NzUgLTEuMDMxMjUgLTEuMTQwNjI1IC0xLjc4MTI1IC0xLjE0MDYyNSBDIC0yLjU2MjUgLTEuMTQwNjI1IC0zLjA2MjUgLTEuNjcxODc1IC0zLjA2MjUgLTIuNDY4NzUgWiBNIC0zLjA2MjUgLTIuNDY4NzUgIi8+Cjwvc3ltYm9sPgo8c3ltYm9sIG92ZXJmbG93PSJ2aXNpYmxlIiBpZD0iZ2x5cGgxLTUiPgo8cGF0aCBzdHlsZT0ic3Ryb2tlOm5vbmU7IiBkPSJNIC00LjY0MDYyNSAtMi4zMjgxMjUgTCAwIC0yLjMyODEyNSBMIDAgLTMuMTI1IEwgLTYuNSAtMy4xMjUgTCAtNi41IC0yLjU5Mzc1IEMgLTUuNTE1NjI1IC0yLjMyODEyNSAtNS4zNzUgLTIuMTQwNjI1IC01LjIxODc1IC0wLjkyMTg3NSBMIC00LjY0MDYyNSAtMC45MjE4NzUgWiBNIC00LjY0MDYyNSAtMi4zMjgxMjUgIi8+Cjwvc3ltYm9sPgo8c3ltYm9sIG92ZXJmbG93PSJ2aXNpYmxlIiBpZD0iZ2x5cGgxLTYiPgo8cGF0aCBzdHlsZT0ic3Ryb2tlOm5vbmU7IiBkPSJNIC0wLjc4MTI1IC00LjU0Njg3NSBMIC0wLjc4MTI1IC0xLjIwMzEyNSBDIC0xLjMyODEyNSAtMS4yODEyNSAtMS42NzE4NzUgLTEuNTYyNSAtMi4xNDA2MjUgLTIuMzQzNzUgTCAtMi42NDA2MjUgLTMuMjUgQyAtMy4xNDA2MjUgLTQuMTQwNjI1IC0zLjgxMjUgLTQuNTkzNzUgLTQuNjA5Mzc1IC00LjU5Mzc1IEMgLTUuMTQwNjI1IC00LjU5Mzc1IC01LjY1NjI1IC00LjM5MDYyNSAtNiAtNCBDIC02LjM0Mzc1IC0zLjYyNSAtNi41IC0zLjE1NjI1IC02LjUgLTIuNTYyNSBDIC02LjUgLTEuNzUgLTYuMjE4NzUgLTEuMTQwNjI1IC01LjY1NjI1IC0wLjc5Njg3NSBDIC01LjMxMjUgLTAuNTYyNSAtNC45MDYyNSAtMC40Njg3NSAtNC4yNSAtMC40NTMxMjUgTCAtNC4yNSAtMS4yMzQzNzUgQyAtNC43MDMxMjUgLTEuMjY1NjI1IC00Ljk1MzEyNSAtMS4zMjgxMjUgLTUuMTcxODc1IC0xLjQzNzUgQyAtNS41NzgxMjUgLTEuNjQwNjI1IC01LjgxMjUgLTIuMDQ2ODc1IC01LjgxMjUgLTIuNTMxMjUgQyAtNS44MTI1IC0zLjI1IC01LjI5Njg3NSAtMy43ODEyNSAtNC41OTM3NSAtMy43ODEyNSBDIC00LjA2MjUgLTMuNzgxMjUgLTMuNjI1IC0zLjQ4NDM3NSAtMy4yOTY4NzUgLTIuOTIxODc1IEwgLTIuODEyNSAtMi4wOTM3NSBDIC0yLjA0Njg3NSAtMC43NjU2MjUgLTEuNDM3NSAtMC4zNzUgLTAuMDE1NjI1IC0wLjMxMjUgTCAtMC4wMTU2MjUgLTQuNTQ2ODc1IFogTSAtMC43ODEyNSAtNC41NDY4NzUgIi8+Cjwvc3ltYm9sPgo8c3ltYm9sIG92ZXJmbG93PSJ2aXNpYmxlIiBpZD0iZ2x5cGgxLTciPgo8cGF0aCBzdHlsZT0ic3Ryb2tlOm5vbmU7IiBkPSJNIC0xLjU3ODEyNSAtMi45Mzc1IEwgMCAtMi45Mzc1IEwgMCAtMy43MzQzNzUgTCAtMS41NzgxMjUgLTMuNzM0Mzc1IEwgLTEuNTc4MTI1IC00LjY4NzUgTCAtMi4yODEyNSAtNC42ODc1IEwgLTIuMjgxMjUgLTMuNzM0Mzc1IEwgLTYuNSAtMy43MzQzNzUgTCAtNi41IC0zLjE1NjI1IEwgLTIuNDA2MjUgLTAuMjUgTCAtMS41NzgxMjUgLTAuMjUgWiBNIC0yLjI4MTI1IC0yLjkzNzUgTCAtMi4yODEyNSAtMC45Mzc1IEwgLTUuMTU2MjUgLTIuOTM3NSBaIE0gLTIuMjgxMjUgLTIuOTM3NSAiLz4KPC9zeW1ib2w+CjxzeW1ib2wgb3ZlcmZsb3c9InZpc2libGUiIGlkPSJnbHlwaDEtOCI+CjxwYXRoIHN0eWxlPSJzdHJva2U6bm9uZTsiIGQ9Ik0gLTIuNzgxMjUgLTEuNjU2MjUgTCAtMi43ODEyNSAtMy43MTg3NSBDIC0yLjc4MTI1IC00LjIzNDM3NSAtMi45Mzc1IC00LjY0MDYyNSAtMy4yNSAtNC45ODQzNzUgQyAtMy42MDkzNzUgLTUuMzc1IC00LjAzMTI1IC01LjU0Njg3NSAtNC42NDA2MjUgLTUuNTQ2ODc1IEMgLTUuODc1IC01LjU0Njg3NSAtNi41NjI1IC00LjgyODEyNSAtNi41NjI1IC0zLjUzMTI1IEwgLTYuNTYyNSAtMC44MTI1IEwgMCAtMC44MTI1IEwgMCAtMS42NTYyNSBaIE0gLTMuNTE1NjI1IC0xLjY1NjI1IEwgLTUuODI4MTI1IC0xLjY1NjI1IEwgLTUuODI4MTI1IC0zLjQwNjI1IEMgLTUuODI4MTI1IC00LjIwMzEyNSAtNS4zOTA2MjUgLTQuNjg3NSAtNC42NzE4NzUgLTQuNjg3NSBDIC0zLjk1MzEyNSAtNC42ODc1IC0zLjUxNTYyNSAtNC4yMDMxMjUgLTMuNTE1NjI1IC0zLjQwNjI1IFogTSAtMy41MTU2MjUgLTEuNjU2MjUgIi8+Cjwvc3ltYm9sPgo8c3ltYm9sIG92ZXJmbG93PSJ2aXNpYmxlIiBpZD0iZ2x5cGgxLTkiPgo8cGF0aCBzdHlsZT0ic3Ryb2tlOm5vbmU7IiBkPSJNIC02LjU2MjUgLTAuNDg0Mzc1IEwgMCAtMC40ODQzNzUgTCAwIC0xLjE1NjI1IEwgLTAuNjA5Mzc1IC0xLjE1NjI1IEMgLTAuMDQ2ODc1IC0xLjUxNTYyNSAwLjIwMzEyNSAtMiAwLjIwMzEyNSAtMi42NTYyNSBDIDAuMjAzMTI1IC0zLjg5MDYyNSAtMC44MTI1IC00LjcwMzEyNSAtMi4zNzUgLTQuNzAzMTI1IEMgLTMuOTA2MjUgLTQuNzAzMTI1IC00Ljg0Mzc1IC0zLjkzNzUgLTQuODQzNzUgLTIuNjg3NSBDIC00Ljg0Mzc1IC0yLjA0Njg3NSAtNC42MDkzNzUgLTEuNTc4MTI1IC00LjA3ODEyNSAtMS4yMzQzNzUgTCAtNi41NjI1IC0xLjIzNDM3NSBaIE0gLTQuMTU2MjUgLTIuNTQ2ODc1IEMgLTQuMTU2MjUgLTMuMzkwNjI1IC0zLjQyMTg3NSAtMy45MjE4NzUgLTIuMjk2ODc1IC0zLjkyMTg3NSBDIC0xLjIxODc1IC0zLjkyMTg3NSAtMC41IC0zLjM1OTM3NSAtMC41IC0yLjU0Njg3NSBDIC0wLjUgLTEuNzUgLTEuMjE4NzUgLTEuMjM0Mzc1IC0yLjMyODEyNSAtMS4yMzQzNzUgQyAtMy40MjE4NzUgLTEuMjM0Mzc1IC00LjE1NjI1IC0xLjc1IC00LjE1NjI1IC0yLjU0Njg3NSBaIE0gLTQuMTU2MjUgLTIuNTQ2ODc1ICIvPgo8L3N5bWJvbD4KPHN5bWJvbCBvdmVyZmxvdz0idmlzaWJsZSIgaWQ9ImdseXBoMS0xMCI+CjxwYXRoIHN0eWxlPSJzdHJva2U6bm9uZTsiIGQ9Ik0gLTYuNTYyNSAtMi4wNjI1IEwgMC4xODc1IDAuMDc4MTI1IEwgMC4xODc1IC0wLjQyMTg3NSBMIC02LjU2MjUgLTIuNTYyNSBaIE0gLTYuNTYyNSAtMi4wNjI1ICIvPgo8L3N5bWJvbD4KPHN5bWJvbCBvdmVyZmxvdz0idmlzaWJsZSIgaWQ9ImdseXBoMi0wIj4KPHBhdGggc3R5bGU9InN0cm9rZTpub25lOyIgZD0iIi8+Cjwvc3ltYm9sPgo8c3ltYm9sIG92ZXJmbG93PSJ2aXNpYmxlIiBpZD0iZ2x5cGgyLTEiPgo8cGF0aCBzdHlsZT0ic3Ryb2tlOm5vbmU7IiBkPSJNIDMuMTg3NSAtMC41NDY4NzUgTCAwLjg0Mzc1IC0wLjU0Njg3NSBDIDAuODkwNjI1IC0wLjkyMTg3NSAxLjA5Mzc1IC0xLjE3MTg3NSAxLjY0MDYyNSAtMS41IEwgMi4yNjU2MjUgLTEuODQzNzUgQyAyLjg5MDYyNSAtMi4yMDMxMjUgMy4yMTg3NSAtMi42NTYyNSAzLjIxODc1IC0zLjIxODc1IEMgMy4yMTg3NSAtMy42MDkzNzUgMy4wNjI1IC0zLjk1MzEyNSAyLjc5Njg3NSAtNC4yMDMxMjUgQyAyLjUzMTI1IC00LjQzNzUgMi4yMDMxMjUgLTQuNTQ2ODc1IDEuNzgxMjUgLTQuNTQ2ODc1IEMgMS4yMTg3NSAtNC41NDY4NzUgMC43OTY4NzUgLTQuMzQzNzUgMC41NDY4NzUgLTMuOTUzMTI1IEMgMC4zOTA2MjUgLTMuNzE4NzUgMC4zMjgxMjUgLTMuNDM3NSAwLjMxMjUgLTIuOTg0Mzc1IEwgMC44NzUgLTIuOTg0Mzc1IEMgMC44OTA2MjUgLTMuMjgxMjUgMC45MjE4NzUgLTMuNDY4NzUgMSAtMy42MjUgQyAxLjE0MDYyNSAtMy44OTA2MjUgMS40Mzc1IC00LjA2MjUgMS43NjU2MjUgLTQuMDYyNSBDIDIuMjY1NjI1IC00LjA2MjUgMi42NTYyNSAtMy43MDMxMjUgMi42NTYyNSAtMy4yMTg3NSBDIDIuNjU2MjUgLTIuODQzNzUgMi40Mzc1IC0yLjUzMTI1IDIuMDQ2ODc1IC0yLjI5Njg3NSBMIDEuNDY4NzUgLTEuOTY4NzUgQyAwLjUzMTI1IC0xLjQyMTg3NSAwLjI2NTYyNSAtMSAwLjIxODc1IDAgTCAzLjE4NzUgMCBaIE0gMy4xODc1IC0wLjU0Njg3NSAiLz4KPC9zeW1ib2w+CjxzeW1ib2wgb3ZlcmZsb3c9InZpc2libGUiIGlkPSJnbHlwaDItMiI+CjxwYXRoIHN0eWxlPSJzdHJva2U6bm9uZTsiIGQ9Ik0gMS4zOTA2MjUgLTIuMDkzNzUgTCAxLjY4NzUgLTIuMDkzNzUgQyAyLjI5Njg3NSAtMi4wOTM3NSAyLjYyNSAtMS44MTI1IDIuNjI1IC0xLjI2NTYyNSBDIDIuNjI1IC0wLjY4NzUgMi4yNjU2MjUgLTAuMzQzNzUgMS43MDMxMjUgLTAuMzQzNzUgQyAxLjA5Mzc1IC0wLjM0Mzc1IDAuNzk2ODc1IC0wLjY1NjI1IDAuNzUgLTEuMzI4MTI1IEwgMC4yMDMxMjUgLTEuMzI4MTI1IEMgMC4yMzQzNzUgLTAuOTUzMTI1IDAuMjk2ODc1IC0wLjcxODc1IDAuMzkwNjI1IC0wLjUxNTYyNSBDIDAuNjI1IC0wLjA3ODEyNSAxLjA2MjUgMC4xNDA2MjUgMS42NzE4NzUgMC4xNDA2MjUgQyAyLjU5Mzc1IDAuMTQwNjI1IDMuMTg3NSAtMC40MDYyNSAzLjE4NzUgLTEuMjY1NjI1IEMgMy4xODc1IC0xLjg0Mzc1IDIuOTY4NzUgLTIuMTcxODc1IDIuNDM3NSAtMi4zNTkzNzUgQyAyLjg0Mzc1IC0yLjUzMTI1IDMuMDQ2ODc1IC0yLjg0Mzc1IDMuMDQ2ODc1IC0zLjI5Njg3NSBDIDMuMDQ2ODc1IC00LjA3ODEyNSAyLjU0Njg3NSAtNC41NDY4NzUgMS42ODc1IC00LjU0Njg3NSBDIDAuNzk2ODc1IC00LjU0Njg3NSAwLjMxMjUgLTQuMDQ2ODc1IDAuMjk2ODc1IC0zLjA3ODEyNSBMIDAuODQzNzUgLTMuMDc4MTI1IEMgMC44NTkzNzUgLTMuMzU5Mzc1IDAuODc1IC0zLjUxNTYyNSAwLjk1MzEyNSAtMy42NTYyNSBDIDEuMDc4MTI1IC0zLjkyMTg3NSAxLjM1OTM3NSAtNC4wNjI1IDEuNzAzMTI1IC00LjA2MjUgQyAyLjE4NzUgLTQuMDYyNSAyLjQ4NDM3NSAtMy43NjU2MjUgMi40ODQzNzUgLTMuMjgxMjUgQyAyLjQ4NDM3NSAtMi45NTMxMjUgMi4zNzUgLTIuNzY1NjI1IDIuMTI1IC0yLjY1NjI1IEMgMS45ODQzNzUgLTIuNTkzNzUgMS43ODEyNSAtMi41NjI1IDEuMzkwNjI1IC0yLjU2MjUgWiBNIDEuMzkwNjI1IC0yLjA5Mzc1ICIvPgo8L3N5bWJvbD4KPHN5bWJvbCBvdmVyZmxvdz0idmlzaWJsZSIgaWQ9ImdseXBoMi0zIj4KPHBhdGggc3R5bGU9InN0cm9rZTpub25lOyIgZD0iTSAyLjQ2ODc1IC0yLjQwNjI1IEMgMi45MjE4NzUgLTIuNjg3NSAzLjA3ODEyNSAtMi45MDYyNSAzLjA3ODEyNSAtMy4zNDM3NSBDIDMuMDc4MTI1IC00LjA2MjUgMi41MzEyNSAtNC41NDY4NzUgMS43MzQzNzUgLTQuNTQ2ODc1IEMgMC45Mzc1IC00LjU0Njg3NSAwLjM5MDYyNSAtNC4wNjI1IDAuMzkwNjI1IC0zLjM0Mzc1IEMgMC4zOTA2MjUgLTIuOTA2MjUgMC41MzEyNSAtMi42ODc1IDEgLTIuNDA2MjUgQyAwLjQ4NDM3NSAtMi4xNDA2MjUgMC4yMzQzNzUgLTEuNzY1NjI1IDAuMjM0Mzc1IC0xLjI2NTYyNSBDIDAuMjM0Mzc1IC0wLjQzNzUgMC44NDM3NSAwLjE0MDYyNSAxLjczNDM3NSAwLjE0MDYyNSBDIDIuNjA5Mzc1IDAuMTQwNjI1IDMuMjM0Mzc1IC0wLjQzNzUgMy4yMzQzNzUgLTEuMjY1NjI1IEMgMy4yMzQzNzUgLTEuNzY1NjI1IDIuOTg0Mzc1IC0yLjE0MDYyNSAyLjQ2ODc1IC0yLjQwNjI1IFogTSAxLjczNDM3NSAtNC4wNjI1IEMgMi4yMDMxMjUgLTQuMDYyNSAyLjUgLTMuNzgxMjUgMi41IC0zLjMyODEyNSBDIDIuNSAtMi44OTA2MjUgMi4yMDMxMjUgLTIuNjA5Mzc1IDEuNzM0Mzc1IC0yLjYwOTM3NSBDIDEuMjY1NjI1IC0yLjYwOTM3NSAwLjk1MzEyNSAtMi44OTA2MjUgMC45NTMxMjUgLTMuMzQzNzUgQyAwLjk1MzEyNSAtMy43ODEyNSAxLjI2NTYyNSAtNC4wNjI1IDEuNzM0Mzc1IC00LjA2MjUgWiBNIDEuNzM0Mzc1IC0yLjE0MDYyNSBDIDIuMjgxMjUgLTIuMTQwNjI1IDIuNjU2MjUgLTEuNzgxMjUgMi42NTYyNSAtMS4yNSBDIDIuNjU2MjUgLTAuNzAzMTI1IDIuMjk2ODc1IC0wLjM0Mzc1IDEuNzE4NzUgLTAuMzQzNzUgQyAxLjE3MTg3NSAtMC4zNDM3NSAwLjc5Njg3NSAtMC43MTg3NSAwLjc5Njg3NSAtMS4yNSBDIDAuNzk2ODc1IC0xLjc4MTI1IDEuMTcxODc1IC0yLjE0MDYyNSAxLjczNDM3NSAtMi4xNDA2MjUgWiBNIDEuNzM0Mzc1IC0yLjE0MDYyNSAiLz4KPC9zeW1ib2w+CjxzeW1ib2wgb3ZlcmZsb3c9InZpc2libGUiIGlkPSJnbHlwaDItNCI+CjxwYXRoIHN0eWxlPSJzdHJva2U6bm9uZTsiIGQ9Ik0gMS43MzQzNzUgLTQuNTQ2ODc1IEMgMS4zMTI1IC00LjU0Njg3NSAwLjkzNzUgLTQuMzU5Mzc1IDAuNzAzMTI1IC00LjA2MjUgQyAwLjQyMTg3NSAtMy42NTYyNSAwLjI2NTYyNSAtMy4wNDY4NzUgMC4yNjU2MjUgLTIuMjAzMTI1IEMgMC4yNjU2MjUgLTAuNjcxODc1IDAuNzgxMjUgMC4xNDA2MjUgMS43MzQzNzUgMC4xNDA2MjUgQyAyLjY3MTg3NSAwLjE0MDYyNSAzLjE4NzUgLTAuNjcxODc1IDMuMTg3NSAtMi4xNzE4NzUgQyAzLjE4NzUgLTMuMDQ2ODc1IDMuMDQ2ODc1IC0zLjY0MDYyNSAyLjc2NTYyNSAtNC4wNjI1IEMgMi41MzEyNSAtNC4zNzUgMi4xNTYyNSAtNC41NDY4NzUgMS43MzQzNzUgLTQuNTQ2ODc1IFogTSAxLjczNDM3NSAtNC4wNjI1IEMgMi4zMjgxMjUgLTQuMDYyNSAyLjYyNSAtMy40NTMxMjUgMi42MjUgLTIuMjE4NzUgQyAyLjYyNSAtMC45MjE4NzUgMi4zNDM3NSAtMC4zMTI1IDEuNzE4NzUgLTAuMzEyNSBDIDEuMTQwNjI1IC0wLjMxMjUgMC44NDM3NSAtMC45Mzc1IDAuODQzNzUgLTIuMjAzMTI1IEMgMC44NDM3NSAtMy40NTMxMjUgMS4xNDA2MjUgLTQuMDYyNSAxLjczNDM3NSAtNC4wNjI1IFogTSAxLjczNDM3NSAtNC4wNjI1ICIvPgo8L3N5bWJvbD4KPHN5bWJvbCBvdmVyZmxvdz0idmlzaWJsZSIgaWQ9ImdseXBoMi01Ij4KPHBhdGggc3R5bGU9InN0cm9rZTpub25lOyIgZD0iTSAzLjE0MDYyNSAtMy4zNzUgQyAzLjAzMTI1IC00LjEwOTM3NSAyLjU0Njg3NSAtNC41NDY4NzUgMS44NzUgLTQuNTQ2ODc1IEMgMS4zNzUgLTQuNTQ2ODc1IDAuOTM3NSAtNC4zMTI1IDAuNjcxODc1IC0zLjkwNjI1IEMgMC4zOTA2MjUgLTMuNDUzMTI1IDAuMjY1NjI1IC0yLjkwNjI1IDAuMjY1NjI1IC0yLjA3ODEyNSBDIDAuMjY1NjI1IC0xLjMxMjUgMC4zNzUgLTAuODI4MTI1IDAuNjU2MjUgLTAuNDIxODc1IEMgMC44OTA2MjUgLTAuMDQ2ODc1IDEuMjgxMjUgMC4xNDA2MjUgMS43NjU2MjUgMC4xNDA2MjUgQyAyLjYyNSAwLjE0MDYyNSAzLjIzNDM3NSAtMC40ODQzNzUgMy4yMzQzNzUgLTEuMzc1IEMgMy4yMzQzNzUgLTIuMjE4NzUgMi42NTYyNSAtMi44MTI1IDEuODU5Mzc1IC0yLjgxMjUgQyAxLjQyMTg3NSAtMi44MTI1IDEuMDc4MTI1IC0yLjY0MDYyNSAwLjg0Mzc1IC0yLjMxMjUgQyAwLjg0Mzc1IC0zLjQzNzUgMS4yMDMxMjUgLTQuMDYyNSAxLjgyODEyNSAtNC4wNjI1IEMgMi4yMTg3NSAtNC4wNjI1IDIuNSAtMy44MTI1IDIuNTc4MTI1IC0zLjM3NSBaIE0gMS43OTY4NzUgLTIuMzEyNSBDIDIuMzI4MTI1IC0yLjMxMjUgMi42NTYyNSAtMS45Mzc1IDIuNjU2MjUgLTEuMzI4MTI1IEMgMi42NTYyNSAtMC43NjU2MjUgMi4yODEyNSAtMC4zNDM3NSAxLjc4MTI1IC0wLjM0Mzc1IEMgMS4yNjU2MjUgLTAuMzQzNzUgMC44NzUgLTAuNzgxMjUgMC44NzUgLTEuMzU5Mzc1IEMgMC44NzUgLTEuOTIxODc1IDEuMjUgLTIuMzEyNSAxLjc5Njg3NSAtMi4zMTI1IFogTSAxLjc5Njg3NSAtMi4zMTI1ICIvPgo8L3N5bWJvbD4KPHN5bWJvbCBvdmVyZmxvdz0idmlzaWJsZSIgaWQ9ImdseXBoMi02Ij4KPHBhdGggc3R5bGU9InN0cm9rZTpub25lOyIgZD0iTSAzLjI4MTI1IC00LjQ2ODc1IEwgMC4yOTY4NzUgLTQuNDY4NzUgTCAwLjI5Njg3NSAtMy45MjE4NzUgTCAyLjcwMzEyNSAtMy45MjE4NzUgQyAxLjY0MDYyNSAtMi40MDYyNSAxLjIwMzEyNSAtMS40Njg3NSAwLjg3NSAwIEwgMS40NTMxMjUgMCBDIDEuNzAzMTI1IC0xLjQyMTg3NSAyLjI2NTYyNSAtMi42NTYyNSAzLjI4MTI1IC00IFogTSAzLjI4MTI1IC00LjQ2ODc1ICIvPgo8L3N5bWJvbD4KPHN5bWJvbCBvdmVyZmxvdz0idmlzaWJsZSIgaWQ9ImdseXBoMi03Ij4KPHBhdGggc3R5bGU9InN0cm9rZTpub25lOyIgZD0iTSAyLjk2ODc1IC0yLjE4NzUgQyAyLjkzNzUgLTIuNTE1NjI1IDIuODc1IC0yLjcxODc1IDIuNzUgLTIuOTA2MjUgQyAyLjUxNTYyNSAtMy4yMTg3NSAyLjEyNSAtMy4zOTA2MjUgMS42NTYyNSAtMy4zOTA2MjUgQyAwLjc2NTYyNSAtMy4zOTA2MjUgMC4xODc1IC0yLjY4NzUgMC4xODc1IC0xLjU5Mzc1IEMgMC4xODc1IC0wLjUzMTI1IDAuNzY1NjI1IDAuMTQwNjI1IDEuNjU2MjUgMC4xNDA2MjUgQyAyLjQzNzUgMC4xNDA2MjUgMi45Mzc1IC0wLjMyODEyNSAzIC0xLjE0MDYyNSBMIDIuNDY4NzUgLTEuMTQwNjI1IEMgMi4zOTA2MjUgLTAuNjA5Mzc1IDIuMTA5Mzc1IC0wLjM0Mzc1IDEuNjcxODc1IC0wLjM0Mzc1IEMgMS4wOTM3NSAtMC4zNDM3NSAwLjc1IC0wLjgxMjUgMC43NSAtMS41OTM3NSBDIDAuNzUgLTIuNDIxODc1IDEuMDc4MTI1IC0yLjkwNjI1IDEuNjU2MjUgLTIuOTA2MjUgQyAyLjA5Mzc1IC0yLjkwNjI1IDIuMzc1IC0yLjY1NjI1IDIuNDM3NSAtMi4xODc1IFogTSAyLjk2ODc1IC0yLjE4NzUgIi8+Cjwvc3ltYm9sPgo8c3ltYm9sIG92ZXJmbG93PSJ2aXNpYmxlIiBpZD0iZ2x5cGgzLTAiPgo8cGF0aCBzdHlsZT0ic3Ryb2tlOm5vbmU7IiBkPSIiLz4KPC9zeW1ib2w+CjxzeW1ib2wgb3ZlcmZsb3c9InZpc2libGUiIGlkPSJnbHlwaDMtMSI+CjxwYXRoIHN0eWxlPSJzdHJva2U6bm9uZTsiIGQ9Ik0gLTAuNTQ2ODc1IC0zLjE4NzUgTCAtMC41NDY4NzUgLTAuODQzNzUgQyAtMC45MjE4NzUgLTAuODkwNjI1IC0xLjE3MTg3NSAtMS4wOTM3NSAtMS41IC0xLjY0MDYyNSBMIC0xLjg0Mzc1IC0yLjI2NTYyNSBDIC0yLjIwMzEyNSAtMi44OTA2MjUgLTIuNjU2MjUgLTMuMjE4NzUgLTMuMjE4NzUgLTMuMjE4NzUgQyAtMy42MDkzNzUgLTMuMjE4NzUgLTMuOTUzMTI1IC0zLjA2MjUgLTQuMjAzMTI1IC0yLjc5Njg3NSBDIC00LjQzNzUgLTIuNTMxMjUgLTQuNTQ2ODc1IC0yLjIwMzEyNSAtNC41NDY4NzUgLTEuNzgxMjUgQyAtNC41NDY4NzUgLTEuMjE4NzUgLTQuMzQzNzUgLTAuNzk2ODc1IC0zLjk1MzEyNSAtMC41NDY4NzUgQyAtMy43MTg3NSAtMC4zOTA2MjUgLTMuNDM3NSAtMC4zMjgxMjUgLTIuOTg0Mzc1IC0wLjMxMjUgTCAtMi45ODQzNzUgLTAuODc1IEMgLTMuMjgxMjUgLTAuODkwNjI1IC0zLjQ2ODc1IC0wLjkyMTg3NSAtMy42MjUgLTEgQyAtMy44OTA2MjUgLTEuMTQwNjI1IC00LjA2MjUgLTEuNDM3NSAtNC4wNjI1IC0xLjc2NTYyNSBDIC00LjA2MjUgLTIuMjY1NjI1IC0zLjcwMzEyNSAtMi42NTYyNSAtMy4yMTg3NSAtMi42NTYyNSBDIC0yLjg0Mzc1IC0yLjY1NjI1IC0yLjUzMTI1IC0yLjQzNzUgLTIuMjk2ODc1IC0yLjA0Njg3NSBMIC0xLjk2ODc1IC0xLjQ2ODc1IEMgLTEuNDIxODc1IC0wLjUzMTI1IC0xIC0wLjI2NTYyNSAwIC0wLjIxODc1IEwgMCAtMy4xODc1IFogTSAtMC41NDY4NzUgLTMuMTg3NSAiLz4KPC9zeW1ib2w+CjxzeW1ib2wgb3ZlcmZsb3c9InZpc2libGUiIGlkPSJnbHlwaDMtMiI+CjxwYXRoIHN0eWxlPSJzdHJva2U6bm9uZTsiIGQ9Ik0gLTQuNTQ2ODc1IC0xLjczNDM3NSBDIC00LjU0Njg3NSAtMS4zMTI1IC00LjM1OTM3NSAtMC45Mzc1IC00LjA2MjUgLTAuNzAzMTI1IEMgLTMuNjU2MjUgLTAuNDIxODc1IC0zLjA0Njg3NSAtMC4yNjU2MjUgLTIuMjAzMTI1IC0wLjI2NTYyNSBDIC0wLjY3MTg3NSAtMC4yNjU2MjUgMC4xNDA2MjUgLTAuNzgxMjUgMC4xNDA2MjUgLTEuNzM0Mzc1IEMgMC4xNDA2MjUgLTIuNjcxODc1IC0wLjY3MTg3NSAtMy4xODc1IC0yLjE3MTg3NSAtMy4xODc1IEMgLTMuMDQ2ODc1IC0zLjE4NzUgLTMuNjQwNjI1IC0zLjA0Njg3NSAtNC4wNjI1IC0yLjc2NTYyNSBDIC00LjM3NSAtMi41MzEyNSAtNC41NDY4NzUgLTIuMTU2MjUgLTQuNTQ2ODc1IC0xLjczNDM3NSBaIE0gLTQuMDYyNSAtMS43MzQzNzUgQyAtNC4wNjI1IC0yLjMyODEyNSAtMy40NTMxMjUgLTIuNjI1IC0yLjIxODc1IC0yLjYyNSBDIC0wLjkyMTg3NSAtMi42MjUgLTAuMzEyNSAtMi4zNDM3NSAtMC4zMTI1IC0xLjcxODc1IEMgLTAuMzEyNSAtMS4xNDA2MjUgLTAuOTM3NSAtMC44NDM3NSAtMi4yMDMxMjUgLTAuODQzNzUgQyAtMy40NTMxMjUgLTAuODQzNzUgLTQuMDYyNSAtMS4xNDA2MjUgLTQuMDYyNSAtMS43MzQzNzUgWiBNIC00LjA2MjUgLTEuNzM0Mzc1ICIvPgo8L3N5bWJvbD4KPHN5bWJvbCBvdmVyZmxvdz0idmlzaWJsZSIgaWQ9ImdseXBoMy0zIj4KPHBhdGggc3R5bGU9InN0cm9rZTpub25lOyIgZD0iTSAtNC40Njg3NSAtMy4yODEyNSBMIC00LjQ2ODc1IC0wLjI5Njg3NSBMIC0zLjkyMTg3NSAtMC4yOTY4NzUgTCAtMy45MjE4NzUgLTIuNzAzMTI1IEMgLTIuNDA2MjUgLTEuNjQwNjI1IC0xLjQ2ODc1IC0xLjIwMzEyNSAwIC0wLjg3NSBMIDAgLTEuNDUzMTI1IEMgLTEuNDIxODc1IC0xLjcwMzEyNSAtMi42NTYyNSAtMi4yNjU2MjUgLTQgLTMuMjgxMjUgWiBNIC00LjQ2ODc1IC0zLjI4MTI1ICIvPgo8L3N5bWJvbD4KPHN5bWJvbCBvdmVyZmxvdz0idmlzaWJsZSIgaWQ9ImdseXBoMy00Ij4KPHBhdGggc3R5bGU9InN0cm9rZTpub25lOyIgZD0iTSAtMy4zNzUgLTMuMTQwNjI1IEMgLTQuMTA5Mzc1IC0zLjAzMTI1IC00LjU0Njg3NSAtMi41NDY4NzUgLTQuNTQ2ODc1IC0xLjg3NSBDIC00LjU0Njg3NSAtMS4zNzUgLTQuMzEyNSAtMC45Mzc1IC0zLjkwNjI1IC0wLjY3MTg3NSBDIC0zLjQ1MzEyNSAtMC4zOTA2MjUgLTIuOTA2MjUgLTAuMjY1NjI1IC0yLjA3ODEyNSAtMC4yNjU2MjUgQyAtMS4zMTI1IC0wLjI2NTYyNSAtMC44MjgxMjUgLTAuMzc1IC0wLjQyMTg3NSAtMC42NTYyNSBDIC0wLjA0Njg3NSAtMC44OTA2MjUgMC4xNDA2MjUgLTEuMjgxMjUgMC4xNDA2MjUgLTEuNzY1NjI1IEMgMC4xNDA2MjUgLTIuNjI1IC0wLjQ4NDM3NSAtMy4yMzQzNzUgLTEuMzc1IC0zLjIzNDM3NSBDIC0yLjIxODc1IC0zLjIzNDM3NSAtMi44MTI1IC0yLjY1NjI1IC0yLjgxMjUgLTEuODU5Mzc1IEMgLTIuODEyNSAtMS40MjE4NzUgLTIuNjQwNjI1IC0xLjA3ODEyNSAtMi4zMTI1IC0wLjg0Mzc1IEMgLTMuNDM3NSAtMC44NDM3NSAtNC4wNjI1IC0xLjIwMzEyNSAtNC4wNjI1IC0xLjgyODEyNSBDIC00LjA2MjUgLTIuMjE4NzUgLTMuODEyNSAtMi41IC0zLjM3NSAtMi41NzgxMjUgWiBNIC0yLjMxMjUgLTEuNzk2ODc1IEMgLTIuMzEyNSAtMi4zMjgxMjUgLTEuOTM3NSAtMi42NTYyNSAtMS4zMjgxMjUgLTIuNjU2MjUgQyAtMC43NjU2MjUgLTIuNjU2MjUgLTAuMzQzNzUgLTIuMjgxMjUgLTAuMzQzNzUgLTEuNzgxMjUgQyAtMC4zNDM3NSAtMS4yNjU2MjUgLTAuNzgxMjUgLTAuODc1IC0xLjM1OTM3NSAtMC44NzUgQyAtMS45MjE4NzUgLTAuODc1IC0yLjMxMjUgLTEuMjUgLTIuMzEyNSAtMS43OTY4NzUgWiBNIC0yLjMxMjUgLTEuNzk2ODc1ICIvPgo8L3N5bWJvbD4KPHN5bWJvbCBvdmVyZmxvdz0idmlzaWJsZSIgaWQ9ImdseXBoNC0wIj4KPHBhdGggc3R5bGU9InN0cm9rZTpub25lOyIgZD0iTSAwLjQ1MzEyNSAxLjU5Mzc1IEwgMC40NTMxMjUgLTYuMzQzNzUgTCA0Ljk1MzEyNSAtNi4zNDM3NSBMIDQuOTUzMTI1IDEuNTkzNzUgWiBNIDAuOTUzMTI1IDEuMDkzNzUgTCA0LjQ1MzEyNSAxLjA5Mzc1IEwgNC40NTMxMjUgLTUuODQzNzUgTCAwLjk1MzEyNSAtNS44NDM3NSBaIE0gMC45NTMxMjUgMS4wOTM3NSAiLz4KPC9zeW1ib2w+CjxzeW1ib2wgb3ZlcmZsb3c9InZpc2libGUiIGlkPSJnbHlwaDQtMSI+CjxwYXRoIHN0eWxlPSJzdHJva2U6bm9uZTsiIGQ9IiIvPgo8L3N5bWJvbD4KPHN5bWJvbCBvdmVyZmxvdz0idmlzaWJsZSIgaWQ9ImdseXBoNC0yIj4KPHBhdGggc3R5bGU9InN0cm9rZTpub25lOyIgZD0iTSA0LjE0MDYyNSAtNS42NDA2MjUgTCA0LjE0MDYyNSAtMy45Mzc1IEwgNi41OTM3NSAtMy45Mzc1IEwgNi41OTM3NSAtMy4xODc1IEwgNC4xNDA2MjUgLTMuMTg3NSBMIDQuMTQwNjI1IC0xLjUgTCAzLjQwNjI1IC0xLjUgTCAzLjQwNjI1IC0zLjE4NzUgTCAwLjk1MzEyNSAtMy4xODc1IEwgMC45NTMxMjUgLTMuOTM3NSBMIDMuNDA2MjUgLTMuOTM3NSBMIDMuNDA2MjUgLTUuNjQwNjI1IFogTSAwLjk1MzEyNSAtMC43NSBMIDYuNTkzNzUgLTAuNzUgTCA2LjU5Mzc1IDAgTCAwLjk1MzEyNSAwIFogTSAwLjk1MzEyNSAtMC43NSAiLz4KPC9zeW1ib2w+CjxzeW1ib2wgb3ZlcmZsb3c9InZpc2libGUiIGlkPSJnbHlwaDQtMyI+CjxwYXRoIHN0eWxlPSJzdHJva2U6bm9uZTsiIGQ9Ik0gMy4yMTg3NSAxLjA5Mzc1IEwgMi41NjI1IC0wLjU3ODEyNSBMIDEuMjE4NzUgMS44NzUgTCAwLjI2NTYyNSAxLjg3NSBMIDIuMTcxODc1IC0xLjYwOTM3NSBMIDEuMzU5Mzc1IC0zLjY3MTg3NSBDIDEuMjIyNjU2IC00LjA0Njg3NSAwLjkyNTc4MSAtNC4yMzQzNzUgMC40Njg3NSAtNC4yMzQzNzUgTCAwLjI2NTYyNSAtNC4yMzQzNzUgTCAwLjI2NTYyNSAtNC45MjE4NzUgTCAwLjU2MjUgLTQuOTA2MjUgQyAxLjMyMDMxMiAtNC44ODI4MTIgMS43OTY4NzUgLTQuNjMyODEyIDEuOTg0Mzc1IC00LjE1NjI1IEwgMi42NDA2MjUgLTIuNDY4NzUgTCAzLjk4NDM3NSAtNC45MjE4NzUgTCA0LjkzNzUgLTQuOTIxODc1IEwgMy4wMzEyNSAtMS40NTMxMjUgTCAzLjgyODEyNSAwLjYyNSBDIDMuOTcyNjU2IDAuOTg4MjgxIDQuMjY5NTMxIDEuMTcxODc1IDQuNzE4NzUgMS4xNzE4NzUgTCA0LjkzNzUgMS4xNzE4NzUgTCA0LjkzNzUgMS44NzUgTCA0LjYyNSAxLjg1OTM3NSBDIDMuODc1IDEuODM1OTM4IDMuNDA2MjUgMS41ODIwMzEgMy4yMTg3NSAxLjA5Mzc1IFogTSAzLjIxODc1IDEuMDkzNzUgIi8+Cjwvc3ltYm9sPgo8L2c+CjxjbGlwUGF0aCBpZD0iY2xpcDEiPgogIDxwYXRoIGQ9Ik0gNDQuMjgxMjUgNDQuMjgxMjUgTCA1NzcuMzIwMzEyIDQ0LjI4MTI1IEwgNTc3LjMyMDMxMiA0NDEgTCA0NC4yODEyNSA0NDEgWiBNIDQ0LjI4MTI1IDQ0LjI4MTI1ICIvPgo8L2NsaXBQYXRoPgo8Y2xpcFBhdGggaWQ9ImNsaXAyIj4KICA8cGF0aCBkPSJNIDQ0LjI4MTI1IDQ0LjI4MTI1IEwgNTY4IDQ0LjI4MTI1IEwgNTY4IDQ0MSBMIDQ0LjI4MTI1IDQ0MSBaIE0gNDQuMjgxMjUgNDQuMjgxMjUgIi8+CjwvY2xpcFBhdGg+CjxjbGlwUGF0aCBpZD0iY2xpcDMiPgogIDxwYXRoIGQ9Ik0gNTggNDQuMjgxMjUgTCA1NzcuMzIwMzEyIDQ0LjI4MTI1IEwgNTc3LjMyMDMxMiA0NTQuOTIxODc1IEwgNTggNDU0LjkyMTg3NSBaIE0gNTggNDQuMjgxMjUgIi8+CjwvY2xpcFBhdGg+CjwvZGVmcz4KPGcgaWQ9InN1cmZhY2UxNTkxNiI+CjxyZWN0IHg9IjAiIHk9IjAiIHdpZHRoPSI2MDAiIGhlaWdodD0iNTEwIiBzdHlsZT0iZmlsbDpyZ2IoMTAwJSwxMDAlLDEwMCUpO2ZpbGwtb3BhY2l0eToxO3N0cm9rZTpub25lOyIvPgo8cGF0aCBzdHlsZT0iZmlsbDpub25lO3N0cm9rZS13aWR0aDowLjc1O3N0cm9rZS1saW5lY2FwOnJvdW5kO3N0cm9rZS1saW5lam9pbjpyb3VuZDtzdHJva2U6cmdiKDAlLDAlLDAlKTtzdHJva2Utb3BhY2l0eToxO3N0cm9rZS1taXRlcmxpbWl0OjEwOyIgZD0iTSA1NS4yMzQzNzUgNDU0LjkyMTg3NSBMIDUzMi41MTU2MjUgNDU0LjkyMTg3NSAiLz4KPHBhdGggc3R5bGU9ImZpbGw6bm9uZTtzdHJva2Utd2lkdGg6MC43NTtzdHJva2UtbGluZWNhcDpyb3VuZDtzdHJva2UtbGluZWpvaW46cm91bmQ7c3Ryb2tlOnJnYigwJSwwJSwwJSk7c3Ryb2tlLW9wYWNpdHk6MTtzdHJva2UtbWl0ZXJsaW1pdDoxMDsiIGQ9Ik0gNTUuMjM0Mzc1IDQ1NC45MjE4NzUgTCA1NS4yMzQzNzUgNDYwLjMyMDMxMiAiLz4KPHBhdGggc3R5bGU9ImZpbGw6bm9uZTtzdHJva2Utd2lkdGg6MC43NTtzdHJva2UtbGluZWNhcDpyb3VuZDtzdHJva2UtbGluZWpvaW46cm91bmQ7c3Ryb2tlOnJnYigwJSwwJSwwJSk7c3Ryb2tlLW9wYWNpdHk6MTtzdHJva2UtbWl0ZXJsaW1pdDoxMDsiIGQ9Ik0gMTM0Ljc4MTI1IDQ1NC45MjE4NzUgTCAxMzQuNzgxMjUgNDYwLjMyMDMxMiAiLz4KPHBhdGggc3R5bGU9ImZpbGw6bm9uZTtzdHJva2Utd2lkdGg6MC43NTtzdHJva2UtbGluZWNhcDpyb3VuZDtzdHJva2UtbGluZWpvaW46cm91bmQ7c3Ryb2tlOnJnYigwJSwwJSwwJSk7c3Ryb2tlLW9wYWNpdHk6MTtzdHJva2UtbWl0ZXJsaW1pdDoxMDsiIGQ9Ik0gMjE0LjMyODEyNSA0NTQuOTIxODc1IEwgMjE0LjMyODEyNSA0NjAuMzIwMzEyICIvPgo8cGF0aCBzdHlsZT0iZmlsbDpub25lO3N0cm9rZS13aWR0aDowLjc1O3N0cm9rZS1saW5lY2FwOnJvdW5kO3N0cm9rZS1saW5lam9pbjpyb3VuZDtzdHJva2U6cmdiKDAlLDAlLDAlKTtzdHJva2Utb3BhY2l0eToxO3N0cm9rZS1taXRlcmxpbWl0OjEwOyIgZD0iTSAyOTMuODc1IDQ1NC45MjE4NzUgTCAyOTMuODc1IDQ2MC4zMjAzMTIgIi8+CjxwYXRoIHN0eWxlPSJmaWxsOm5vbmU7c3Ryb2tlLXdpZHRoOjAuNzU7c3Ryb2tlLWxpbmVjYXA6cm91bmQ7c3Ryb2tlLWxpbmVqb2luOnJvdW5kO3N0cm9rZTpyZ2IoMCUsMCUsMCUpO3N0cm9rZS1vcGFjaXR5OjE7c3Ryb2tlLW1pdGVybGltaXQ6MTA7IiBkPSJNIDM3My40MjE4NzUgNDU0LjkyMTg3NSBMIDM3My40MjE4NzUgNDYwLjMyMDMxMiAiLz4KPHBhdGggc3R5bGU9ImZpbGw6bm9uZTtzdHJva2Utd2lkdGg6MC43NTtzdHJva2UtbGluZWNhcDpyb3VuZDtzdHJva2UtbGluZWpvaW46cm91bmQ7c3Ryb2tlOnJnYigwJSwwJSwwJSk7c3Ryb2tlLW9wYWNpdHk6MTtzdHJva2UtbWl0ZXJsaW1pdDoxMDsiIGQ9Ik0gNDUyLjk2ODc1IDQ1NC45MjE4NzUgTCA0NTIuOTY4NzUgNDYwLjMyMDMxMiAiLz4KPHBhdGggc3R5bGU9ImZpbGw6bm9uZTtzdHJva2Utd2lkdGg6MC43NTtzdHJva2UtbGluZWNhcDpyb3VuZDtzdHJva2UtbGluZWpvaW46cm91bmQ7c3Ryb2tlOnJnYigwJSwwJSwwJSk7c3Ryb2tlLW9wYWNpdHk6MTtzdHJva2UtbWl0ZXJsaW1pdDoxMDsiIGQ9Ik0gNTMyLjUxNTYyNSA0NTQuOTIxODc1IEwgNTMyLjUxNTYyNSA0NjAuMzIwMzEyICIvPgo8ZyBzdHlsZT0iZmlsbDpyZ2IoMCUsMCUsMCUpO2ZpbGwtb3BhY2l0eToxOyI+CiAgPHVzZSB4bGluazpocmVmPSIjZ2x5cGgwLTEiIHg9IjUyLjczNDM3NSIgeT0iNDczLjkxOTkyMiIvPgo8L2c+CjxnIHN0eWxlPSJmaWxsOnJnYigwJSwwJSwwJSk7ZmlsbC1vcGFjaXR5OjE7Ij4KICA8dXNlIHhsaW5rOmhyZWY9IiNnbHlwaDAtMiIgeD0iMTMyLjI4MTI1IiB5PSI0NzMuOTE5OTIyIi8+CjwvZz4KPGcgc3R5bGU9ImZpbGw6cmdiKDAlLDAlLDAlKTtmaWxsLW9wYWNpdHk6MTsiPgogIDx1c2UgeGxpbms6aHJlZj0iI2dseXBoMC0zIiB4PSIyMTEuODI4MTI1IiB5PSI0NzMuOTE5OTIyIi8+CjwvZz4KPGcgc3R5bGU9ImZpbGw6cmdiKDAlLDAlLDAlKTtmaWxsLW9wYWNpdHk6MTsiPgogIDx1c2UgeGxpbms6aHJlZj0iI2dseXBoMC00IiB4PSIyOTEuMzc1IiB5PSI0NzMuOTE5OTIyIi8+CjwvZz4KPGcgc3R5bGU9ImZpbGw6cmdiKDAlLDAlLDAlKTtmaWxsLW9wYWNpdHk6MTsiPgogIDx1c2UgeGxpbms6aHJlZj0iI2dseXBoMC01IiB4PSIzNjguNDIxODc1IiB5PSI0NzMuOTE5OTIyIi8+CiAgPHVzZSB4bGluazpocmVmPSIjZ2x5cGgwLTYiIHg9IjM3My40MjE4NzUiIHk9IjQ3My45MTk5MjIiLz4KPC9nPgo8ZyBzdHlsZT0iZmlsbDpyZ2IoMCUsMCUsMCUpO2ZpbGwtb3BhY2l0eToxOyI+CiAgPHVzZSB4bGluazpocmVmPSIjZ2x5cGgwLTUiIHg9IjQ0Ny45Njg3NSIgeT0iNDczLjkxOTkyMiIvPgogIDx1c2UgeGxpbms6aHJlZj0iI2dseXBoMC0xIiB4PSI0NTIuOTY4NzUiIHk9IjQ3My45MTk5MjIiLz4KPC9nPgo8ZyBzdHlsZT0iZmlsbDpyZ2IoMCUsMCUsMCUpO2ZpbGwtb3BhY2l0eToxOyI+CiAgPHVzZSB4bGluazpocmVmPSIjZ2x5cGgwLTUiIHg9IjUyNy41MTU2MjUiIHk9IjQ3My45MTk5MjIiLz4KICA8dXNlIHhsaW5rOmhyZWY9IiNnbHlwaDAtMiIgeD0iNTMyLjUxNTYyNSIgeT0iNDczLjkxOTkyMiIvPgo8L2c+CjxwYXRoIHN0eWxlPSJmaWxsOm5vbmU7c3Ryb2tlLXdpZHRoOjAuNzU7c3Ryb2tlLWxpbmVjYXA6cm91bmQ7c3Ryb2tlLWxpbmVqb2luOnJvdW5kO3N0cm9rZTpyZ2IoMCUsMCUsMCUpO3N0cm9rZS1vcGFjaXR5OjE7c3Ryb2tlLW1pdGVybGltaXQ6MTA7IiBkPSJNIDQ0LjI4MTI1IDQyMS45Njg3NSBMIDQ0LjI4MTI1IDExNS4zNTkzNzUgIi8+CjxwYXRoIHN0eWxlPSJmaWxsOm5vbmU7c3Ryb2tlLXdpZHRoOjAuNzU7c3Ryb2tlLWxpbmVjYXA6cm91bmQ7c3Ryb2tlLWxpbmVqb2luOnJvdW5kO3N0cm9rZTpyZ2IoMCUsMCUsMCUpO3N0cm9rZS1vcGFjaXR5OjE7c3Ryb2tlLW1pdGVybGltaXQ6MTA7IiBkPSJNIDQ0LjI4MTI1IDQyMS45Njg3NSBMIDM4Ljg3ODkwNiA0MjEuOTY4NzUgIi8+CjxwYXRoIHN0eWxlPSJmaWxsOm5vbmU7c3Ryb2tlLXdpZHRoOjAuNzU7c3Ryb2tlLWxpbmVjYXA6cm91bmQ7c3Ryb2tlLWxpbmVqb2luOnJvdW5kO3N0cm9rZTpyZ2IoMCUsMCUsMCUpO3N0cm9rZS1vcGFjaXR5OjE7c3Ryb2tlLW1pdGVybGltaXQ6MTA7IiBkPSJNIDQ0LjI4MTI1IDM0NS4zMTY0MDYgTCAzOC44Nzg5MDYgMzQ1LjMxNjQwNiAiLz4KPHBhdGggc3R5bGU9ImZpbGw6bm9uZTtzdHJva2Utd2lkdGg6MC43NTtzdHJva2UtbGluZWNhcDpyb3VuZDtzdHJva2UtbGluZWpvaW46cm91bmQ7c3Ryb2tlOnJnYigwJSwwJSwwJSk7c3Ryb2tlLW9wYWNpdHk6MTtzdHJva2UtbWl0ZXJsaW1pdDoxMDsiIGQ9Ik0gNDQuMjgxMjUgMjY4LjY2NDA2MiBMIDM4Ljg3ODkwNiAyNjguNjY0MDYyICIvPgo8cGF0aCBzdHlsZT0iZmlsbDpub25lO3N0cm9rZS13aWR0aDowLjc1O3N0cm9rZS1saW5lY2FwOnJvdW5kO3N0cm9rZS1saW5lam9pbjpyb3VuZDtzdHJva2U6cmdiKDAlLDAlLDAlKTtzdHJva2Utb3BhY2l0eToxO3N0cm9rZS1taXRlcmxpbWl0OjEwOyIgZD0iTSA0NC4yODEyNSAxOTIuMDExNzE5IEwgMzguODc4OTA2IDE5Mi4wMTE3MTkgIi8+CjxwYXRoIHN0eWxlPSJmaWxsOm5vbmU7c3Ryb2tlLXdpZHRoOjAuNzU7c3Ryb2tlLWxpbmVjYXA6cm91bmQ7c3Ryb2tlLWxpbmVqb2luOnJvdW5kO3N0cm9rZTpyZ2IoMCUsMCUsMCUpO3N0cm9rZS1vcGFjaXR5OjE7c3Ryb2tlLW1pdGVybGltaXQ6MTA7IiBkPSJNIDQ0LjI4MTI1IDExNS4zNTkzNzUgTCAzOC44Nzg5MDYgMTE1LjM1OTM3NSAiLz4KPGcgc3R5bGU9ImZpbGw6cmdiKDAlLDAlLDAlKTtmaWxsLW9wYWNpdHk6MTsiPgogIDx1c2UgeGxpbms6aHJlZj0iI2dseXBoMS0xIiB4PSIzMC44ODA4NTkiIHk9IjQzMC45Njg3NSIvPgogIDx1c2UgeGxpbms6aHJlZj0iI2dseXBoMS0yIiB4PSIzMC44ODA4NTkiIHk9IjQyNS45Njg3NSIvPgogIDx1c2UgeGxpbms6aHJlZj0iI2dseXBoMS0xIiB4PSIzMC44ODA4NTkiIHk9IjQyMi45Njg3NSIvPgogIDx1c2UgeGxpbms6aHJlZj0iI2dseXBoMS0zIiB4PSIzMC44ODA4NTkiIHk9IjQxNy45Njg3NSIvPgo8L2c+CjxnIHN0eWxlPSJmaWxsOnJnYigwJSwwJSwwJSk7ZmlsbC1vcGFjaXR5OjE7Ij4KICA8dXNlIHhsaW5rOmhyZWY9IiNnbHlwaDEtMSIgeD0iMzAuODgwODU5IiB5PSIzNTQuMzE2NDA2Ii8+CiAgPHVzZSB4bGluazpocmVmPSIjZ2x5cGgxLTIiIHg9IjMwLjg4MDg1OSIgeT0iMzQ5LjMxNjQwNiIvPgogIDx1c2UgeGxpbms6aHJlZj0iI2dseXBoMS0xIiB4PSIzMC44ODA4NTkiIHk9IjM0Ni4zMTY0MDYiLz4KICA8dXNlIHhsaW5rOmhyZWY9IiNnbHlwaDEtNCIgeD0iMzAuODgwODU5IiB5PSIzNDEuMzE2NDA2Ii8+CjwvZz4KPGcgc3R5bGU9ImZpbGw6cmdiKDAlLDAlLDAlKTtmaWxsLW9wYWNpdHk6MTsiPgogIDx1c2UgeGxpbms6aHJlZj0iI2dseXBoMS0xIiB4PSIzMC44ODA4NTkiIHk9IjI3Ny42NjQwNjIiLz4KICA8dXNlIHhsaW5rOmhyZWY9IiNnbHlwaDEtMiIgeD0iMzAuODgwODU5IiB5PSIyNzIuNjY0MDYyIi8+CiAgPHVzZSB4bGluazpocmVmPSIjZ2x5cGgxLTUiIHg9IjMwLjg4MDg1OSIgeT0iMjY5LjY2NDA2MiIvPgogIDx1c2UgeGxpbms6aHJlZj0iI2dseXBoMS0xIiB4PSIzMC44ODA4NTkiIHk9IjI2NC42NjQwNjIiLz4KPC9nPgo8ZyBzdHlsZT0iZmlsbDpyZ2IoMCUsMCUsMCUpO2ZpbGwtb3BhY2l0eToxOyI+CiAgPHVzZSB4bGluazpocmVmPSIjZ2x5cGgxLTEiIHg9IjMwLjg4MDg1OSIgeT0iMjAxLjAxMTcxOSIvPgogIDx1c2UgeGxpbms6aHJlZj0iI2dseXBoMS0yIiB4PSIzMC44ODA4NTkiIHk9IjE5Ni4wMTE3MTkiLz4KICA8dXNlIHhsaW5rOmhyZWY9IiNnbHlwaDEtNSIgeD0iMzAuODgwODU5IiB5PSIxOTMuMDExNzE5Ii8+CiAgPHVzZSB4bGluazpocmVmPSIjZ2x5cGgxLTYiIHg9IjMwLjg4MDg1OSIgeT0iMTg4LjAxMTcxOSIvPgo8L2c+CjxnIHN0eWxlPSJmaWxsOnJnYigwJSwwJSwwJSk7ZmlsbC1vcGFjaXR5OjE7Ij4KICA8dXNlIHhsaW5rOmhyZWY9IiNnbHlwaDEtMSIgeD0iMzAuODgwODU5IiB5PSIxMjQuMzU5Mzc1Ii8+CiAgPHVzZSB4bGluazpocmVmPSIjZ2x5cGgxLTIiIHg9IjMwLjg4MDg1OSIgeT0iMTE5LjM1OTM3NSIvPgogIDx1c2UgeGxpbms6aHJlZj0iI2dseXBoMS01IiB4PSIzMC44ODA4NTkiIHk9IjExNi4zNTkzNzUiLz4KICA8dXNlIHhsaW5rOmhyZWY9IiNnbHlwaDEtNyIgeD0iMzAuODgwODU5IiB5PSIxMTEuMzU5Mzc1Ii8+CjwvZz4KPGcgc3R5bGU9ImZpbGw6cmdiKDAlLDAlLDAlKTtmaWxsLW9wYWNpdHk6MTsiPgogIDx1c2UgeGxpbms6aHJlZj0iI2dseXBoMi0xIiB4PSIyODguODAwNzgxIiB5PSI0ODQuNDAxMzY3Ii8+CiAgPHVzZSB4bGluazpocmVmPSIjZ2x5cGgyLTIiIHg9IjI5Mi44MDA3ODEiIHk9IjQ4NC40MDEzNjciLz4KICA8dXNlIHhsaW5rOmhyZWY9IiNnbHlwaDItMyIgeD0iMjk2LjgwMDc4MSIgeT0iNDg0LjQwMTM2NyIvPgo8L2c+CjxnIHN0eWxlPSJmaWxsOnJnYigwJSwwJSwwJSk7ZmlsbC1vcGFjaXR5OjE7Ij4KICA8dXNlIHhsaW5rOmhyZWY9IiNnbHlwaDAtNyIgeD0iMzAwLjgwMDc4MSIgeT0iNDg5LjExOTE0MSIvPgogIDx1c2UgeGxpbms6aHJlZj0iI2dseXBoMC04IiB4PSIzMDYuODAwNzgxIiB5PSI0ODkuMTE5MTQxIi8+CjwvZz4KPGcgc3R5bGU9ImZpbGw6cmdiKDAlLDAlLDAlKTtmaWxsLW9wYWNpdHk6MTsiPgogIDx1c2UgeGxpbms6aHJlZj0iI2dseXBoMi0xIiB4PSIzMDkuODAwNzgxIiB5PSI0ODQuNDAxMzY3Ii8+CiAgPHVzZSB4bGluazpocmVmPSIjZ2x5cGgyLTQiIHg9IjMxMy44MDA3ODEiIHk9IjQ4NC40MDEzNjciLz4KICA8dXNlIHhsaW5rOmhyZWY9IiNnbHlwaDItNSIgeD0iMzE3LjgwMDc4MSIgeT0iNDg0LjQwMTM2NyIvPgo8L2c+CjxnIHN0eWxlPSJmaWxsOnJnYigwJSwwJSwwJSk7ZmlsbC1vcGFjaXR5OjE7Ij4KICA8dXNlIHhsaW5rOmhyZWY9IiNnbHlwaDAtOSIgeD0iMzIxLjgwMDc4MSIgeT0iNDg5LjExOTE0MSIvPgogIDx1c2UgeGxpbms6aHJlZj0iI2dseXBoMC0xMCIgeD0iMzI3LjgwMDc4MSIgeT0iNDg5LjExOTE0MSIvPgo8L2c+CjxnIHN0eWxlPSJmaWxsOnJnYigwJSwwJSwwJSk7ZmlsbC1vcGFjaXR5OjE7Ij4KICA8dXNlIHhsaW5rOmhyZWY9IiNnbHlwaDMtMSIgeD0iOC45NjM4NjciIHk9IjI3NC4xMDE1NjIiLz4KICA8dXNlIHhsaW5rOmhyZWY9IiNnbHlwaDMtMiIgeD0iOC45NjM4NjciIHk9IjI3MC4xMDE1NjIiLz4KICA8dXNlIHhsaW5rOmhyZWY9IiNnbHlwaDMtMyIgeD0iOC45NjM4NjciIHk9IjI2Ni4xMDE1NjIiLz4KPC9nPgo8ZyBzdHlsZT0iZmlsbDpyZ2IoMCUsMCUsMCUpO2ZpbGwtb3BhY2l0eToxOyI+CiAgPHVzZSB4bGluazpocmVmPSIjZ2x5cGgxLTgiIHg9IjEzLjY4MTY0MSIgeT0iMjYyLjEwMTU2MiIvPgogIDx1c2UgeGxpbms6aHJlZj0iI2dseXBoMS05IiB4PSIxMy42ODE2NDEiIHk9IjI1Ni4xMDE1NjIiLz4KICA8dXNlIHhsaW5rOmhyZWY9IiNnbHlwaDEtMTAiIHg9IjEzLjY4MTY0MSIgeT0iMjUxLjEwMTU2MiIvPgo8L2c+CjxnIHN0eWxlPSJmaWxsOnJnYigwJSwwJSwwJSk7ZmlsbC1vcGFjaXR5OjE7Ij4KICA8dXNlIHhsaW5rOmhyZWY9IiNnbHlwaDMtMSIgeD0iOC45NjM4NjciIHk9IjI0OC4xMDE1NjIiLz4KICA8dXNlIHhsaW5rOmhyZWY9IiNnbHlwaDMtMiIgeD0iOC45NjM4NjciIHk9IjI0NC4xMDE1NjIiLz4KICA8dXNlIHhsaW5rOmhyZWY9IiNnbHlwaDMtNCIgeD0iOC45NjM4NjciIHk9IjI0MC4xMDE1NjIiLz4KPC9nPgo8ZyBzdHlsZT0iZmlsbDpyZ2IoMCUsMCUsMCUpO2ZpbGwtb3BhY2l0eToxOyI+CiAgPHVzZSB4bGluazpocmVmPSIjZ2x5cGgxLTgiIHg9IjEzLjY4MTY0MSIgeT0iMjM2LjEwMTU2MiIvPgogIDx1c2UgeGxpbms6aHJlZj0iI2dseXBoMS05IiB4PSIxMy42ODE2NDEiIHk9IjIzMC4xMDE1NjIiLz4KPC9nPgo8ZyBjbGlwLXBhdGg9InVybCgjY2xpcDEpIiBjbGlwLXJ1bGU9Im5vbnplcm8iPgo8cGF0aCBzdHlsZT0iIHN0cm9rZTpub25lO2ZpbGwtcnVsZTpub256ZXJvO2ZpbGw6cmdiKDgwJSw4MCUsODAlKTtmaWxsLW9wYWNpdHk6MTsiIGQ9Ik0gNDQuMjgxMjUgLTIzMTEgTCA0OS42NjQwNjIgLTIyODIuNDQxNDA2IEwgNTUuMDQ2ODc1IC0yMjUzLjg4NjcxOSBMIDYwLjQzMzU5NCAtMjIyNS4zMjgxMjUgTCA2NS44MTY0MDYgLTIxOTYuNzY5NTMxIEwgNzEuMjAzMTI1IC0yMTY4LjIxNDg0NCBMIDc2LjU4NTkzOCAtMjEzOS42NTYyNSBMIDgxLjk2ODc1IC0yMTExLjEwMTU2MiBMIDg3LjM1NTQ2OSAtMjA4Mi41NDI5NjkgTCA5Mi43MzgyODEgLTIwNTMuOTg4MjgxIEwgOTguMTIxMDk0IC0yMDI1LjQyOTY4OCBMIDEwMy41MDc4MTIgLTE5OTYuODcxMDk0IEwgMTA4Ljg5MDYyNSAtMTk2OC4zMTY0MDYgTCAxMTQuMjczNDM4IC0xOTM5Ljc1NzgxMiBMIDExOS42NjAxNTYgLTE5MTEuMjAzMTI1IEwgMTI1LjA0Mjk2OSAtMTg4Mi42NDQ1MzEgTCAxMzAuNDI5Njg4IC0xODU0LjA4OTg0NCBMIDEzNS44MTI1IC0xODI1LjUzMTI1IEwgMTQxLjE5NTMxMiAtMTc5Ni45NzY1NjIgTCAxNDYuNTgyMDMxIC0xNzY4LjQxNzk2OSBMIDE1MS45NjQ4NDQgLTE3MzkuODU5Mzc1IEwgMTU3LjM0NzY1NiAtMTcxMS4zMDQ2ODggTCAxNjIuNzM0Mzc1IC0xNjgyLjc0NjA5NCBMIDE2OC4xMTcxODggLTE2NTQuMTkxNDA2IEwgMTczLjUgLTE2MjUuNjMyODEyIEwgMTc4Ljg4NjcxOSAtMTU5Ny4wNzgxMjUgTCAxODQuMjY5NTMxIC0xNTY4LjUxOTUzMSBMIDE4OS42NTYyNSAtMTUzOS45NjA5MzggTCAxOTUuMDM5MDYyIC0xNTExLjQwNjI1IEwgMjAwLjQyMTg3NSAtMTQ4Mi44NDc2NTYgTCAyMDUuODA4NTk0IC0xNDU0LjI5Mjk2OSBMIDIxMS4xOTE0MDYgLTE0MjUuNzM0Mzc1IEwgMjE2LjU3NDIxOSAtMTM5Ny4xNzk2ODggTCAyMjEuOTYwOTM4IC0xMzY4LjYyMTA5NCBMIDIyNy4zNDM3NSAtMTM0MC4wNjI1IEwgMjMyLjcyNjU2MiAtMTMxMS41MDc4MTIgTCAyMzguMTEzMjgxIC0xMjgyLjk0OTIxOSBMIDI0My40OTYwOTQgLTEyNTQuMzk0NTMxIEwgMjQ4Ljg4MjgxMiAtMTIyNS44MzU5MzggTCAyNTQuMjY1NjI1IC0xMTk3LjI4MTI1IEwgMjU5LjY0ODQzOCAtMTE2OC43MjI2NTYgTCAyNjUuMDM1MTU2IC0xMTQwLjE2NDA2MiBMIDI3MC40MTc5NjkgLTExMTEuNjA5Mzc1IEwgMjc1LjgwMDc4MSAtMTA4My4wNTA3ODEgTCAyODEuMTg3NSAtMTA1NC40OTYwOTQgTCAyODYuNTcwMzEyIC0xMDI1LjkzNzUgTCAyOTEuOTU3MDMxIC05OTcuMzgyODEyIEwgMzAyLjcyMjY1NiAtOTQwLjI2NTYyNSBMIDMwOC4xMDkzNzUgLTkxMS43MTA5MzggTCAzMTMuNDkyMTg4IC04ODMuMTUyMzQ0IEwgMzE4Ljg3NSAtODU0LjU5NzY1NiBMIDMyNC4yNjE3MTkgLTgyNi4wMzkwNjIgTCAzMjkuNjQ0NTMxIC03OTcuNDg0Mzc1IEwgMzM1LjAyNzM0NCAtNzY4LjkyNTc4MSBMIDM0MC40MTQwNjIgLTc0MC4zNzEwOTQgTCAzNDUuNzk2ODc1IC03MTEuODEyNSBMIDM1MS4xODM1OTQgLTY4My4yNTM5MDYgTCAzNTYuNTY2NDA2IC02NTQuNjk5MjE5IEwgMzYxLjk0OTIxOSAtNjI2LjE0MDYyNSBMIDM2Ny4zMzU5MzggLTU5Ny41ODU5MzggTCAzNzIuNzE4NzUgLTU2OS4wMjczNDQgTCAzNzguMTAxNTYyIC01NDAuNDcyNjU2IEwgMzgzLjQ4ODI4MSAtNTExLjkxNDA2MiBMIDM4OC44NzEwOTQgLTQ4My4zNTU0NjkgTCAzOTQuMjUzOTA2IC00NTQuODAwNzgxIEwgMzk5LjY0MDYyNSAtNDI2LjI0MjE4OCBMIDQwNS4wMjM0MzggLTM5Ny42ODc1IEwgNDEwLjQxMDE1NiAtMzY5LjEyODkwNiBMIDQxNS43OTI5NjkgLTM0MC41NzQyMTkgTCA0MjEuMTc1NzgxIC0zMTIuMDE1NjI1IEwgNDI2LjU2MjUgLTI4My40NTcwMzEgTCA0MzEuOTQ1MzEyIC0yNTQuOTAyMzQ0IEwgNDM3LjMyODEyNSAtMjI2LjM0Mzc1IEwgNDQyLjcxNDg0NCAtMTk3Ljc4OTA2MiBMIDQ0OC4wOTc2NTYgLTE2OS4yMzA0NjkgTCA0NTMuNDg0Mzc1IC0xNDAuNjc1NzgxIEwgNDY0LjI1IC04My41NTg1OTQgTCA0NjkuNjM2NzE5IC01NS4wMDM5MDYgTCA0NzUuMDE5NTMxIC0yNi40NDUzMTIgTCA0ODAuNDAyMzQ0IDIuMTA5Mzc1IEwgNDg1Ljc4OTA2MiAzMC42Njc5NjkgTCA0OTEuMTcxODc1IDU5LjIyMjY1NiBMIDQ5Ni41NTQ2ODggODcuNzgxMjUgTCA1MDEuOTQxNDA2IDExNi4zMzk4NDQgTCA1MDcuMzI0MjE5IDE0NC44OTQ1MzEgTCA1MTIuNzEwOTM4IDE3My40NTMxMjUgTCA1MTguMDkzNzUgMjAyLjAwNzgxMiBMIDUyMy40NzY1NjIgMjMwLjU2NjQwNiBMIDUyOC44NjMyODEgMjU5LjEyMTA5NCBMIDUzOS42Mjg5MDYgMzE2LjIzODI4MSBMIDU0NS4wMTU2MjUgMzQ0Ljc5Mjk2OSBMIDU1MC4zOTg0MzggMzczLjM1MTU2MiBMIDU1NS43ODEyNSA0MDEuOTA2MjUgTCA1NjEuMTY3OTY5IDQzMC40NjQ4NDQgTCA1NjYuNTUwNzgxIDQ0MC4zMDQ2ODggTCA1NzEuOTM3NSA0NDAuNjUyMzQ0IEwgNTc3LjMyMDMxMiA0NDAuOTk2MDk0IEwgNTcxLjkzNzUgNDQwLjY1MjM0NCBMIDU2Ni41NTA3ODEgNDE3LjgzMjAzMSBMIDU2MS4xNjc5NjkgMzg5LjY0ODQzOCBMIDU1NS43ODEyNSAzNjEuNDY4NzUgTCA1NTAuMzk4NDM4IDMzMy4yODUxNTYgTCA1NDUuMDE1NjI1IDMwNS4xMDU0NjkgTCA1MzkuNjI4OTA2IDI3Ni45MjE4NzUgTCA1MjguODYzMjgxIDIyMC41NjI1IEwgNTIzLjQ3NjU2MiAxOTIuMzc4OTA2IEwgNTE4LjA5Mzc1IDE2NC4xOTkyMTkgTCA1MTIuNzEwOTM4IDEzNi4wMTU2MjUgTCA1MDcuMzI0MjE5IDEwNy44MzU5MzggTCA1MDEuOTQxNDA2IDc5LjY1MjM0NCBMIDQ5Ni41NTQ2ODggNTEuNDcyNjU2IEwgNDkxLjE3MTg3NSAyMy4yODkwNjIgTCA0ODUuNzg5MDYyIC00Ljg5MDYyNSBMIDQ4MC40MDIzNDQgLTMzLjA3NDIxOSBMIDQ3NS4wMTk1MzEgLTYxLjI1MzkwNiBMIDQ2OS42MzY3MTkgLTg5LjQzNzUgTCA0NjQuMjUgLTExNy42MTcxODggTCA0NTguODY3MTg4IC0xNDUuODAwNzgxIEwgNDUzLjQ4NDM3NSAtMTczLjk4MDQ2OSBMIDQ0OC4wOTc2NTYgLTIwMi4xNjQwNjIgTCA0NDIuNzE0ODQ0IC0yMzAuMzQzNzUgTCA0MzcuMzI4MTI1IC0yNTguNTI3MzQ0IEwgNDMxLjk0NTMxMiAtMjg2LjcwNzAzMSBMIDQyNi41NjI1IC0zMTQuODkwNjI1IEwgNDIxLjE3NTc4MSAtMzQzLjA3MDMxMiBMIDQxNS43OTI5NjkgLTM3MS4yNTM5MDYgTCA0MTAuNDEwMTU2IC0zOTkuNDMzNTk0IEwgNDA1LjAyMzQzOCAtNDI3LjYxNzE4OCBMIDM5OS42NDA2MjUgLTQ1NS43OTY4NzUgTCAzOTQuMjUzOTA2IC00ODMuOTgwNDY5IEwgMzgzLjQ4ODI4MSAtNTQwLjMzOTg0NCBMIDM3OC4xMDE1NjIgLTU2OC41MjM0MzggTCAzNzIuNzE4NzUgLTU5Ni43MDMxMjUgTCAzNjcuMzM1OTM4IC02MjQuODg2NzE5IEwgMzYxLjk0OTIxOSAtNjUzLjA2NjQwNiBMIDM1Ni41NjY0MDYgLTY4MS4yNSBMIDM1MS4xODM1OTQgLTcwOS40Mjk2ODggTCAzNDUuNzk2ODc1IC03MzcuNjEzMjgxIEwgMzQwLjQxNDA2MiAtNzY1Ljc5Mjk2OSBMIDMzNS4wMjczNDQgLTc5My45NzY1NjIgTCAzMjkuNjQ0NTMxIC04MjIuMTU2MjUgTCAzMjQuMjYxNzE5IC04NTAuMzM5ODQ0IEwgMzE4Ljg3NSAtODc4LjUxOTUzMSBMIDMxMy40OTIxODggLTkwNi43MDMxMjUgTCAzMDguMTA5Mzc1IC05MzQuODgyODEyIEwgMzAyLjcyMjY1NiAtOTYzLjA2NjQwNiBMIDI5Ny4zMzk4NDQgLTk5MS4yNDYwOTQgTCAyOTEuOTU3MDMxIC0xMDE5LjQyOTY4OCBMIDI4Ni41NzAzMTIgLTEwNDcuNjA5Mzc1IEwgMjgxLjE4NzUgLTEwNzUuNzkyOTY5IEwgMjc1LjgwMDc4MSAtMTEwMy45NzI2NTYgTCAyNzAuNDE3OTY5IC0xMTMyLjE1NjI1IEwgMjY1LjAzNTE1NiAtMTE2MC4zMzU5MzggTCAyNTkuNjQ4NDM4IC0xMTg4LjUxOTUzMSBMIDI1NC4yNjU2MjUgLTEyMTYuNjk5MjE5IEwgMjQ4Ljg4MjgxMiAtMTI0NC44ODI4MTIgTCAyNDMuNDk2MDk0IC0xMjczLjA2MjUgTCAyMzguMTEzMjgxIC0xMzAxLjI0MjE4OCBMIDIzMi43MjY1NjIgLTEzMjkuNDI1NzgxIEwgMjI3LjM0Mzc1IC0xMzU3LjYwNTQ2OSBMIDIyMS45NjA5MzggLTEzODUuNzg5MDYyIEwgMjE2LjU3NDIxOSAtMTQxMy45Njg3NSBMIDIxMS4xOTE0MDYgLTE0NDIuMTUyMzQ0IEwgMjA1LjgwODU5NCAtMTQ3MC4zMzIwMzEgTCAyMDAuNDIxODc1IC0xNDk4LjUxNTYyNSBMIDE5NS4wMzkwNjIgLTE1MjYuNjk1MzEyIEwgMTg5LjY1NjI1IC0xNTU0Ljg3ODkwNiBMIDE4NC4yNjk1MzEgLTE1ODMuMDU4NTk0IEwgMTc4Ljg4NjcxOSAtMTYxMS4yNDIxODggTCAxNzMuNSAtMTYzOS40MjE4NzUgTCAxNjguMTE3MTg4IC0xNjY3LjYwNTQ2OSBMIDE2Mi43MzQzNzUgLTE2OTUuNzg1MTU2IEwgMTU3LjM0NzY1NiAtMTcyMy45Njg3NSBMIDE1MS45NjQ4NDQgLTE3NTIuMTQ4NDM4IEwgMTQ2LjU4MjAzMSAtMTc4MC4zMzIwMzEgTCAxNDEuMTk1MzEyIC0xODA4LjUxMTcxOSBMIDEzNS44MTI1IC0xODM2LjY5NTMxMiBMIDEzMC40Mjk2ODggLTE4NjQuODc1IEwgMTI1LjA0Mjk2OSAtMTg5My4wNTg1OTQgTCAxMTkuNjYwMTU2IC0xOTIxLjIzODI4MSBMIDExNC4yNzM0MzggLTE5NDkuNDIxODc1IEwgMTA4Ljg5MDYyNSAtMTk3Ny42MDE1NjIgTCAxMDMuNTA3ODEyIC0yMDA1Ljc4NTE1NiBMIDk4LjEyMTA5NCAtMjAzMy45NjQ4NDQgTCA5Mi43MzgyODEgLTIwNjIuMTQ0NTMxIEwgODcuMzU1NDY5IC0yMDkwLjMyODEyNSBMIDgxLjk2ODc1IC0yMTE4LjUwNzgxMiBMIDc2LjU4NTkzOCAtMjE0Ni42OTE0MDYgTCA3MS4yMDMxMjUgLTIxNzQuODcxMDk0IEwgNjUuODE2NDA2IC0yMjAzLjA1NDY4OCBMIDYwLjQzMzU5NCAtMjIzMS4yMzQzNzUgTCA1NS4wNDY4NzUgLTIyNTkuNDE3OTY5IEwgNDkuNjY0MDYyIC0yMjg3LjU5NzY1NiBMIDQ0LjI4MTI1IC0yMzE1Ljc4MTI1IFogTSA0NC4yODEyNSAtMjMxMSAiLz4KPC9nPgo8ZyBjbGlwLXBhdGg9InVybCgjY2xpcDIpIiBjbGlwLXJ1bGU9Im5vbnplcm8iPgo8cGF0aCBzdHlsZT0iZmlsbDpub25lO3N0cm9rZS13aWR0aDowLjc1O3N0cm9rZS1saW5lY2FwOnJvdW5kO3N0cm9rZS1saW5lam9pbjpyb3VuZDtzdHJva2U6cmdiKDAlLDAlLDAlKTtzdHJva2Utb3BhY2l0eToxO3N0cm9rZS1taXRlcmxpbWl0OjEwOyIgZD0iTSA1NjYuOTE0MDYyIDQ0MC4zMjgxMjUgTCAyNy44NDM3NSAtMjQwMCAiLz4KPC9nPgo8ZyBzdHlsZT0iZmlsbDpyZ2IoMCUsMCUsMCUpO2ZpbGwtb3BhY2l0eToxOyI+CiAgPHVzZSB4bGluazpocmVmPSIjZ2x5cGgwLTExIiB4PSIyMzAuMjQ2MDk0IiB5PSIxOC4wODAwNzgiLz4KICA8dXNlIHhsaW5rOmhyZWY9IiNnbHlwaDAtMTIiIHg9IjIzMi4yNDYwOTQiIHk9IjE4LjA4MDA3OCIvPgogIDx1c2UgeGxpbms6aHJlZj0iI2dseXBoMC0xMyIgeD0iMjM3LjI0NjA5NCIgeT0iMTguMDgwMDc4Ii8+CiAgPHVzZSB4bGluazpocmVmPSIjZ2x5cGgwLTE0IiB4PSIyNDMuMjQ2MDk0IiB5PSIxOC4wODAwNzgiLz4KICA8dXNlIHhsaW5rOmhyZWY9IiNnbHlwaDAtMTUiIHg9IjI0OC4yNDYwOTQiIHk9IjE4LjA4MDA3OCIvPgogIDx1c2UgeGxpbms6aHJlZj0iI2dseXBoMC0xNiIgeD0iMjUxLjI0NjA5NCIgeT0iMTguMDgwMDc4Ii8+CiAgPHVzZSB4bGluazpocmVmPSIjZ2x5cGgwLTE3IiB4PSIyNTQuMjQ2MDk0IiB5PSIxOC4wODAwNzgiLz4KICA8dXNlIHhsaW5rOmhyZWY9IiNnbHlwaDAtMTgiIHg9IjI1Ni4yNDYwOTQiIHk9IjE4LjA4MDA3OCIvPgogIDx1c2UgeGxpbms6aHJlZj0iI2dseXBoMC0xOSIgeD0iMjYxLjI0NjA5NCIgeT0iMTguMDgwMDc4Ii8+CiAgPHVzZSB4bGluazpocmVmPSIjZ2x5cGgwLTE0IiB4PSIyNjMuMjQ2MDk0IiB5PSIxOC4wODAwNzgiLz4KICA8dXNlIHhsaW5rOmhyZWY9IiNnbHlwaDAtMTUiIHg9IjI2OC4yNDYwOTQiIHk9IjE4LjA4MDA3OCIvPgogIDx1c2UgeGxpbms6aHJlZj0iI2dseXBoMC0yMCIgeD0iMjcxLjI0NjA5NCIgeT0iMTguMDgwMDc4Ii8+CiAgPHVzZSB4bGluazpocmVmPSIjZ2x5cGgwLTE0IiB4PSIyNzYuMjQ2MDk0IiB5PSIxOC4wODAwNzgiLz4KICA8dXNlIHhsaW5rOmhyZWY9IiNnbHlwaDAtMjEiIHg9IjI4MS4yNDYwOTQiIHk9IjE4LjA4MDA3OCIvPgogIDx1c2UgeGxpbms6aHJlZj0iI2dseXBoMC0xOSIgeD0iMjg2LjI0NjA5NCIgeT0iMTguMDgwMDc4Ii8+CiAgPHVzZSB4bGluazpocmVmPSIjZ2x5cGgwLTE2IiB4PSIyODkuMjQ2MDk0IiB5PSIxOC4wODAwNzgiLz4KICA8dXNlIHhsaW5rOmhyZWY9IiNnbHlwaDAtMjIiIHg9IjI5Mi4yNDYwOTQiIHk9IjE4LjA4MDA3OCIvPgo8L2c+CjxnIHN0eWxlPSJmaWxsOnJnYigwJSwwJSwwJSk7ZmlsbC1vcGFjaXR5OjE7Ij4KICA8dXNlIHhsaW5rOmhyZWY9IiNnbHlwaDQtMSIgeD0iMjk3LjI0NjA5NCIgeT0iMTcuODc0MDIzIi8+CjwvZz4KPGcgc3R5bGU9ImZpbGw6cmdiKDAlLDAlLDAlKTtmaWxsLW9wYWNpdHk6MTsiPgogIDx1c2UgeGxpbms6aHJlZj0iI2dseXBoMC0yIiB4PSIzMDAuMjQ2MDk0IiB5PSIxOC4wODAwNzgiLz4KICA8dXNlIHhsaW5rOmhyZWY9IiNnbHlwaDAtNSIgeD0iMzA1LjI0NjA5NCIgeT0iMTguMDgwMDc4Ii8+CiAgPHVzZSB4bGluazpocmVmPSIjZ2x5cGgwLTIzIiB4PSIzMTAuMjQ2MDk0IiB5PSIxOC4wODAwNzgiLz4KICA8dXNlIHhsaW5rOmhyZWY9IiNnbHlwaDAtMjQiIHg9IjMxNS4yNDYwOTQiIHk9IjE4LjA4MDA3OCIvPgogIDx1c2UgeGxpbms6aHJlZj0iI2dseXBoMC0yNSIgeD0iMzE4LjI0NjA5NCIgeT0iMTguMDgwMDc4Ii8+CjwvZz4KPGcgc3R5bGU9ImZpbGw6cmdiKDAlLDAlLDAlKTtmaWxsLW9wYWNpdHk6MTsiPgogIDx1c2UgeGxpbms6aHJlZj0iI2dseXBoNC0yIiB4PSIzMjQuODAwNzgxIiB5PSIxNy44NzQwMjMiLz4KPC9nPgo8ZyBzdHlsZT0iZmlsbDpyZ2IoMCUsMCUsMCUpO2ZpbGwtb3BhY2l0eToxOyI+CiAgPHVzZSB4bGluazpocmVmPSIjZ2x5cGgwLTEiIHg9IjMzNC4zNTU0NjkiIHk9IjE4LjA4MDA3OCIvPgogIDx1c2UgeGxpbms6aHJlZj0iI2dseXBoMC0yNCIgeD0iMzM5LjM1NTQ2OSIgeT0iMTguMDgwMDc4Ii8+CiAgPHVzZSB4bGluazpocmVmPSIjZ2x5cGgwLTI1IiB4PSIzNDIuMzU1NDY5IiB5PSIxOC4wODAwNzgiLz4KPC9nPgo8ZyBzdHlsZT0iZmlsbDpyZ2IoMCUsMCUsMCUpO2ZpbGwtb3BhY2l0eToxOyI+CiAgPHVzZSB4bGluazpocmVmPSIjZ2x5cGgwLTE2IiB4PSIzNDcuMzU1NDY5IiB5PSIxOC4wODAwNzgiLz4KICA8dXNlIHhsaW5rOmhyZWY9IiNnbHlwaDAtMjYiIHg9IjM1MC4zNTU0NjkiIHk9IjE4LjA4MDA3OCIvPgogIDx1c2UgeGxpbms6aHJlZj0iI2dseXBoMC0yNyIgeD0iMzU3LjM1NTQ2OSIgeT0iMTguMDgwMDc4Ii8+CjwvZz4KPGcgc3R5bGU9ImZpbGw6cmdiKDAlLDAlLDAlKTtmaWxsLW9wYWNpdHk6MTsiPgogIDx1c2UgeGxpbms6aHJlZj0iI2dseXBoNC0xIiB4PSIzNjIuMzU1NDY5IiB5PSIxNy44NzQwMjMiLz4KPC9nPgo8ZyBzdHlsZT0iZmlsbDpyZ2IoMCUsMCUsMCUpO2ZpbGwtb3BhY2l0eToxOyI+CiAgPHVzZSB4bGluazpocmVmPSIjZ2x5cGgwLTI4IiB4PSIzNjUuMzU1NDY5IiB5PSIxOC4wODAwNzgiLz4KICA8dXNlIHhsaW5rOmhyZWY9IiNnbHlwaDAtMTgiIHg9IjM2OC4zNTU0NjkiIHk9IjE4LjA4MDA3OCIvPgogIDx1c2UgeGxpbms6aHJlZj0iI2dseXBoMC0yMiIgeD0iMzczLjM1NTQ2OSIgeT0iMTguMDgwMDc4Ii8+CiAgPHVzZSB4bGluazpocmVmPSIjZ2x5cGgwLTEiIHg9IjM3OC4zNTU0NjkiIHk9IjE4LjA4MDA3OCIvPgogIDx1c2UgeGxpbms6aHJlZj0iI2dseXBoMC0xIiB4PSIzODMuMzU1NDY5IiB5PSIxOC4wODAwNzgiLz4KICA8dXNlIHhsaW5rOmhyZWY9IiNnbHlwaDAtMjkiIHg9IjM4OC4zNTU0NjkiIHk9IjE4LjA4MDA3OCIvPgo8L2c+CjxnIHN0eWxlPSJmaWxsOnJnYigwJSwwJSwwJSk7ZmlsbC1vcGFjaXR5OjE7Ij4KICA8dXNlIHhsaW5rOmhyZWY9IiNnbHlwaDAtMjgiIHg9IjI1Ni43NDYwOTQiIHk9IjI4LjEzMDg1OSIvPgo8L2c+CjxnIHN0eWxlPSJmaWxsOnJnYigwJSwwJSwwJSk7ZmlsbC1vcGFjaXR5OjE7Ij4KICA8dXNlIHhsaW5rOmhyZWY9IiNnbHlwaDItMSIgeD0iMjU5Ljc0NjA5NCIgeT0iMjMuNDEzMDg2Ii8+CiAgPHVzZSB4bGluazpocmVmPSIjZ2x5cGgyLTQiIHg9IjI2My43NDYwOTQiIHk9IjIzLjQxMzA4NiIvPgogIDx1c2UgeGxpbms6aHJlZj0iI2dseXBoMi02IiB4PSIyNjcuNzQ2MDk0IiB5PSIyMy40MTMwODYiLz4KPC9nPgo8ZyBzdHlsZT0iZmlsbDpyZ2IoMCUsMCUsMCUpO2ZpbGwtb3BhY2l0eToxOyI+CiAgPHVzZSB4bGluazpocmVmPSIjZ2x5cGgwLTkiIHg9IjI3MS43NDYwOTQiIHk9IjI4LjEzMDg1OSIvPgogIDx1c2UgeGxpbms6aHJlZj0iI2dseXBoMC0xMCIgeD0iMjc3Ljc0NjA5NCIgeT0iMjguMTMwODU5Ii8+CiAgPHVzZSB4bGluazpocmVmPSIjZ2x5cGgwLTgiIHg9IjI4Mi43NDYwOTQiIHk9IjI4LjEzMDg1OSIvPgo8L2c+CjxnIHN0eWxlPSJmaWxsOnJnYigwJSwwJSwwJSk7ZmlsbC1vcGFjaXR5OjE7Ij4KICA8dXNlIHhsaW5rOmhyZWY9IiNnbHlwaDItMSIgeD0iMjg1Ljc0NjA5NCIgeT0iMjMuNDEzMDg2Ii8+CiAgPHVzZSB4bGluazpocmVmPSIjZ2x5cGgyLTQiIHg9IjI4OS43NDYwOTQiIHk9IjIzLjQxMzA4NiIvPgogIDx1c2UgeGxpbms6aHJlZj0iI2dseXBoMi01IiB4PSIyOTMuNzQ2MDk0IiB5PSIyMy40MTMwODYiLz4KPC9nPgo8ZyBzdHlsZT0iZmlsbDpyZ2IoMCUsMCUsMCUpO2ZpbGwtb3BhY2l0eToxOyI+CiAgPHVzZSB4bGluazpocmVmPSIjZ2x5cGgwLTkiIHg9IjI5Ny43NDYwOTQiIHk9IjI4LjEzMDg1OSIvPgogIDx1c2UgeGxpbms6aHJlZj0iI2dseXBoMC0xMCIgeD0iMzAzLjc0NjA5NCIgeT0iMjguMTMwODU5Ii8+CiAgPHVzZSB4bGluazpocmVmPSIjZ2x5cGgwLTI5IiB4PSIzMDguNzQ2MDk0IiB5PSIyOC4xMzA4NTkiLz4KPC9nPgo8ZyBzdHlsZT0iZmlsbDpyZ2IoMCUsMCUsMCUpO2ZpbGwtb3BhY2l0eToxOyI+CiAgPHVzZSB4bGluazpocmVmPSIjZ2x5cGgyLTciIHg9IjMxMS43NDYwOTQiIHk9IjI5LjkxMzA4NiIvPgo8L2c+CjxnIHN0eWxlPSJmaWxsOnJnYigwJSwwJSwwJSk7ZmlsbC1vcGFjaXR5OjE7Ij4KICA8dXNlIHhsaW5rOmhyZWY9IiNnbHlwaDAtMjIiIHg9IjMxNC43NDYwOTQiIHk9IjI4LjEzMDg1OSIvPgo8L2c+CjxnIHN0eWxlPSJmaWxsOnJnYigwJSwwJSwwJSk7ZmlsbC1vcGFjaXR5OjE7Ij4KICA8dXNlIHhsaW5rOmhyZWY9IiNnbHlwaDQtMSIgeD0iMzE5Ljc0NjA5NCIgeT0iMjcuOTI0ODA1Ii8+CjwvZz4KPGcgc3R5bGU9ImZpbGw6cmdiKDAlLDAlLDAlKTtmaWxsLW9wYWNpdHk6MTsiPgogIDx1c2UgeGxpbms6aHJlZj0iI2dseXBoMC02IiB4PSIzMjIuNzQ2MDk0IiB5PSIyOC4xMzA4NTkiLz4KICA8dXNlIHhsaW5rOmhyZWY9IiNnbHlwaDAtMjQiIHg9IjMyNy43NDYwOTQiIHk9IjI4LjEzMDg1OSIvPgogIDx1c2UgeGxpbms6aHJlZj0iI2dseXBoMC00IiB4PSIzMzAuNzQ2MDk0IiB5PSIyOC4xMzA4NTkiLz4KICA8dXNlIHhsaW5rOmhyZWY9IiNnbHlwaDAtMyIgeD0iMzM1Ljc0NjA5NCIgeT0iMjguMTMwODU5Ii8+CiAgPHVzZSB4bGluazpocmVmPSIjZ2x5cGgwLTQiIHg9IjM0MC43NDYwOTQiIHk9IjI4LjEzMDg1OSIvPgo8L2c+CjxnIHN0eWxlPSJmaWxsOnJnYigwJSwwJSwwJSk7ZmlsbC1vcGFjaXR5OjE7Ij4KICA8dXNlIHhsaW5rOmhyZWY9IiNnbHlwaDQtMiIgeD0iMzQ3LjMwMDc4MSIgeT0iMjcuOTI0ODA1Ii8+CjwvZz4KPGcgc3R5bGU9ImZpbGw6cmdiKDAlLDAlLDAlKTtmaWxsLW9wYWNpdHk6MTsiPgogIDx1c2UgeGxpbms6aHJlZj0iI2dseXBoMC02IiB4PSIzNTYuODU1NDY5IiB5PSIyOC4xMzA4NTkiLz4KPC9nPgo8ZyBzdHlsZT0iZmlsbDpyZ2IoMCUsMCUsMCUpO2ZpbGwtb3BhY2l0eToxOyI+CiAgPHVzZSB4bGluazpocmVmPSIjZ2x5cGg0LTEiIHg9IjM2MS44NTU0NjkiIHk9IjI3LjkyNDgwNSIvPgo8L2c+CjxnIHN0eWxlPSJmaWxsOnJnYigwJSwwJSwwJSk7ZmlsbC1vcGFjaXR5OjE7Ij4KICA8dXNlIHhsaW5rOmhyZWY9IiNnbHlwaDAtMjYiIHg9IjI1Ny44MDA3ODEiIHk9IjM5LjY4MTY0MSIvPgogIDx1c2UgeGxpbms6aHJlZj0iI2dseXBoMC0zMCIgeD0iMjY0LjgwMDc4MSIgeT0iMzkuNjgxNjQxIi8+CiAgPHVzZSB4bGluazpocmVmPSIjZ2x5cGgwLTMxIiB4PSIyNzAuODAwNzgxIiB5PSIzOS42ODE2NDEiLz4KICA8dXNlIHhsaW5rOmhyZWY9IiNnbHlwaDAtMzIiIHg9IjI3OC44MDA3ODEiIHk9IjM5LjY4MTY0MSIvPgogIDx1c2UgeGxpbms6aHJlZj0iI2dseXBoMC0xNiIgeD0iMjg0LjgwMDc4MSIgeT0iMzkuNjgxNjQxIi8+CiAgPHVzZSB4bGluazpocmVmPSIjZ2x5cGgwLTIyIiB4PSIyODcuODAwNzgxIiB5PSIzOS42ODE2NDEiLz4KPC9nPgo8ZyBzdHlsZT0iZmlsbDpyZ2IoMCUsMCUsMCUpO2ZpbGwtb3BhY2l0eToxOyI+CiAgPHVzZSB4bGluazpocmVmPSIjZ2x5cGg0LTEiIHg9IjI5Mi44MDA3ODEiIHk9IjM5LjQ3NTU4NiIvPgo8L2c+CjxnIHN0eWxlPSJmaWxsOnJnYigwJSwwJSwwJSk7ZmlsbC1vcGFjaXR5OjE7Ij4KICA8dXNlIHhsaW5rOmhyZWY9IiNnbHlwaDAtNSIgeD0iMjk1LjgwMDc4MSIgeT0iMzkuNjgxNjQxIi8+CiAgPHVzZSB4bGluazpocmVmPSIjZ2x5cGgwLTI0IiB4PSIzMDAuODAwNzgxIiB5PSIzOS42ODE2NDEiLz4KICA8dXNlIHhsaW5rOmhyZWY9IiNnbHlwaDAtMiIgeD0iMzAzLjgwMDc4MSIgeT0iMzkuNjgxNjQxIi8+CjwvZz4KPGcgc3R5bGU9ImZpbGw6cmdiKDAlLDAlLDAlKTtmaWxsLW9wYWNpdHk6MTsiPgogIDx1c2UgeGxpbms6aHJlZj0iI2dseXBoMC0zMyIgeD0iMzA4LjgwMDc4MSIgeT0iMzkuNjgxNjQxIi8+CiAgPHVzZSB4bGluazpocmVmPSIjZ2x5cGgwLTE2IiB4PSIzMTEuODAwNzgxIiB5PSIzOS42ODE2NDEiLz4KICA8dXNlIHhsaW5rOmhyZWY9IiNnbHlwaDAtMjEiIHg9IjMxNC44MDA3ODEiIHk9IjM5LjY4MTY0MSIvPgogIDx1c2UgeGxpbms6aHJlZj0iI2dseXBoMC0yOCIgeD0iMzE5LjgwMDc4MSIgeT0iMzkuNjgxNjQxIi8+CjwvZz4KPGcgc3R5bGU9ImZpbGw6cmdiKDAlLDAlLDAlKTtmaWxsLW9wYWNpdHk6MTsiPgogIDx1c2UgeGxpbms6aHJlZj0iI2dseXBoNC0zIiB4PSIzMjIuODAwNzgxIiB5PSIzOS40NzU1ODYiLz4KPC9nPgo8ZyBzdHlsZT0iZmlsbDpyZ2IoMCUsMCUsMCUpO2ZpbGwtb3BhY2l0eToxOyI+CiAgPHVzZSB4bGluazpocmVmPSIjZ2x5cGgyLTEiIHg9IjMyNy44MDA3ODEiIHk9IjM0Ljk2Mzg2NyIvPgo8L2c+CjxnIHN0eWxlPSJmaWxsOnJnYigwJSwwJSwwJSk7ZmlsbC1vcGFjaXR5OjE7Ij4KICA8dXNlIHhsaW5rOmhyZWY9IiNnbHlwaDAtMjkiIHg9IjMzMS44MDA3ODEiIHk9IjM5LjY4MTY0MSIvPgogIDx1c2UgeGxpbms6aHJlZj0iI2dseXBoMC0xNiIgeD0iMzM0LjgwMDc4MSIgeT0iMzkuNjgxNjQxIi8+CiAgPHVzZSB4bGluazpocmVmPSIjZ2x5cGgwLTIyIiB4PSIzMzcuODAwNzgxIiB5PSIzOS42ODE2NDEiLz4KPC9nPgo8ZyBzdHlsZT0iZmlsbDpyZ2IoMCUsMCUsMCUpO2ZpbGwtb3BhY2l0eToxOyI+CiAgPHVzZSB4bGluazpocmVmPSIjZ2x5cGg0LTEiIHg9IjM0Mi44MDA3ODEiIHk9IjM5LjQ3NTU4NiIvPgo8L2c+CjxnIHN0eWxlPSJmaWxsOnJnYigwJSwwJSwwJSk7ZmlsbC1vcGFjaXR5OjE7Ij4KICA8dXNlIHhsaW5rOmhyZWY9IiNnbHlwaDAtNiIgeD0iMzQ1LjgwMDc4MSIgeT0iMzkuNjgxNjQxIi8+CiAgPHVzZSB4bGluazpocmVmPSIjZ2x5cGgwLTI0IiB4PSIzNTAuODAwNzgxIiB5PSIzOS42ODE2NDEiLz4KICA8dXNlIHhsaW5rOmhyZWY9IiNnbHlwaDAtNSIgeD0iMzUzLjgwMDc4MSIgeT0iMzkuNjgxNjQxIi8+CiAgPHVzZSB4bGluazpocmVmPSIjZ2x5cGgwLTUiIHg9IjM1OC44MDA3ODEiIHk9IjM5LjY4MTY0MSIvPgo8L2c+CjxnIGNsaXAtcGF0aD0idXJsKCNjbGlwMykiIGNsaXAtcnVsZT0ibm9uemVybyI+CjxwYXRoIHN0eWxlPSJmaWxsOm5vbmU7c3Ryb2tlLXdpZHRoOjEuNTtzdHJva2UtbGluZWNhcDpyb3VuZDtzdHJva2UtbGluZWpvaW46cm91bmQ7c3Ryb2tlOnJnYig5MS4zNzI1NDklLDU4LjgyMzUyOSUsNDcuODQzMTM3JSk7c3Ryb2tlLW9wYWNpdHk6MTtzdHJva2UtbWl0ZXJsaW1pdDoxMDsiIGQ9Ik0gMzAwMCA0NjkuMDExNzE5IEwgMjgwNi4xMDkzNzUgNDY4LjYwMTU2MiBMIDI0MzcuMzk0NTMxIDQ2Ny41NjI1IEwgMjExNi4zODI4MTIgNDY2LjM1OTM3NSBMIDE4MzYuODk4NDM4IDQ2NC45NjQ4NDQgTCAxNTkzLjU3NDIxOSA0NjMuMzQzNzUgTCAxMzgxLjczMDQ2OSA0NjEuNDUzMTI1IEwgMTE5Ny4yOTI5NjkgNDU5LjI1MzkwNiBMIDEwMzYuNzE4NzUgNDU2LjY3OTY4OCBMIDg5Ni45MjE4NzUgNDUzLjY2NDA2MiBMIDc3NS4yMTQ4NDQgNDUwLjExNzE4OCBMIDY2OS4yNTc4MTIgNDQ1LjkzMzU5NCBMIDU3Ny4wMTE3MTkgNDQwLjk3NjU2MiBMIDQ5Ni43MTA5MzggNDM1LjA3NDIxOSBMIDQyNi44MDQ2ODggNDI4LjAxMTcxOSBMIDM2NS45NTMxMjUgNDE5LjUwMzkwNiBMIDMxMi45ODQzNzUgNDA5LjE4MzU5NCBMIDI2Ni44Nzg5MDYgMzk2LjU1MDc4MSBMIDIyNi43NTM5MDYgMzgwLjk0MTQwNiBMIDE5MS44Mzk4NDQgMzYxLjQyMTg3NSBMIDE2MS40NjA5MzggMzM2LjY4NzUgTCAxMzUuMDM1MTU2IDMwNC44NTU0NjkgTCAxMTIuMDUwNzgxIDI2My4xMjg5MDYgTCA5Mi4wNzQyMTkgMjA3LjI1MzkwNiBMIDc0LjcxNDg0NCAxMzAuNTM5MDYyIEwgNTkuNjQwNjI1IDIyLjA5Mzc1ICIvPgo8L2c+CjxwYXRoIHN0eWxlPSJmaWxsLXJ1bGU6bm9uemVybztmaWxsOnJnYigxMDAlLDEwMCUsMTAwJSk7ZmlsbC1vcGFjaXR5OjE7c3Ryb2tlLXdpZHRoOjAuNzU7c3Ryb2tlLWxpbmVjYXA6cm91bmQ7c3Ryb2tlLWxpbmVqb2luOnJvdW5kO3N0cm9rZTpyZ2IoMCUsMCUsMCUpO3N0cm9rZS1vcGFjaXR5OjE7c3Ryb2tlLW1pdGVybGltaXQ6MTA7IiBkPSJNIDQ3MC44NzUgNDMyLjUyNzM0NCBDIDQ3MC44NzUgNDM1LjIyNjU2MiA0NjYuODI4MTI1IDQzNS4yMjY1NjIgNDY2LjgyODEyNSA0MzIuNTI3MzQ0IEMgNDY2LjgyODEyNSA0MjkuODI4MTI1IDQ3MC44NzUgNDI5LjgyODEyNSA0NzAuODc1IDQzMi41MjczNDQgIi8+CjxnIHN0eWxlPSJmaWxsOnJnYigwJSwwJSwwJSk7ZmlsbC1vcGFjaXR5OjE7Ij4KICA8dXNlIHhsaW5rOmhyZWY9IiNnbHlwaDAtMzQiIHg9IjQ0OC40NTMxMjUiIHk9IjQzNC40MTk5MjIiLz4KICA8dXNlIHhsaW5rOmhyZWY9IiNnbHlwaDAtNiIgeD0iNDUzLjQ1MzEyNSIgeT0iNDM0LjQxOTkyMiIvPgogIDx1c2UgeGxpbms6aHJlZj0iI2dseXBoMC02IiB4PSI0NTguNDUzMTI1IiB5PSI0MzQuNDE5OTIyIi8+CjwvZz4KPHBhdGggc3R5bGU9ImZpbGwtcnVsZTpub256ZXJvO2ZpbGw6cmdiKDEwMCUsMTAwJSwxMDAlKTtmaWxsLW9wYWNpdHk6MTtzdHJva2Utd2lkdGg6MC43NTtzdHJva2UtbGluZWNhcDpyb3VuZDtzdHJva2UtbGluZWpvaW46cm91bmQ7c3Ryb2tlOnJnYigwJSwwJSwwJSk7c3Ryb2tlLW9wYWNpdHk6MTtzdHJva2UtbWl0ZXJsaW1pdDoxMDsiIGQ9Ik0gMjE0LjczODI4MSAzNzMuOTM3NSBDIDIxNC43MzgyODEgMzc2LjYzNjcxOSAyMTAuNjg3NSAzNzYuNjM2NzE5IDIxMC42ODc1IDM3My45Mzc1IEMgMjEwLjY4NzUgMzcxLjIzODI4MSAyMTQuNzM4MjgxIDM3MS4yMzgyODEgMjE0LjczODI4MSAzNzMuOTM3NSAiLz4KPGcgc3R5bGU9ImZpbGw6cmdiKDAlLDAlLDAlKTtmaWxsLW9wYWNpdHk6MTsiPgogIDx1c2UgeGxpbms6aHJlZj0iI2dseXBoMC01IiB4PSIxODcuMzEyNSIgeT0iMzc1LjgzMDA3OCIvPgogIDx1c2UgeGxpbms6aHJlZj0iI2dseXBoMC02IiB4PSIxOTIuMzEyNSIgeT0iMzc1LjgzMDA3OCIvPgogIDx1c2UgeGxpbms6aHJlZj0iI2dseXBoMC02IiB4PSIxOTcuMzEyNSIgeT0iMzc1LjgzMDA3OCIvPgogIDx1c2UgeGxpbms6aHJlZj0iI2dseXBoMC02IiB4PSIyMDIuMzEyNSIgeT0iMzc1LjgzMDA3OCIvPgo8L2c+CjxwYXRoIHN0eWxlPSJmaWxsLXJ1bGU6bm9uemVybztmaWxsOnJnYigxMDAlLDEwMCUsMTAwJSk7ZmlsbC1vcGFjaXR5OjE7c3Ryb2tlLXdpZHRoOjAuNzU7c3Ryb2tlLWxpbmVjYXA6cm91bmQ7c3Ryb2tlLWxpbmVqb2luOnJvdW5kO3N0cm9rZTpyZ2IoMCUsMCUsMCUpO3N0cm9rZS1vcGFjaXR5OjE7c3Ryb2tlLW1pdGVybGltaXQ6MTA7IiBkPSJNIDEyOS41MjczNDQgMjkzLjA0Mjk2OSBDIDEyOS41MjczNDQgMjk1Ljc0MjE4OCAxMjUuNDc2NTYyIDI5NS43NDIxODggMTI1LjQ3NjU2MiAyOTMuMDQyOTY5IEMgMTI1LjQ3NjU2MiAyOTAuMzQzNzUgMTI5LjUyNzM0NCAyOTAuMzQzNzUgMTI5LjUyNzM0NCAyOTMuMDQyOTY5ICIvPgo8ZyBzdHlsZT0iZmlsbDpyZ2IoMCUsMCUsMCUpO2ZpbGwtb3BhY2l0eToxOyI+CiAgPHVzZSB4bGluazpocmVmPSIjZ2x5cGgwLTUiIHg9IjEwMi4xMDE1NjIiIHk9IjI5NC45MzU1NDciLz4KICA8dXNlIHhsaW5rOmhyZWY9IiNnbHlwaDAtMzQiIHg9IjEwNy4xMDE1NjIiIHk9IjI5NC45MzU1NDciLz4KICA8dXNlIHhsaW5rOmhyZWY9IiNnbHlwaDAtNiIgeD0iMTEyLjEwMTU2MiIgeT0iMjk0LjkzNTU0NyIvPgogIDx1c2UgeGxpbms6aHJlZj0iI2dseXBoMC02IiB4PSIxMTcuMTAxNTYyIiB5PSIyOTQuOTM1NTQ3Ii8+CjwvZz4KPHBhdGggc3R5bGU9ImZpbGwtcnVsZTpub256ZXJvO2ZpbGw6cmdiKDEwMCUsMTAwJSwxMDAlKTtmaWxsLW9wYWNpdHk6MTtzdHJva2Utd2lkdGg6MC43NTtzdHJva2UtbGluZWNhcDpyb3VuZDtzdHJva2UtbGluZWpvaW46cm91bmQ7c3Ryb2tlOnJnYigwJSwwJSwwJSk7c3Ryb2tlLW9wYWNpdHk6MTtzdHJva2UtbWl0ZXJsaW1pdDoxMDsiIGQ9Ik0gODcuMDUwNzgxIDE4MC4zNTE1NjIgQyA4Ny4wNTA3ODEgMTgzLjA1MDc4MSA4MyAxODMuMDUwNzgxIDgzIDE4MC4zNTE1NjIgQyA4MyAxNzcuNjUyMzQ0IDg3LjA1MDc4MSAxNzcuNjUyMzQ0IDg3LjA1MDc4MSAxODAuMzUxNTYyICIvPgo8ZyBzdHlsZT0iZmlsbDpyZ2IoMCUsMCUsMCUpO2ZpbGwtb3BhY2l0eToxOyI+CiAgPHVzZSB4bGluazpocmVmPSIjZ2x5cGgwLTEiIHg9IjU5LjYyNSIgeT0iMTgyLjI0ODA0NyIvPgogIDx1c2UgeGxpbms6aHJlZj0iI2dseXBoMC02IiB4PSI2NC42MjUiIHk9IjE4Mi4yNDgwNDciLz4KICA8dXNlIHhsaW5rOmhyZWY9IiNnbHlwaDAtNiIgeD0iNjkuNjI1IiB5PSIxODIuMjQ4MDQ3Ii8+CiAgPHVzZSB4bGluazpocmVmPSIjZ2x5cGgwLTYiIHg9Ijc0LjYyNSIgeT0iMTgyLjI0ODA0NyIvPgo8L2c+CjxwYXRoIHN0eWxlPSJmaWxsOm5vbmU7c3Ryb2tlLXdpZHRoOjAuNzU7c3Ryb2tlLWxpbmVjYXA6cm91bmQ7c3Ryb2tlLWxpbmVqb2luOnJvdW5kO3N0cm9rZTpyZ2IoMCUsMCUsMCUpO3N0cm9rZS1vcGFjaXR5OjE7c3Ryb2tlLW1pdGVybGltaXQ6MTA7IiBkPSJNIDQ0LjI4MTI1IDQ1NC45MjE4NzUgTCA1NzcuMzIwMzEyIDQ1NC45MjE4NzUgTCA1NzcuMzIwMzEyIDQ0LjI4MTI1IEwgNDQuMjgxMjUgNDQuMjgxMjUgWiBNIDQ0LjI4MTI1IDQ1NC45MjE4NzUgIi8+CjxwYXRoIHN0eWxlPSJmaWxsOm5vbmU7c3Ryb2tlLXdpZHRoOjAuNzU7c3Ryb2tlLWxpbmVjYXA6cm91bmQ7c3Ryb2tlLWxpbmVqb2luOnJvdW5kO3N0cm9rZTpyZ2IoMCUsMCUsMCUpO3N0cm9rZS1vcGFjaXR5OjE7c3Ryb2tlLW1pdGVybGltaXQ6MTA7IiBkPSJNIDQ0LjI4MTI1IDQ1NC45MjE4NzUgTCA1NzcuMzIwMzEyIDQ1NC45MjE4NzUgTCA1NzcuMzIwMzEyIDQ0LjI4MTI1IEwgNDQuMjgxMjUgNDQuMjgxMjUgWiBNIDQ0LjI4MTI1IDQ1NC45MjE4NzUgIi8+CjxwYXRoIHN0eWxlPSJmaWxsLXJ1bGU6bm9uemVybztmaWxsOnJnYigwJSwxMDAlLDAlKTtmaWxsLW9wYWNpdHk6MC41MDE5NjE7c3Ryb2tlLXdpZHRoOjAuNzU7c3Ryb2tlLWxpbmVjYXA6cm91bmQ7c3Ryb2tlLWxpbmVqb2luOnJvdW5kO3N0cm9rZTpyZ2IoMCUsMCUsMCUpO3N0cm9rZS1vcGFjaXR5OjE7c3Ryb2tlLW1pdGVybGltaXQ6MTA7IiBkPSJNIDUxOS42MjEwOTQgMTE1Ljg5MDYyNSBMIDUxOS40ODA0NjkgMTEzLjQyMTg3NSBMIDUxOS4wNTg1OTQgMTExLjE4MzU5NCBMIDUxOC4zNjMyODEgMTA5LjIwNzAzMSBMIDUxNy40MDYyNSAxMDcuNTMxMjUgTCA1MTYuMjAzMTI1IDEwNi4xODM1OTQgTCA1MTQuNzY5NTMxIDEwNS4xODM1OTQgTCA1MTMuMTM2NzE5IDEwNC41NDY4NzUgTCA1MTEuMzI4MTI1IDEwNC4yODkwNjIgTCA1MDkuMzcxMDk0IDEwNC40MDYyNSBMIDUwNy4zMDA3ODEgMTA0LjkwMjM0NCBMIDUwNS4xNDg0MzggMTA1Ljc2OTUzMSBMIDUwMi45NTMxMjUgMTA2Ljk5MjE4OCBMIDUwMC43NDYwOTQgMTA4LjU1MDc4MSBMIDQ5OC41NzAzMTIgMTEwLjQxNDA2MiBMIDQ5Ni40NTMxMjUgMTEyLjU2MjUgTCA0OTQuNDM3NSAxMTQuOTQ5MjE5IEwgNDkyLjU1MDc4MSAxMTcuNTQyOTY5IEwgNDkwLjgyNDIxOSAxMjAuMzAwNzgxIEwgNDg5LjI4OTA2MiAxMjMuMTcxODc1IEwgNDg3Ljk2ODc1IDEyNi4xMTMyODEgTCA0ODYuODg2NzE5IDEyOS4wNzgxMjUgTCA0ODYuMDU4NTk0IDEzMi4wMTE3MTkgTCA0ODUuNSAxMzQuODcxMDk0IEwgNDg1LjIxODc1IDEzNy42MDkzNzUgTCA0ODUuMjE4NzUgMTQwLjE3OTY4OCBMIDQ4NS41IDE0Mi41MzkwNjIgTCA0ODYuMDU4NTk0IDE0NC42NTIzNDQgTCA0ODYuODg2NzE5IDE0Ni40ODA0NjkgTCA0ODcuOTcyNjU2IDE0Ny45OTYwOTQgTCA0ODkuMjkyOTY5IDE0OS4xNzE4NzUgTCA0OTAuODI4MTI1IDE0OS45OTIxODggTCA0OTIuNTUwNzgxIDE1MC40NDE0MDYgTCA0OTQuNDM3NSAxNTAuNTExNzE5IEwgNDk2LjQ1NzAzMSAxNTAuMjAzMTI1IEwgNDk4LjU3MDMxMiAxNDkuNTE5NTMxIEwgNTAwLjc1IDE0OC40NzI2NTYgTCA1MDIuOTU3MDMxIDE0Ny4wODIwMzEgTCA1MDUuMTUyMzQ0IDE0NS4zNjcxODggTCA1MDcuMzA0Njg4IDE0My4zNTU0NjkgTCA1MDkuMzc1IDE0MS4wODIwMzEgTCA1MTEuMzI4MTI1IDEzOC41ODU5MzggTCA1MTMuMTQwNjI1IDEzNS45MDYyNSBMIDUxNC43NzM0MzggMTMzLjA4NTkzOCBMIDUxNi4yMDMxMjUgMTMwLjE3NTc4MSBMIDUxNy40MDYyNSAxMjcuMjE0ODQ0IEwgNTE4LjM2MzI4MSAxMjQuMjYxNzE5IEwgNTE5LjA1ODU5NCAxMjEuMzU1NDY5IEwgNTE5LjQ4MDQ2OSAxMTguNTUwNzgxIFogTSA1MTkuNjIxMDk0IDExNS44OTA2MjUgIi8+CjxwYXRoIHN0eWxlPSJmaWxsLXJ1bGU6bm9uemVybztmaWxsOnJnYigwJSwwJSwwJSk7ZmlsbC1vcGFjaXR5OjE7c3Ryb2tlLXdpZHRoOjAuNzU7c3Ryb2tlLWxpbmVjYXA6cm91bmQ7c3Ryb2tlLWxpbmVqb2luOnJvdW5kO3N0cm9rZTpyZ2IoMCUsMCUsMCUpO3N0cm9rZS1vcGFjaXR5OjE7c3Ryb2tlLW1pdGVybGltaXQ6MTA7IiBkPSJNIDUwMi45MTAxNTYgMTI3LjQwNjI1IEMgNTAyLjkxMDE1NiAxMjguMDgyMDMxIDUwMS44OTQ1MzEgMTI4LjA4MjAzMSA1MDEuODk0NTMxIDEyNy40MDYyNSBDIDUwMS44OTQ1MzEgMTI2LjczMDQ2OSA1MDIuOTEwMTU2IDEyNi43MzA0NjkgNTAyLjkxMDE1NiAxMjcuNDA2MjUgIi8+CjxwYXRoIHN0eWxlPSJmaWxsLXJ1bGU6bm9uemVybztmaWxsOnJnYigwJSwxMDAlLDAlKTtmaWxsLW9wYWNpdHk6MC41MDE5NjE7c3Ryb2tlLXdpZHRoOjAuNzU7c3Ryb2tlLWxpbmVjYXA6cm91bmQ7c3Ryb2tlLWxpbmVqb2luOnJvdW5kO3N0cm9rZTpyZ2IoMCUsMCUsMCUpO3N0cm9rZS1vcGFjaXR5OjE7c3Ryb2tlLW1pdGVybGltaXQ6MTA7IiBkPSJNIDUxNC42ODM1OTQgMTM1LjU2MjUgTCA1MTQuNTU4NTk0IDEzMy4yNzM0MzggTCA1MTQuMTkxNDA2IDEzMS4xNjQwNjIgTCA1MTMuNTg1OTM4IDEyOS4yNjk1MzEgTCA1MTIuNzUzOTA2IDEyNy42MjEwOTQgTCA1MTEuNzA3MDMxIDEyNi4yNDYwOTQgTCA1MTAuNDYwOTM4IDEyNS4xNjc5NjkgTCA1MDkuMDM5MDYyIDEyNC4zOTg0MzggTCA1MDcuNDY0ODQ0IDEyMy45NjA5MzggTCA1MDUuNzYxNzE5IDEyMy44NTE1NjIgTCA1MDMuOTU3MDMxIDEyNC4wNzgxMjUgTCA1MDIuMDg1OTM4IDEyNC42MzY3MTkgTCA1MDAuMTc1NzgxIDEyNS41MTk1MzEgTCA0OTguMjUzOTA2IDEyNi43MDcwMzEgTCA0OTYuMzU5Mzc1IDEyOC4xODM1OTQgTCA0OTQuNTE1NjI1IDEyOS45MjE4NzUgTCA0OTIuNzYxNzE5IDEzMS44OTg0MzggTCA0OTEuMTE3MTg4IDEzNC4wNzgxMjUgTCA0ODkuNjE3MTg4IDEzNi40MjE4NzUgTCA0ODguMjgxMjUgMTM4Ljg5NDUzMSBMIDQ4Ny4xMzI4MTIgMTQxLjQ1NzAzMSBMIDQ4Ni4xOTE0MDYgMTQ0LjA2NjQwNiBMIDQ4NS40Njg3NSAxNDYuNjc1NzgxIEwgNDg0Ljk4MDQ2OSAxNDkuMjQ2MDk0IEwgNDg0LjczODI4MSAxNTEuNzM0Mzc1IEwgNDg0LjczODI4MSAxNTQuMTAxNTYyIEwgNDg0Ljk4NDM3NSAxNTYuMzA0Njg4IEwgNDg1LjQ2ODc1IDE1OC4zMDg1OTQgTCA0ODYuMTkxNDA2IDE2MC4wODU5MzggTCA0ODcuMTMyODEyIDE2MS42MDE1NjIgTCA0ODguMjgxMjUgMTYyLjgzMjAzMSBMIDQ4OS42MTcxODggMTYzLjc1NzgxMiBMIDQ5MS4xMjEwOTQgMTY0LjM1OTM3NSBMIDQ5Mi43NjE3MTkgMTY0LjYzNjcxOSBMIDQ5NC41MTk1MzEgMTY0LjU3NDIxOSBMIDQ5Ni4zNTkzNzUgMTY0LjE3OTY4OCBMIDQ5OC4yNTc4MTIgMTYzLjQ2MDkzOCBMIDUwMC4xNzU3ODEgMTYyLjQyMTg3NSBMIDUwMi4wODk4NDQgMTYxLjA4OTg0NCBMIDUwMy45NjA5MzggMTU5LjQ3NjU2MiBMIDUwNS43NjE3MTkgMTU3LjYxNzE4OCBMIDUwNy40NjQ4NDQgMTU1LjUzNTE1NiBMIDUwOS4wMzkwNjIgMTUzLjI2OTUzMSBMIDUxMC40NjA5MzggMTUwLjg1NTQ2OSBMIDUxMS43MDcwMzEgMTQ4LjMzMjAzMSBMIDUxMi43NTM5MDYgMTQ1Ljc0MjE4OCBMIDUxMy41ODk4NDQgMTQzLjEyNSBMIDUxNC4xOTE0MDYgMTQwLjUzMTI1IEwgNTE0LjU1ODU5NCAxMzcuOTk2MDk0IFogTSA1MTQuNjgzNTk0IDEzNS41NjI1ICIvPgo8cGF0aCBzdHlsZT0iZmlsbC1ydWxlOm5vbnplcm87ZmlsbDpyZ2IoMCUsMCUsMCUpO2ZpbGwtb3BhY2l0eToxO3N0cm9rZS13aWR0aDowLjc1O3N0cm9rZS1saW5lY2FwOnJvdW5kO3N0cm9rZS1saW5lam9pbjpyb3VuZDtzdHJva2U6cmdiKDAlLDAlLDAlKTtzdHJva2Utb3BhY2l0eToxO3N0cm9rZS1taXRlcmxpbWl0OjEwOyIgZD0iTSA1MDAuMTk5MjE5IDE0NC4yNSBDIDUwMC4xOTkyMTkgMTQ0LjkyNTc4MSA0OTkuMTg3NSAxNDQuOTI1NzgxIDQ5OS4xODc1IDE0NC4yNSBDIDQ5OS4xODc1IDE0My41NzQyMTkgNTAwLjE5OTIxOSAxNDMuNTc0MjE5IDUwMC4xOTkyMTkgMTQ0LjI1ICIvPgo8cGF0aCBzdHlsZT0iZmlsbC1ydWxlOm5vbnplcm87ZmlsbDpyZ2IoMCUsMTAwJSwwJSk7ZmlsbC1vcGFjaXR5OjAuNTAxOTYxO3N0cm9rZS13aWR0aDowLjc1O3N0cm9rZS1saW5lY2FwOnJvdW5kO3N0cm9rZS1saW5lam9pbjpyb3VuZDtzdHJva2U6cmdiKDAlLDAlLDAlKTtzdHJva2Utb3BhY2l0eToxO3N0cm9rZS1taXRlcmxpbWl0OjEwOyIgZD0iTSA1NTAuNzM0Mzc1IDg3LjYwNTQ2OSBMIDU1MC40ODQzNzUgODMuMzY3MTg4IEwgNTQ5Ljc0MjE4OCA3OS41NjY0MDYgTCA1NDguNTE5NTMxIDc2LjI2MTcxOSBMIDU0Ni44MzIwMzEgNzMuNTExNzE5IEwgNTQ0LjcxMDkzOCA3MS4zNTkzNzUgTCA1NDIuMTkxNDA2IDY5LjgzOTg0NCBMIDUzOS4zMTY0MDYgNjguOTc2NTYyIEwgNTM2LjEyODkwNiA2OC43ODUxNTYgTCA1MzIuNjgzNTk0IDY5LjI2OTUzMSBMIDUyOS4wMzUxNTYgNzAuNDIxODc1IEwgNTI1LjI0NjA5NCA3Mi4yMjI2NTYgTCA1MjEuMzc4OTA2IDc0LjY0NDUzMSBMIDUxNy40OTYwOTQgNzcuNjQwNjI1IEwgNTEzLjY1NjI1IDgxLjE3MTg3NSBMIDUwOS45MzM1OTQgODUuMTcxODc1IEwgNTA2LjM3ODkwNiA4OS41NzgxMjUgTCA1MDMuMDU0Njg4IDk0LjMxNjQwNiBMIDUwMC4wMTk1MzEgOTkuMzEyNSBMIDQ5Ny4zMTY0MDYgMTA0LjQ4NDM3NSBMIDQ5NC45OTIxODggMTA5Ljc0MjE4OCBMIDQ5My4wODU5MzggMTE1LjAwMzkwNiBMIDQ5MS42MjUgMTIwLjE4MzU5NCBMIDQ5MC42NDA2MjUgMTI1LjE5MTQwNiBMIDQ5MC4xNDQ1MzEgMTI5Ljk0OTIxOSBMIDQ5MC4xNDQ1MzEgMTM0LjM3ODkwNiBMIDQ5MC42NDA2MjUgMTM4LjQwNjI1IEwgNDkxLjYyODkwNiAxNDEuOTY0ODQ0IEwgNDkzLjA4NTkzOCAxNDUgTCA0OTQuOTkyMTg4IDE0Ny40NTcwMzEgTCA0OTcuMzIwMzEyIDE0OS4yOTY4NzUgTCA1MDAuMDIzNDM4IDE1MC40OTIxODggTCA1MDMuMDYyNSAxNTEuMDE5NTMxIEwgNTA2LjM4MjgxMiAxNTAuODcxMDk0IEwgNTA5LjkzNzUgMTUwLjA1MDc4MSBMIDUxMy42NjQwNjIgMTQ4LjU3MDMxMiBMIDUxNy41IDE0Ni40NTcwMzEgTCA1MjEuMzgyODEyIDE0My43NDIxODggTCA1MjUuMjUgMTQwLjQ3MjY1NiBMIDUyOS4wMzkwNjIgMTM2LjY5OTIxOSBMIDUzMi42ODc1IDEzMi40ODgyODEgTCA1MzYuMTMyODEyIDEyNy45MDYyNSBMIDUzOS4zMjAzMTIgMTIzLjAyNzM0NCBMIDU0Mi4xOTUzMTIgMTE3LjkzMzU5NCBMIDU0NC43MTQ4NDQgMTEyLjcxMDkzOCBMIDU0Ni44MzU5MzggMTA3LjQzNzUgTCA1NDguNTE5NTMxIDEwMi4yMDcwMzEgTCA1NDkuNzQ2MDk0IDk3LjEwMTU2MiBMIDU1MC40ODgyODEgOTIuMjA3MDMxIFogTSA1NTAuNzM0Mzc1IDg3LjYwNTQ2OSAiLz4KPHBhdGggc3R5bGU9ImZpbGwtcnVsZTpub256ZXJvO2ZpbGw6cmdiKDAlLDAlLDAlKTtmaWxsLW9wYWNpdHk6MTtzdHJva2Utd2lkdGg6MC43NTtzdHJva2UtbGluZWNhcDpyb3VuZDtzdHJva2UtbGluZWpvaW46cm91bmQ7c3Ryb2tlOnJnYigwJSwwJSwwJSk7c3Ryb2tlLW9wYWNpdHk6MTtzdHJva2UtbWl0ZXJsaW1pdDoxMDsiIGQ9Ik0gNTIwLjkxNDA2MiAxMDkuOTA2MjUgQyA1MjAuOTE0MDYyIDExMC41ODIwMzEgNTE5LjkwMjM0NCAxMTAuNTgyMDMxIDUxOS45MDIzNDQgMTA5LjkwNjI1IEMgNTE5LjkwMjM0NCAxMDkuMjM0Mzc1IDUyMC45MTQwNjIgMTA5LjIzNDM3NSA1MjAuOTE0MDYyIDEwOS45MDYyNSAiLz4KPHBhdGggc3R5bGU9ImZpbGwtcnVsZTpub256ZXJvO2ZpbGw6cmdiKDAlLDEwMCUsMCUpO2ZpbGwtb3BhY2l0eTowLjUwMTk2MTtzdHJva2Utd2lkdGg6MC43NTtzdHJva2UtbGluZWNhcDpyb3VuZDtzdHJva2UtbGluZWpvaW46cm91bmQ7c3Ryb2tlOnJnYigwJSwwJSwwJSk7c3Ryb2tlLW9wYWNpdHk6MTtzdHJva2UtbWl0ZXJsaW1pdDoxMDsiIGQ9Ik0gNTQ4LjAyNzM0NCAxNDAuNjAxNTYyIEwgNTQ3Ljg1MTU2MiAxMzguMDU4NTk0IEwgNTQ3LjMyNDIxOSAxMzUuNzQyMTg4IEwgNTQ2LjQ1MzEyNSAxMzMuNjk1MzEyIEwgNTQ1LjI1NzgxMiAxMzEuOTQ1MzEyIEwgNTQzLjc1IDEzMC41MjM0MzggTCA1NDEuOTY0ODQ0IDEyOS40NTcwMzEgTCA1MzkuOTIxODc1IDEyOC43NTM5MDYgTCA1MzcuNjYwMTU2IDEyOC40Mzc1IEwgNTM1LjIxNDg0NCAxMjguNSBMIDUzMi42MjUgMTI4Ljk1MzEyNSBMIDUyOS45Mzc1IDEyOS43ODEyNSBMIDUyNy4xOTE0MDYgMTMwLjk3MjY1NiBMIDUyNC40MzM1OTQgMTMyLjUxMTcxOSBMIDUyMS43MTA5MzggMTM0LjM2NzE4OCBMIDUxOS4wNjY0MDYgMTM2LjUwNzgxMiBMIDUxNi41NDY4NzUgMTM4LjkwNjI1IEwgNTE0LjE4NzUgMTQxLjUxNTYyNSBMIDUxMi4wMzEyNSAxNDQuMzAwNzgxIEwgNTEwLjExMzI4MSAxNDcuMjA3MDMxIEwgNTA4LjQ2NDg0NCAxNTAuMTkxNDA2IEwgNTA3LjEwOTM3NSAxNTMuMjA3MDMxIEwgNTA2LjA3NDIxOSAxNTYuMTk5MjE5IEwgNTA1LjM3NSAxNTkuMTIxMDk0IEwgNTA1LjAyMzQzOCAxNjEuOTI1NzgxIEwgNTA1LjAyMzQzOCAxNjQuNTcwMzEyIEwgNTA1LjM3NSAxNjcuMDAzOTA2IEwgNTA2LjA3NDIxOSAxNjkuMTg3NSBMIDUwNy4xMDkzNzUgMTcxLjA4OTg0NCBMIDUwOC40NjQ4NDQgMTcyLjY3OTY4OCBMIDUxMC4xMTMyODEgMTczLjkyNTc4MSBMIDUxMi4wMzUxNTYgMTc0LjgxMjUgTCA1MTQuMTkxNDA2IDE3NS4zMjQyMTkgTCA1MTYuNTQ2ODc1IDE3NS40NTMxMjUgTCA1MTkuMDcwMzEyIDE3NS4xOTE0MDYgTCA1MjEuNzE0ODQ0IDE3NC41NTA3ODEgTCA1MjQuNDM3NSAxNzMuNTM5MDYyIEwgNTI3LjE5NTMxMiAxNzIuMTcxODc1IEwgNTI5LjkzNzUgMTcwLjQ3MjY1NiBMIDUzMi42Mjg5MDYgMTY4LjQ2ODc1IEwgNTM1LjIxNDg0NCAxNjYuMTk1MzEyIEwgNTM3LjY2MDE1NiAxNjMuNjgzNTk0IEwgNTM5LjkyMTg3NSAxNjAuOTg0Mzc1IEwgNTQxLjk2NDg0NCAxNTguMTMyODEyIEwgNTQzLjc1MzkwNiAxNTUuMTc5Njg4IEwgNTQ1LjI1NzgxMiAxNTIuMTcxODc1IEwgNTQ2LjQ1MzEyNSAxNDkuMTY0MDYyIEwgNTQ3LjMyNDIxOSAxNDYuMTk5MjE5IEwgNTQ3Ljg1MTU2MiAxNDMuMzI4MTI1IFogTSA1NDguMDI3MzQ0IDE0MC42MDE1NjIgIi8+CjxwYXRoIHN0eWxlPSJmaWxsLXJ1bGU6bm9uemVybztmaWxsOnJnYigwJSwwJSwwJSk7ZmlsbC1vcGFjaXR5OjE7c3Ryb2tlLXdpZHRoOjAuNzU7c3Ryb2tlLWxpbmVjYXA6cm91bmQ7c3Ryb2tlLWxpbmVqb2luOnJvdW5kO3N0cm9rZTpyZ2IoMCUsMCUsMCUpO3N0cm9rZS1vcGFjaXR5OjE7c3Ryb2tlLW1pdGVybGltaXQ6MTA7IiBkPSJNIDUyNy4wMDc4MTIgMTUxLjkzNzUgQyA1MjcuMDA3ODEyIDE1Mi42MTMyODEgNTI1Ljk5NjA5NCAxNTIuNjEzMjgxIDUyNS45OTYwOTQgMTUxLjkzNzUgQyA1MjUuOTk2MDk0IDE1MS4yNjE3MTkgNTI3LjAwNzgxMiAxNTEuMjYxNzE5IDUyNy4wMDc4MTIgMTUxLjkzNzUgIi8+CjxwYXRoIHN0eWxlPSJmaWxsLXJ1bGU6bm9uemVybztmaWxsOnJnYigwJSwxMDAlLDAlKTtmaWxsLW9wYWNpdHk6MC41MDE5NjE7c3Ryb2tlLXdpZHRoOjAuNzU7c3Ryb2tlLWxpbmVjYXA6cm91bmQ7c3Ryb2tlLWxpbmVqb2luOnJvdW5kO3N0cm9rZTpyZ2IoMCUsMCUsMCUpO3N0cm9rZS1vcGFjaXR5OjE7c3Ryb2tlLW1pdGVybGltaXQ6MTA7IiBkPSJNIDUxNy42MDkzNzUgMTQyLjYyNSBMIDUxNy40ODQzNzUgMTQwLjY2Nzk2OSBMIDUxNy4xMDkzNzUgMTM4Ljg5NDUzMSBMIDUxNi40ODgyODEgMTM3LjMzMjAzMSBMIDUxNS42NDA2MjUgMTM2LjAwMzkwNiBMIDUxNC41NzAzMTIgMTM0LjkzNzUgTCA1MTMuMjk2ODc1IDEzNC4xNDQ1MzEgTCA1MTEuODQ3NjU2IDEzMy42NDQ1MzEgTCA1MTAuMjM4MjgxIDEzMy40Mzc1IEwgNTA4LjUgMTMzLjUzMTI1IEwgNTA2LjY2MDE1NiAxMzMuOTI1NzgxIEwgNTA0Ljc1IDEzNC42MTMyODEgTCA1MDIuNzk2ODc1IDEzNS41ODIwMzEgTCA1MDAuODM5ODQ0IDEzNi44MTI1IEwgNDk4LjkwMjM0NCAxMzguMjkyOTY5IEwgNDk3LjAyMzQzOCAxMzkuOTkyMTg4IEwgNDk1LjIzMDQ2OSAxNDEuODgyODEyIEwgNDkzLjU1NDY4OCAxNDMuOTM3NSBMIDQ5Mi4wMjM0MzggMTQ2LjExNzE4OCBMIDQ5MC42NjAxNTYgMTQ4LjM5NDUzMSBMIDQ4OS40ODgyODEgMTUwLjcyMjY1NiBMIDQ4OC41MjM0MzggMTUzLjA3MDMxMiBMIDQ4Ny43ODkwNjIgMTU1LjM5NDUzMSBMIDQ4Ny4yOTI5NjkgMTU3LjY1NjI1IEwgNDg3LjA0Mjk2OSAxNTkuODI0MjE5IEwgNDg3LjA0Mjk2OSAxNjEuODU5Mzc1IEwgNDg3LjI5Mjk2OSAxNjMuNzI2NTYyIEwgNDg3Ljc4OTA2MiAxNjUuMzk4NDM4IEwgNDg4LjUyNzM0NCAxNjYuODQ3NjU2IEwgNDg5LjQ4ODI4MSAxNjguMDQ2ODc1IEwgNDkwLjY2MDE1NiAxNjguOTgwNDY5IEwgNDkyLjAyMzQzOCAxNjkuNjI4OTA2IEwgNDkzLjU1ODU5NCAxNjkuOTgwNDY5IEwgNDk1LjIzNDM3NSAxNzAuMDM5MDYyIEwgNDk3LjAyNzM0NCAxNjkuNzkyOTY5IEwgNDk4LjkwNjI1IDE2OS4yNSBMIDUwMC44Mzk4NDQgMTY4LjQyMTg3NSBMIDUwMi44MDA3ODEgMTY3LjMyMDMxMiBMIDUwNC43NSAxNjUuOTYwOTM4IEwgNTA2LjY2NDA2MiAxNjQuMzcxMDk0IEwgNTA4LjUwMzkwNiAxNjIuNTcwMzEyIEwgNTEwLjI0MjE4OCAxNjAuNTkzNzUgTCA1MTEuODQ3NjU2IDE1OC40NzI2NTYgTCA1MTMuMzAwNzgxIDE1Ni4yMzgyODEgTCA1MTQuNTcwMzEyIDE1My45Mjk2ODggTCA1MTUuNjQwNjI1IDE1MS41ODk4NDQgTCA1MTYuNDkyMTg4IDE0OS4yNSBMIDUxNy4xMDkzNzUgMTQ2Ljk0OTIxOSBMIDUxNy40ODQzNzUgMTQ0LjczMDQ2OSBaIE0gNTE3LjYwOTM3NSAxNDIuNjI1ICIvPgo8cGF0aCBzdHlsZT0iZmlsbC1ydWxlOm5vbnplcm87ZmlsbDpyZ2IoMCUsMCUsMCUpO2ZpbGwtb3BhY2l0eToxO3N0cm9rZS13aWR0aDowLjc1O3N0cm9rZS1saW5lY2FwOnJvdW5kO3N0cm9rZS1saW5lam9pbjpyb3VuZDtzdHJva2U6cmdiKDAlLDAlLDAlKTtzdHJva2Utb3BhY2l0eToxO3N0cm9rZS1taXRlcmxpbWl0OjEwOyIgZD0iTSA1MDIuODE2NDA2IDE1MS43NDIxODggQyA1MDIuODE2NDA2IDE1Mi40MTc5NjkgNTAxLjgwNDY4OCAxNTIuNDE3OTY5IDUwMS44MDQ2ODggMTUxLjc0MjE4OCBDIDUwMS44MDQ2ODggMTUxLjA2NjQwNiA1MDIuODE2NDA2IDE1MS4wNjY0MDYgNTAyLjgxNjQwNiAxNTEuNzQyMTg4ICIvPgo8cGF0aCBzdHlsZT0iZmlsbC1ydWxlOm5vbnplcm87ZmlsbDpyZ2IoMCUsMTAwJSwwJSk7ZmlsbC1vcGFjaXR5OjAuNTAxOTYxO3N0cm9rZS13aWR0aDowLjc1O3N0cm9rZS1saW5lY2FwOnJvdW5kO3N0cm9rZS1saW5lam9pbjpyb3VuZDtzdHJva2U6cmdiKDAlLDAlLDAlKTtzdHJva2Utb3BhY2l0eToxO3N0cm9rZS1taXRlcmxpbWl0OjEwOyIgZD0iTSA1MjEuNjAxNTYyIDE1NS44ODY3MTkgTCA1MjEuNDY4NzUgMTUzLjU2NjQwNiBMIDUyMS4wNzgxMjUgMTUxLjQ3MjY1NiBMIDUyMC40MzM1OTQgMTQ5LjYzMjgxMiBMIDUxOS41NDI5NjkgMTQ4LjA4NTkzOCBMIDUxOC40MjE4NzUgMTQ2Ljg0NzY1NiBMIDUxNy4wOTM3NSAxNDUuOTQxNDA2IEwgNTE1LjU3NDIxOSAxNDUuMzg2NzE5IEwgNTEzLjg5MDYyNSAxNDUuMTg3NSBMIDUxMi4wNzQyMTkgMTQ1LjM1MTU2MiBMIDUxMC4xNDg0MzggMTQ1Ljg3MTA5NCBMIDUwOC4xNDg0MzggMTQ2LjczODI4MSBMIDUwNi4xMDkzNzUgMTQ3Ljk0MTQwNiBMIDUwNC4wNTg1OTQgMTQ5LjQ2MDkzOCBMIDUwMi4wMzUxNTYgMTUxLjI3MzQzOCBMIDUwMC4wNjY0MDYgMTUzLjM0Mzc1IEwgNDk4LjE5MTQwNiAxNTUuNjQwNjI1IEwgNDk2LjQzNzUgMTU4LjEyNSBMIDQ5NC44MzU5MzggMTYwLjc2MTcxOSBMIDQ5My40MTAxNTYgMTYzLjUgTCA0OTIuMTgzNTk0IDE2Ni4yOTY4NzUgTCA0OTEuMTc1NzgxIDE2OS4xMDkzNzUgTCA0OTAuNDA2MjUgMTcxLjg5MDYyNSBMIDQ4OS44ODY3MTkgMTc0LjU5Mzc1IEwgNDg5LjYyNSAxNzcuMTcxODc1IEwgNDg5LjYyNSAxNzkuNTg5ODQ0IEwgNDg5Ljg4NjcxOSAxODEuODAwNzgxIEwgNDkwLjQwNjI1IDE4My43Njk1MzEgTCA0OTEuMTc1NzgxIDE4NS40Njg3NSBMIDQ5Mi4xODM1OTQgMTg2Ljg2NzE4OCBMIDQ5My40MTAxNTYgMTg3LjkzNzUgTCA0OTQuODM1OTM4IDE4OC42Njc5NjkgTCA0OTYuNDQxNDA2IDE4OS4wNDY4NzUgTCA0OTguMTk1MzEyIDE4OS4wNjY0MDYgTCA1MDAuMDcwMzEyIDE4OC43MjY1NjIgTCA1MDIuMDM1MTU2IDE4OC4wMjczNDQgTCA1MDQuMDYyNSAxODYuOTg4MjgxIEwgNTA2LjEwOTM3NSAxODUuNjI1IEwgNTA4LjE1MjM0NCAxODMuOTU3MDMxIEwgNTEwLjE1MjM0NCAxODIuMDExNzE5IEwgNTEyLjA3ODEyNSAxNzkuODI0MjE5IEwgNTEzLjg5NDUzMSAxNzcuNDI5Njg4IEwgNTE1LjU3ODEyNSAxNzQuODYzMjgxIEwgNTE3LjA5Mzc1IDE3Mi4xNzE4NzUgTCA1MTguNDI1NzgxIDE2OS4zOTg0MzggTCA1MTkuNTQyOTY5IDE2Ni41ODU5MzggTCA1MjAuNDMzNTk0IDE2My43ODEyNSBMIDUyMS4wNzgxMjUgMTYxLjAzNTE1NiBMIDUyMS40NzI2NTYgMTU4LjM5MDYyNSBaIE0gNTIxLjYwMTU2MiAxNTUuODg2NzE5ICIvPgo8cGF0aCBzdHlsZT0iZmlsbC1ydWxlOm5vbnplcm87ZmlsbDpyZ2IoMCUsMCUsMCUpO2ZpbGwtb3BhY2l0eToxO3N0cm9rZS13aWR0aDowLjc1O3N0cm9rZS1saW5lY2FwOnJvdW5kO3N0cm9rZS1saW5lam9pbjpyb3VuZDtzdHJva2U6cmdiKDAlLDAlLDAlKTtzdHJva2Utb3BhY2l0eToxO3N0cm9rZS1taXRlcmxpbWl0OjEwOyIgZD0iTSA1MDYuMTAxNTYyIDE2Ny4xNDQ1MzEgQyA1MDYuMTAxNTYyIDE2Ny44MjAzMTIgNTA1LjA4OTg0NCAxNjcuODIwMzEyIDUwNS4wODk4NDQgMTY3LjE0NDUzMSBDIDUwNS4wODk4NDQgMTY2LjQ2ODc1IDUwNi4xMDE1NjIgMTY2LjQ2ODc1IDUwNi4xMDE1NjIgMTY3LjE0NDUzMSAiLz4KPHBhdGggc3R5bGU9ImZpbGwtcnVsZTpub256ZXJvO2ZpbGw6cmdiKDAlLDEwMCUsMCUpO2ZpbGwtb3BhY2l0eTowLjUwMTk2MTtzdHJva2Utd2lkdGg6MC43NTtzdHJva2UtbGluZWNhcDpyb3VuZDtzdHJva2UtbGluZWpvaW46cm91bmQ7c3Ryb2tlOnJnYigwJSwwJSwwJSk7c3Ryb2tlLW9wYWNpdHk6MTtzdHJva2UtbWl0ZXJsaW1pdDoxMDsiIGQ9Ik0gNTM3Ljk4MDQ2OSAxMjIuODEyNSBMIDUzNy44MzIwMzEgMTIwLjc1NzgxMiBMIDUzNy4zOTA2MjUgMTE4Ljk2ODc1IEwgNTM2LjY2Nzk2OSAxMTcuNDc2NTYyIEwgNTM1LjY2Nzk2OSAxMTYuMzA4NTk0IEwgNTM0LjQxNDA2MiAxMTUuNDg0Mzc1IEwgNTMyLjkyNTc4MSAxMTUuMDExNzE5IEwgNTMxLjIyMjY1NiAxMTQuOTA2MjUgTCA1MjkuMzM1OTM4IDExNS4xNjAxNTYgTCA1MjcuMjk2ODc1IDExNS43NzczNDQgTCA1MjUuMTQwNjI1IDExNi43NDYwOTQgTCA1MjIuODk4NDM4IDExOC4wNDY4NzUgTCA1MjAuNjA5Mzc1IDExOS42NjAxNTYgTCA1MTguMzEyNSAxMjEuNTU4NTk0IEwgNTE2LjA0Mjk2OSAxMjMuNzE0ODQ0IEwgNTEzLjgzOTg0NCAxMjYuMDkzNzUgTCA1MTEuNzM4MjgxIDEyOC42NDg0MzggTCA1MDkuNzczNDM4IDEzMS4zNDM3NSBMIDUwNy45NzI2NTYgMTM0LjEzMjgxMiBMIDUwNi4zNzUgMTM2Ljk3MjY1NiBMIDUwNSAxMzkuODE2NDA2IEwgNTAzLjg3MTA5NCAxNDIuNjEzMjgxIEwgNTAzLjAwNzgxMiAxNDUuMzE2NDA2IEwgNTAyLjQyNTc4MSAxNDcuODkwNjI1IEwgNTAyLjEzMjgxMiAxNTAuMjg1MTU2IEwgNTAyLjEzMjgxMiAxNTIuNDYwOTM4IEwgNTAyLjQyNTc4MSAxNTQuMzg2NzE5IEwgNTAzLjAxMTcxOSAxNTYuMDMxMjUgTCA1MDMuODc1IDE1Ny4zNjMyODEgTCA1MDUgMTU4LjM1OTM3NSBMIDUwNi4zNzg5MDYgMTU5LjAxMTcxOSBMIDUwNy45NzY1NjIgMTU5LjMwMDc4MSBMIDUwOS43NzM0MzggMTU5LjIyNjU2MiBMIDUxMS43MzgyODEgMTU4Ljc4OTA2MiBMIDUxMy44NDM3NSAxNTcuOTk2MDk0IEwgNTE2LjA0Njg3NSAxNTYuODU5Mzc1IEwgNTE4LjMxNjQwNiAxNTUuMzk4NDM4IEwgNTIwLjYxMzI4MSAxNTMuNjQwNjI1IEwgNTIyLjkwMjM0NCAxNTEuNjA1NDY5IEwgNTI1LjE0NDUzMSAxNDkuMzM1OTM4IEwgNTI3LjMwMDc4MSAxNDYuODYzMjgxIEwgNTI5LjMzOTg0NCAxNDQuMjM0Mzc1IEwgNTMxLjIyNjU2MiAxNDEuNDg0Mzc1IEwgNTMyLjkyNTc4MSAxMzguNjY0MDYyIEwgNTM0LjQxNzk2OSAxMzUuODE2NDA2IEwgNTM1LjY3MTg3NSAxMzIuOTkyMTg4IEwgNTM2LjY2Nzk2OSAxMzAuMjM0Mzc1IEwgNTM3LjM5MDYyNSAxMjcuNTg5ODQ0IEwgNTM3LjgzMjAzMSAxMjUuMTAxNTYyIFogTSA1MzcuOTgwNDY5IDEyMi44MTI1ICIvPgo8cGF0aCBzdHlsZT0iZmlsbC1ydWxlOm5vbnplcm87ZmlsbDpyZ2IoMCUsMCUsMCUpO2ZpbGwtb3BhY2l0eToxO3N0cm9rZS13aWR0aDowLjc1O3N0cm9rZS1saW5lY2FwOnJvdW5kO3N0cm9rZS1saW5lam9pbjpyb3VuZDtzdHJva2U6cmdiKDAlLDAlLDAlKTtzdHJva2Utb3BhY2l0eToxO3N0cm9rZS1taXRlcmxpbWl0OjEwOyIgZD0iTSA1MjAuNTQyOTY5IDEzNy4xMDkzNzUgQyA1MjAuNTQyOTY5IDEzNy43ODEyNSA1MTkuNTMxMjUgMTM3Ljc4MTI1IDUxOS41MzEyNSAxMzcuMTA5Mzc1IEMgNTE5LjUzMTI1IDEzNi40MzM1OTQgNTIwLjU0Mjk2OSAxMzYuNDMzNTk0IDUyMC41NDI5NjkgMTM3LjEwOTM3NSAiLz4KPHBhdGggc3R5bGU9ImZpbGwtcnVsZTpub256ZXJvO2ZpbGw6cmdiKDAlLDEwMCUsMCUpO2ZpbGwtb3BhY2l0eTowLjUwMTk2MTtzdHJva2Utd2lkdGg6MC43NTtzdHJva2UtbGluZWNhcDpyb3VuZDtzdHJva2UtbGluZWpvaW46cm91bmQ7c3Ryb2tlOnJnYigwJSwwJSwwJSk7c3Ryb2tlLW9wYWNpdHk6MTtzdHJva2UtbWl0ZXJsaW1pdDoxMDsiIGQ9Ik0gNTE5LjY3OTY4OCAxMDUuNSBMIDUxOS41MjczNDQgMTAzLjIxNDg0NCBMIDUxOS4wODIwMzEgMTAxLjE3OTY4OCBMIDUxOC4zNDc2NTYgOTkuNDM3NSBMIDUxNy4zMzU5MzggOTguMDE1NjI1IEwgNTE2LjA2MjUgOTYuOTMzNTk0IEwgNTE0LjU1MDc4MSA5Ni4yMTA5MzggTCA1MTIuODIwMzEyIDk1Ljg1OTM3NSBMIDUxMC45MTAxNTYgOTUuODgyODEyIEwgNTA4LjgzOTg0NCA5Ni4yODkwNjIgTCA1MDYuNjUyMzQ0IDk3LjA2MjUgTCA1MDQuMzc1IDk4LjE5MTQwNiBMIDUwMi4wNTQ2ODggOTkuNjYwMTU2IEwgNDk5LjcyMjY1NiAxMDEuNDQ1MzEyIEwgNDk3LjQxNzk2OSAxMDMuNTE1NjI1IEwgNDk1LjE4MzU5NCAxMDUuODM1OTM4IEwgNDkzLjA1MDc4MSAxMDguMzcxMDk0IEwgNDkxLjA1NDY4OCAxMTEuMDc4MTI1IEwgNDg5LjIzMDQ2OSAxMTMuOTEwMTU2IEwgNDg3LjYwOTM3NSAxMTYuODI4MTI1IEwgNDg2LjIxNDg0NCAxMTkuNzczNDM4IEwgNDg1LjA3MDMxMiAxMjIuNzA3MDMxIEwgNDg0LjE5MTQwNiAxMjUuNTc0MjE5IEwgNDgzLjYwMTU2MiAxMjguMzMyMDMxIEwgNDgzLjMwNDY4OCAxMzAuOTMzNTk0IEwgNDgzLjMwNDY4OCAxMzMuMzM1OTM4IEwgNDgzLjYwMTU2MiAxMzUuNTAzOTA2IEwgNDg0LjE5NTMxMiAxMzcuMzk0NTMxIEwgNDg1LjA3MDMxMiAxMzguOTgwNDY5IEwgNDg2LjIxNDg0NCAxNDAuMjM0Mzc1IEwgNDg3LjYwOTM3NSAxNDEuMTQwNjI1IEwgNDg5LjIzNDM3NSAxNDEuNjc5Njg4IEwgNDkxLjA1ODU5NCAxNDEuODM5ODQ0IEwgNDkzLjA1MDc4MSAxNDEuNjI1IEwgNDk1LjE4NzUgMTQxLjAzNTE1NiBMIDQ5Ny40MjE4NzUgMTQwLjA4MjAzMSBMIDQ5OS43MjY1NjIgMTM4Ljc4MTI1IEwgNTAyLjA1ODU5NCAxMzcuMTQ4NDM4IEwgNTA0LjM3ODkwNiAxMzUuMjE4NzUgTCA1MDYuNjUyMzQ0IDEzMy4wMTk1MzEgTCA1MDguODQzNzUgMTMwLjU4NTkzOCBMIDUxMC45MTAxNTYgMTI3Ljk2MDkzOCBMIDUxMi44MjQyMTkgMTI1LjE4MzU5NCBMIDUxNC41NTA3ODEgMTIyLjMwNDY4OCBMIDUxNi4wNjI1IDExOS4zNjcxODggTCA1MTcuMzM1OTM4IDExNi40MjE4NzUgTCA1MTguMzQ3NjU2IDExMy41MTU2MjUgTCA1MTkuMDgyMDMxIDExMC42OTUzMTIgTCA1MTkuNTI3MzQ0IDEwOC4wMDc4MTIgWiBNIDUxOS42Nzk2ODggMTA1LjUgIi8+CjxwYXRoIHN0eWxlPSJmaWxsLXJ1bGU6bm9uemVybztmaWxsOnJnYigwJSwwJSwwJSk7ZmlsbC1vcGFjaXR5OjE7c3Ryb2tlLXdpZHRoOjAuNzU7c3Ryb2tlLWxpbmVjYXA6cm91bmQ7c3Ryb2tlLWxpbmVqb2luOnJvdW5kO3N0cm9rZTpyZ2IoMCUsMCUsMCUpO3N0cm9rZS1vcGFjaXR5OjE7c3Ryb2tlLW1pdGVybGltaXQ6MTA7IiBkPSJNIDUwMS45NzY1NjIgMTE4LjgzMjAzMSBDIDUwMS45NzY1NjIgMTE5LjUwNzgxMiA1MDAuOTY0ODQ0IDExOS41MDc4MTIgNTAwLjk2NDg0NCAxMTguODMyMDMxIEMgNTAwLjk2NDg0NCAxMTguMTU2MjUgNTAxLjk3NjU2MiAxMTguMTU2MjUgNTAxLjk3NjU2MiAxMTguODMyMDMxICIvPgo8cGF0aCBzdHlsZT0iZmlsbC1ydWxlOm5vbnplcm87ZmlsbDpyZ2IoMCUsMTAwJSwwJSk7ZmlsbC1vcGFjaXR5OjAuNTAxOTYxO3N0cm9rZS13aWR0aDowLjc1O3N0cm9rZS1saW5lY2FwOnJvdW5kO3N0cm9rZS1saW5lam9pbjpyb3VuZDtzdHJva2U6cmdiKDAlLDAlLDAlKTtzdHJva2Utb3BhY2l0eToxO3N0cm9rZS1taXRlcmxpbWl0OjEwOyIgZD0iTSA1MjUuNDcyNjU2IDExNy4zMjAzMTIgTCA1MjUuMzM5ODQ0IDExNS4wNzAzMTIgTCA1MjQuOTM3NSAxMTMuMDM5MDYyIEwgNTI0LjI4MTI1IDExMS4yNSBMIDUyMy4zNzEwOTQgMTA5Ljc0MjE4OCBMIDUyMi4yMzA0NjkgMTA4LjUzMTI1IEwgNTIwLjg3NSAxMDcuNjQwNjI1IEwgNTE5LjMyNDIxOSAxMDcuMDg1OTM4IEwgNTE3LjYwOTM3NSAxMDYuODc4OTA2IEwgNTE1Ljc1MzkwNiAxMDcuMDE1NjI1IEwgNTEzLjc5Mjk2OSAxMDcuNSBMIDUxMS43NSAxMDguMzIwMzEyIEwgNTA5LjY2Nzk2OSAxMDkuNDY4NzUgTCA1MDcuNTc4MTI1IDExMC45MTc5NjkgTCA1MDUuNTExNzE5IDExMi42NTIzNDQgTCA1MDMuNTA3ODEyIDExNC42MzY3MTkgTCA1MDEuNTkzNzUgMTE2Ljg0Mzc1IEwgNDk5LjgwNDY4OCAxMTkuMjM0Mzc1IEwgNDk4LjE3MTg3NSAxMjEuNzY5NTMxIEwgNDk2LjcxNDg0NCAxMjQuNDA2MjUgTCA0OTUuNDY0ODQ0IDEyNy4xMDU0NjkgTCA0OTQuNDM3NSAxMjkuODIwMzEyIEwgNDkzLjY1MjM0NCAxMzIuNTA3ODEyIEwgNDkzLjEyMTA5NCAxMzUuMTIxMDk0IEwgNDkyLjg1NTQ2OSAxMzcuNjE3MTg4IEwgNDkyLjg1NTQ2OSAxMzkuOTU3MDMxIEwgNDkzLjEyMTA5NCAxNDIuMTAxNTYyIEwgNDkzLjY1MjM0NCAxNDQuMDE1NjI1IEwgNDk0LjQzNzUgMTQ1LjY2Nzk2OSBMIDQ5NS40NjQ4NDQgMTQ3LjAzMTI1IEwgNDk2LjcxNDg0NCAxNDguMDg1OTM4IEwgNDk4LjE3MTg3NSAxNDguODA4NTk0IEwgNDk5LjgwODU5NCAxNDkuMTkxNDA2IEwgNTAxLjU5NzY1NiAxNDkuMjI2NTYyIEwgNTAzLjUxMTcxOSAxNDguOTE0MDYyIEwgNTA1LjUxNTYyNSAxNDguMjYxNzE5IEwgNTA3LjU4MjAzMSAxNDcuMjczNDM4IEwgNTA5LjY3MTg3NSAxNDUuOTcyNjU2IEwgNTExLjc1MzkwNiAxNDQuMzc4OTA2IEwgNTEzLjc5Mjk2OSAxNDIuNTE1NjI1IEwgNTE1Ljc1NzgxMiAxNDAuNDE0MDYyIEwgNTE3LjYxMzI4MSAxMzguMTA5Mzc1IEwgNTE5LjMyODEyNSAxMzUuNjQ0NTMxIEwgNTIwLjg3NSAxMzMuMDUwNzgxIEwgNTIyLjIzMDQ2OSAxMzAuMzc1IEwgNTIzLjM3NSAxMjcuNjY0MDYyIEwgNTI0LjI4MTI1IDEyNC45NTcwMzEgTCA1MjQuOTQxNDA2IDEyMi4zMDQ2ODggTCA1MjUuMzM5ODQ0IDExOS43NDIxODggWiBNIDUyNS40NzI2NTYgMTE3LjMyMDMxMiAiLz4KPHBhdGggc3R5bGU9ImZpbGwtcnVsZTpub256ZXJvO2ZpbGw6cmdiKDAlLDAlLDAlKTtmaWxsLW9wYWNpdHk6MTtzdHJva2Utd2lkdGg6MC43NTtzdHJva2UtbGluZWNhcDpyb3VuZDtzdHJva2UtbGluZWpvaW46cm91bmQ7c3Ryb2tlOnJnYigwJSwwJSwwJSk7c3Ryb2tlLW9wYWNpdHk6MTtzdHJva2UtbWl0ZXJsaW1pdDoxMDsiIGQ9Ik0gNTA5LjY1MjM0NCAxMjguMDYyNSBDIDUwOS42NTIzNDQgMTI4LjczODI4MSA1MDguNjQwNjI1IDEyOC43MzgyODEgNTA4LjY0MDYyNSAxMjguMDYyNSBDIDUwOC42NDA2MjUgMTI3LjM5MDYyNSA1MDkuNjUyMzQ0IDEyNy4zOTA2MjUgNTA5LjY1MjM0NCAxMjguMDYyNSAiLz4KPHBhdGggc3R5bGU9ImZpbGwtcnVsZTpub256ZXJvO2ZpbGw6cmdiKDAlLDEwMCUsMCUpO2ZpbGwtb3BhY2l0eTowLjUwMTk2MTtzdHJva2Utd2lkdGg6MC43NTtzdHJva2UtbGluZWNhcDpyb3VuZDtzdHJva2UtbGluZWpvaW46cm91bmQ7c3Ryb2tlOnJnYigwJSwwJSwwJSk7c3Ryb2tlLW9wYWNpdHk6MTtzdHJva2UtbWl0ZXJsaW1pdDoxMDsiIGQ9Ik0gNTIyLjkwMjM0NCAxMTQuNzY1NjI1IEwgNTIyLjczODI4MSAxMTIuMjEwOTM4IEwgNTIyLjI0NjA5NCAxMDkuOTQxNDA2IEwgNTIxLjQzNzUgMTA3Ljk4ODI4MSBMIDUyMC4zMjQyMTkgMTA2LjM5MDYyNSBMIDUxOC45MjE4NzUgMTA1LjE3MTg3NSBMIDUxNy4yNTM5MDYgMTA0LjM1MTU2MiBMIDUxNS4zNTE1NjIgMTAzLjk0MTQwNiBMIDUxMy4yNDIxODggMTAzLjk0OTIxOSBMIDUxMC45NjQ4NDQgMTA0LjM3ODkwNiBMIDUwOC41NTQ2ODggMTA1LjIxODc1IEwgNTA2LjA0Njg3NSAxMDYuNDU3MDMxIEwgNTAzLjQ4ODI4MSAxMDguMDc0MjE5IEwgNTAwLjkyMTg3NSAxMTAuMDM5MDYyIEwgNDk4LjM4MjgxMiAxMTIuMzI0MjE5IEwgNDk1LjkyMTg3NSAxMTQuODkwNjI1IEwgNDkzLjU3MDMxMiAxMTcuNjk1MzEyIEwgNDkxLjM3MTA5NCAxMjAuNjk1MzEyIEwgNDg5LjM2MzI4MSAxMjMuODM1OTM4IEwgNDg3LjU3NDIxOSAxMjcuMDcwMzEyIEwgNDg2LjAzOTA2MiAxMzAuMzQzNzUgTCA0ODQuNzc3MzQ0IDEzMy42MDE1NjIgTCA0ODMuODEyNSAxMzYuNzkyOTY5IEwgNDgzLjE2MDE1NiAxMzkuODYzMjgxIEwgNDgyLjgzMjAzMSAxNDIuNzYxNzE5IEwgNDgyLjgzMjAzMSAxNDUuNDQxNDA2IEwgNDgzLjE2NDA2MiAxNDcuODU5Mzc1IEwgNDgzLjgxNjQwNiAxNDkuOTcyNjU2IEwgNDg0Ljc3NzM0NCAxNTEuNzUgTCA0ODYuMDM5MDYyIDE1My4xNjQwNjIgTCA0ODcuNTc4MTI1IDE1NC4xODc1IEwgNDg5LjM2NzE4OCAxNTQuODAwNzgxIEwgNDkxLjM3NSAxNTUuMDAzOTA2IEwgNDkzLjU3NDIxOSAxNTQuNzgxMjUgTCA0OTUuOTIxODc1IDE1NC4xNDg0MzggTCA0OTguMzg2NzE5IDE1My4xMDU0NjkgTCA1MDAuOTI1NzgxIDE1MS42NzU3ODEgTCA1MDMuNDkyMTg4IDE0OS44ODI4MTIgTCA1MDYuMDUwNzgxIDE0Ny43NSBMIDUwOC41NTQ2ODggMTQ1LjMyMDMxMiBMIDUxMC45Njg3NSAxNDIuNjI4OTA2IEwgNTEzLjI0NjA5NCAxMzkuNzIyNjU2IEwgNTE1LjM1NTQ2OSAxMzYuNjQ0NTMxIEwgNTE3LjI1NzgxMiAxMzMuNDQ5MjE5IEwgNTE4LjkyMTg3NSAxMzAuMTkxNDA2IEwgNTIwLjMyNDIxOSAxMjYuOTE3OTY5IEwgNTIxLjQzNzUgMTIzLjY4NzUgTCA1MjIuMjUgMTIwLjU1MDc4MSBMIDUyMi43MzgyODEgMTE3LjU1ODU5NCBaIE0gNTIyLjkwMjM0NCAxMTQuNzY1NjI1ICIvPgo8cGF0aCBzdHlsZT0iZmlsbC1ydWxlOm5vbnplcm87ZmlsbDpyZ2IoMCUsMCUsMCUpO2ZpbGwtb3BhY2l0eToxO3N0cm9rZS13aWR0aDowLjc1O3N0cm9rZS1saW5lY2FwOnJvdW5kO3N0cm9rZS1saW5lam9pbjpyb3VuZDtzdHJva2U6cmdiKDAlLDAlLDAlKTtzdHJva2Utb3BhY2l0eToxO3N0cm9rZS1taXRlcmxpbWl0OjEwOyIgZD0iTSA1MDMuMzU1NDY5IDEyOS40NDkyMTkgQyA1MDMuMzU1NDY5IDEzMC4xMjEwOTQgNTAyLjM0Mzc1IDEzMC4xMjEwOTQgNTAyLjM0Mzc1IDEyOS40NDkyMTkgQyA1MDIuMzQzNzUgMTI4Ljc3MzQzOCA1MDMuMzU1NDY5IDEyOC43NzM0MzggNTAzLjM1NTQ2OSAxMjkuNDQ5MjE5ICIvPgo8cGF0aCBzdHlsZT0iZmlsbC1ydWxlOm5vbnplcm87ZmlsbDpyZ2IoMCUsMTAwJSwwJSk7ZmlsbC1vcGFjaXR5OjAuNTAxOTYxO3N0cm9rZS13aWR0aDowLjc1O3N0cm9rZS1saW5lY2FwOnJvdW5kO3N0cm9rZS1saW5lam9pbjpyb3VuZDtzdHJva2U6cmdiKDAlLDAlLDAlKTtzdHJva2Utb3BhY2l0eToxO3N0cm9rZS1taXRlcmxpbWl0OjEwOyIgZD0iTSA1MjMuMDA3ODEyIDEzMC45MjU3ODEgTCA1MjIuODI0MjE5IDEyOC4yODEyNSBMIDUyMi4yNjk1MzEgMTI1LjkwNjI1IEwgNTIxLjM1OTM3NSAxMjMuODMyMDMxIEwgNTIwLjEwNTQ2OSAxMjIuMTAxNTYyIEwgNTE4LjUyMzQzOCAxMjAuNzM0Mzc1IEwgNTE2LjY0ODQzOCAxMTkuNzYxNzE5IEwgNTE0LjUwNzgxMiAxMTkuMTkxNDA2IEwgNTEyLjEzMjgxMiAxMTkuMDM5MDYyIEwgNTA5LjU3MDMxMiAxMTkuMzA0Njg4IEwgNTA2Ljg1NTQ2OSAxMTkuOTgwNDY5IEwgNTA0LjAzNTE1NiAxMjEuMDYyNSBMIDUwMS4xNTIzNDQgMTIyLjUyNzM0NCBMIDQ5OC4yNjE3MTkgMTI0LjM1NTQ2OSBMIDQ5NS40MDYyNSAxMjYuNTExNzE5IEwgNDkyLjYzMjgxMiAxMjguOTYwOTM4IEwgNDg5Ljk4ODI4MSAxMzEuNjY3OTY5IEwgNDg3LjUxMTcxOSAxMzQuNTg1OTM4IEwgNDg1LjI1IDEzNy42Njc5NjkgTCA0ODMuMjM4MjgxIDE0MC44NTkzNzUgTCA0ODEuNTA3ODEyIDE0NC4xMTMyODEgTCA0ODAuMDg5ODQ0IDE0Ny4zNzEwOTQgTCA0NzkuMDAzOTA2IDE1MC41ODIwMzEgTCA0NzguMjY5NTMxIDE1My42OTE0MDYgTCA0NzcuODk4NDM4IDE1Ni42NTIzNDQgTCA0NzcuODk4NDM4IDE1OS40MTQwNjIgTCA0NzguMjY5NTMxIDE2MS45MjU3ODEgTCA0NzkuMDAzOTA2IDE2NC4xNTYyNSBMIDQ4MC4wODk4NDQgMTY2LjA2MjUgTCA0ODEuNTA3ODEyIDE2Ny42MTMyODEgTCA0ODMuMjM4MjgxIDE2OC43ODUxNTYgTCA0ODUuMjUzOTA2IDE2OS41NTg1OTQgTCA0ODcuNTE1NjI1IDE2OS45MjE4NzUgTCA0ODkuOTg4MjgxIDE2OS44NjcxODggTCA0OTIuNjM2NzE5IDE2OS4zOTQ1MzEgTCA0OTUuNDEwMTU2IDE2OC41MTE3MTkgTCA0OTguMjY1NjI1IDE2Ny4yMzgyODEgTCA1MDEuMTU2MjUgMTY1LjU4NTkzOCBMIDUwNC4wMzUxNTYgMTYzLjU5Mzc1IEwgNTA2Ljg1NTQ2OSAxNjEuMjgxMjUgTCA1MDkuNTcwMzEyIDE1OC42OTkyMTkgTCA1MTIuMTM2NzE5IDE1NS44Nzg5MDYgTCA1MTQuNTA3ODEyIDE1Mi44NzUgTCA1MTYuNjUyMzQ0IDE0OS43MzA0NjkgTCA1MTguNTI3MzQ0IDE0Ni41MDM5MDYgTCA1MjAuMTA1NDY5IDE0My4yNDIxODggTCA1MjEuMzU5Mzc1IDE0MCBMIDUyMi4yNzM0MzggMTM2LjgzMjAzMSBMIDUyMi44MjQyMTkgMTMzLjc4OTA2MiBaIE0gNTIzLjAwNzgxMiAxMzAuOTI1NzgxICIvPgo8cGF0aCBzdHlsZT0iZmlsbC1ydWxlOm5vbnplcm87ZmlsbDpyZ2IoMCUsMCUsMCUpO2ZpbGwtb3BhY2l0eToxO3N0cm9rZS13aWR0aDowLjc1O3N0cm9rZS1saW5lY2FwOnJvdW5kO3N0cm9rZS1saW5lam9pbjpyb3VuZDtzdHJva2U6cmdiKDAlLDAlLDAlKTtzdHJva2Utb3BhY2l0eToxO3N0cm9rZS1taXRlcmxpbWl0OjEwOyIgZD0iTSA1MDAuOTM3NSAxNDQuNDkyMTg4IEMgNTAwLjkzNzUgMTQ1LjE2Nzk2OSA0OTkuOTI1NzgxIDE0NS4xNjc5NjkgNDk5LjkyNTc4MSAxNDQuNDkyMTg4IEMgNDk5LjkyNTc4MSAxNDMuODE2NDA2IDUwMC45Mzc1IDE0My44MTY0MDYgNTAwLjkzNzUgMTQ0LjQ5MjE4OCAiLz4KPHBhdGggc3R5bGU9ImZpbGwtcnVsZTpub256ZXJvO2ZpbGw6cmdiKDAlLDEwMCUsMCUpO2ZpbGwtb3BhY2l0eTowLjUwMTk2MTtzdHJva2Utd2lkdGg6MC43NTtzdHJva2UtbGluZWNhcDpyb3VuZDtzdHJva2UtbGluZWpvaW46cm91bmQ7c3Ryb2tlOnJnYigwJSwwJSwwJSk7c3Ryb2tlLW9wYWNpdHk6MTtzdHJva2UtbWl0ZXJsaW1pdDoxMDsiIGQ9Ik0gNTM1LjM0NzY1NiAxMjEgTCA1MzUuMTk1MzEyIDExOC43MzgyODEgTCA1MzQuNzM4MjgxIDExNi43NTc4MTIgTCA1MzMuOTg0Mzc1IDExNS4wOTM3NSBMIDUzMi45NDkyMTkgMTEzLjc3NzM0NCBMIDUzMS42NDg0MzggMTEyLjgyODEyNSBMIDUzMC4xMDE1NjIgMTEyLjI1NzgxMiBMIDUyOC4zMzU5MzggMTEyLjA3ODEyNSBMIDUyNi4zNzg5MDYgMTEyLjI5Njg3NSBMIDUyNC4yNjE3MTkgMTEyLjkwMjM0NCBMIDUyMi4wMjM0MzggMTEzLjg5MDYyNSBMIDUxOS42OTkyMTkgMTE1LjI0MjE4OCBMIDUxNy4zMjQyMTkgMTE2LjkzMzU5NCBMIDUxNC45Mzc1IDExOC45NDE0MDYgTCA1MTIuNTgyMDMxIDEyMS4yMzA0NjkgTCA1MTAuMjk2ODc1IDEyMy43NjU2MjUgTCA1MDguMTEzMjgxIDEyNi41IEwgNTA2LjA3NDIxOSAxMjkuMzkwNjI1IEwgNTA0LjIwNzAzMSAxMzIuMzk0NTMxIEwgNTAyLjU1MDc4MSAxMzUuNDU3MDMxIEwgNTAxLjEyMTA5NCAxMzguNTMxMjUgTCA0OTkuOTUzMTI1IDE0MS41NjI1IEwgNDk5LjA1ODU5NCAxNDQuNTA3ODEyIEwgNDk4LjQ1MzEyNSAxNDcuMzEyNSBMIDQ5OC4xNDg0MzggMTQ5LjkyOTY4OCBMIDQ5OC4xNDg0MzggMTUyLjMyNDIxOSBMIDQ5OC40NTMxMjUgMTU0LjQ0OTIxOSBMIDQ5OS4wNTg1OTQgMTU2LjI3MzQzOCBMIDQ5OS45NTMxMjUgMTU3Ljc2NTYyNSBMIDUwMS4xMjUgMTU4LjkwMjM0NCBMIDUwMi41NTA3ODEgMTU5LjY2NDA2MiBMIDUwNC4yMTA5MzggMTYwLjAzOTA2MiBMIDUwNi4wNzgxMjUgMTYwLjAxOTUzMSBMIDUwOC4xMTcxODggMTU5LjYwOTM3NSBMIDUxMC4zMDA3ODEgMTU4LjgwODU5NCBMIDUxMi41ODU5MzggMTU3LjYzNjcxOSBMIDUxNC45NDE0MDYgMTU2LjExMzI4MSBMIDUxNy4zMjgxMjUgMTU0LjI1NzgxMiBMIDUxOS43MDMxMjUgMTUyLjEwNTQ2OSBMIDUyMi4wMjczNDQgMTQ5LjY4NzUgTCA1MjQuMjY1NjI1IDE0Ny4wNTA3ODEgTCA1MjYuMzgyODEyIDE0NC4yMzA0NjkgTCA1MjguMzM5ODQ0IDE0MS4yNzczNDQgTCA1MzAuMTA1NDY5IDEzOC4yMzgyODEgTCA1MzEuNjUyMzQ0IDEzNS4xNjQwNjIgTCA1MzIuOTUzMTI1IDEzMi4xMDE1NjIgTCA1MzMuOTg4MjgxIDEyOS4xMDkzNzUgTCA1MzQuNzM4MjgxIDEyNi4yMzA0NjkgTCA1MzUuMTk1MzEyIDEyMy41MTE3MTkgWiBNIDUzNS4zNDc2NTYgMTIxICIvPgo8cGF0aCBzdHlsZT0iZmlsbC1ydWxlOm5vbnplcm87ZmlsbDpyZ2IoMCUsMCUsMCUpO2ZpbGwtb3BhY2l0eToxO3N0cm9rZS13aWR0aDowLjc1O3N0cm9rZS1saW5lY2FwOnJvdW5kO3N0cm9rZS1saW5lam9pbjpyb3VuZDtzdHJva2U6cmdiKDAlLDAlLDAlKTtzdHJva2Utb3BhY2l0eToxO3N0cm9rZS1taXRlcmxpbWl0OjEwOyIgZD0iTSA1MTcuMjM0Mzc1IDEzNi4wNzgxMjUgQyA1MTcuMjM0Mzc1IDEzNi43NTM5MDYgNTE2LjIyMjY1NiAxMzYuNzUzOTA2IDUxNi4yMjI2NTYgMTM2LjA3ODEyNSBDIDUxNi4yMjI2NTYgMTM1LjQwNjI1IDUxNy4yMzQzNzUgMTM1LjQwNjI1IDUxNy4yMzQzNzUgMTM2LjA3ODEyNSAiLz4KPHBhdGggc3R5bGU9ImZpbGwtcnVsZTpub256ZXJvO2ZpbGw6cmdiKDAlLDEwMCUsMCUpO2ZpbGwtb3BhY2l0eTowLjUwMTk2MTtzdHJva2Utd2lkdGg6MC43NTtzdHJva2UtbGluZWNhcDpyb3VuZDtzdHJva2UtbGluZWpvaW46cm91bmQ7c3Ryb2tlOnJnYigwJSwwJSwwJSk7c3Ryb2tlLW9wYWNpdHk6MTtzdHJva2UtbWl0ZXJsaW1pdDoxMDsiIGQ9Ik0gNTI4Ljg4NjcxOSA5Ny43ODUxNTYgTCA1MjguNjk1MzEyIDk0LjkxNDA2MiBMIDUyOC4xMjUgOTIuMzY3MTg4IEwgNTI3LjE4MzU5NCA5MC4xODc1IEwgNTI1Ljg5MDYyNSA4OC40MTQwNjIgTCA1MjQuMjY1NjI1IDg3LjA3NDIxOSBMIDUyMi4zMzU5MzggODYuMTkxNDA2IEwgNTIwLjEyODkwNiA4NS43NzM0MzggTCA1MTcuNjgzNTk0IDg1LjgzNTkzOCBMIDUxNS4wNDI5NjkgODYuMzc1IEwgNTEyLjI0NjA5NCA4Ny4zNzg5MDYgTCA1MDkuMzM5ODQ0IDg4LjgzMjAzMSBMIDUwNi4zNzUgOTAuNzEwOTM4IEwgNTAzLjM5NDUzMSA5Mi45ODgyODEgTCA1MDAuNDUzMTI1IDk1LjYyNSBMIDQ5Ny41OTc2NTYgOTguNTc0MjE5IEwgNDk0Ljg3NSAxMDEuNzg5MDYyIEwgNDkyLjMyNDIxOSAxMDUuMjE4NzUgTCA0ODkuOTk2MDk0IDEwOC44MDQ2ODggTCA0ODcuOTIxODc1IDExMi40OTIxODggTCA0ODYuMTQwNjI1IDExNi4yMTQ4NDQgTCA0ODQuNjc5Njg4IDExOS45MTQwNjIgTCA0ODMuNTU4NTk0IDEyMy41MzEyNSBMIDQ4Mi44MDQ2ODggMTI3LjAwMzkwNiBMIDQ4Mi40MjU3ODEgMTMwLjI3NzM0NCBMIDQ4Mi40MjU3ODEgMTMzLjI5Njg3NSBMIDQ4Mi44MDQ2ODggMTM2LjAxMTcxOSBMIDQ4My41NjI1IDEzOC4zNzg5MDYgTCA0ODQuNjc5Njg4IDE0MC4zNTkzNzUgTCA0ODYuMTQ0NTMxIDE0MS45MTc5NjkgTCA0ODcuOTI1NzgxIDE0My4wMzUxNTYgTCA0OTAgMTQzLjY4MzU5NCBMIDQ5Mi4zMjgxMjUgMTQzLjg2MzI4MSBMIDQ5NC44NzUgMTQzLjU2MjUgTCA0OTcuNjAxNTYyIDE0Mi43ODkwNjIgTCA1MDAuNDU3MDMxIDE0MS41NTg1OTQgTCA1MDMuMzk4NDM4IDEzOS44ODY3MTkgTCA1MDYuMzc4OTA2IDEzNy44MDQ2ODggTCA1MDkuMzQzNzUgMTM1LjM0Mzc1IEwgNTEyLjI1IDEzMi41NDY4NzUgTCA1MTUuMDQ2ODc1IDEyOS40NTcwMzEgTCA1MTcuNjg3NSAxMjYuMTI4OTA2IEwgNTIwLjEzMjgxMiAxMjIuNjEzMjgxIEwgNTIyLjMzNTkzOCAxMTguOTY4NzUgTCA1MjQuMjY5NTMxIDExNS4yNTc4MTIgTCA1MjUuODk0NTMxIDExMS41MzUxNTYgTCA1MjcuMTg3NSAxMDcuODcxMDk0IEwgNTI4LjEyNSAxMDQuMzIwMzEyIEwgNTI4LjY5NTMxMiAxMDAuOTM3NSBaIE0gNTI4Ljg4NjcxOSA5Ny43ODUxNTYgIi8+CjxwYXRoIHN0eWxlPSJmaWxsLXJ1bGU6bm9uemVybztmaWxsOnJnYigwJSwwJSwwJSk7ZmlsbC1vcGFjaXR5OjE7c3Ryb2tlLXdpZHRoOjAuNzU7c3Ryb2tlLWxpbmVjYXA6cm91bmQ7c3Ryb2tlLWxpbmVqb2luOnJvdW5kO3N0cm9rZTpyZ2IoMCUsMCUsMCUpO3N0cm9rZS1vcGFjaXR5OjE7c3Ryb2tlLW1pdGVybGltaXQ6MTA7IiBkPSJNIDUwNi4xMzY3MTkgMTE0LjgwNDY4OCBDIDUwNi4xMzY3MTkgMTE1LjQ4MDQ2OSA1MDUuMTI1IDExNS40ODA0NjkgNTA1LjEyNSAxMTQuODA0Njg4IEMgNTA1LjEyNSAxMTQuMTI4OTA2IDUwNi4xMzY3MTkgMTE0LjEyODkwNiA1MDYuMTM2NzE5IDExNC44MDQ2ODggIi8+CjxwYXRoIHN0eWxlPSJmaWxsLXJ1bGU6bm9uemVybztmaWxsOnJnYigwJSwxMDAlLDAlKTtmaWxsLW9wYWNpdHk6MC41MDE5NjE7c3Ryb2tlLXdpZHRoOjAuNzU7c3Ryb2tlLWxpbmVjYXA6cm91bmQ7c3Ryb2tlLWxpbmVqb2luOnJvdW5kO3N0cm9rZTpyZ2IoMCUsMCUsMCUpO3N0cm9rZS1vcGFjaXR5OjE7c3Ryb2tlLW1pdGVybGltaXQ6MTA7IiBkPSJNIDUzMi43NTM5MDYgMTM5LjIyMjY1NiBMIDUzMi41ODk4NDQgMTM2LjE1MjM0NCBMIDUzMi4wOTc2NTYgMTMzLjMzOTg0NCBMIDUzMS4yODUxNTYgMTMwLjgyODEyNSBMIDUzMC4xNjc5NjkgMTI4LjY2NDA2MiBMIDUyOC43NjE3MTkgMTI2Ljg3NSBMIDUyNy4wOTM3NSAxMjUuNSBMIDUyNS4xODc1IDEyNC41NTA3ODEgTCA1MjMuMDc4MTI1IDEyNC4wNTQ2ODggTCA1MjAuNzkyOTY5IDEyNC4wMTE3MTkgTCA1MTguMzc4OTA2IDEyNC40MjU3ODEgTCA1MTUuODY3MTg4IDEyNS4yODkwNjIgTCA1MTMuMzA0Njg4IDEyNi41ODU5MzggTCA1MTAuNzMwNDY5IDEyOC4yOTY4NzUgTCA1MDguMTkxNDA2IDEzMC4zOTQ1MzEgTCA1MDUuNzIyNjU2IDEzMi44NDM3NSBMIDUwMy4zNjcxODggMTM1LjYwNTQ2OSBMIDUwMS4xNjQwNjIgMTM4LjYyODkwNiBMIDQ5OS4xNTIzNDQgMTQxLjg3MTA5NCBMIDQ5Ny4zNjMyODEgMTQ1LjI3NzM0NCBMIDQ5NS44MjQyMTkgMTQ4Ljc4OTA2MiBMIDQ5NC41NTg1OTQgMTUyLjM1MTU2MiBMIDQ5My41OTM3NSAxNTUuOTAyMzQ0IEwgNDkyLjk0MTQwNiAxNTkuMzg2NzE5IEwgNDkyLjYwOTM3NSAxNjIuNzUgTCA0OTIuNjEzMjgxIDE2NS45Mjk2ODggTCA0OTIuOTQxNDA2IDE2OC44NzUgTCA0OTMuNTkzNzUgMTcxLjU0Mjk2OSBMIDQ5NC41NjI1IDE3My44ODY3MTkgTCA0OTUuODI0MjE5IDE3NS44NjcxODggTCA0OTcuMzYzMjgxIDE3Ny40NTMxMjUgTCA0OTkuMTU2MjUgMTc4LjYxNzE4OCBMIDUwMS4xNjc5NjkgMTc5LjMzOTg0NCBMIDUwMy4zNzEwOTQgMTc5LjYxMzI4MSBMIDUwNS43MjY1NjIgMTc5LjQyNTc4MSBMIDUwOC4xOTE0MDYgMTc4Ljc4OTA2MiBMIDUxMC43MzQzNzUgMTc3LjcwMzEyNSBMIDUxMy4zMDg1OTQgMTc2LjE5NTMxMiBMIDUxNS44NzEwOTQgMTc0LjI4OTA2MiBMIDUxOC4zNzg5MDYgMTcyLjAxMTcxOSBMIDUyMC43OTY4NzUgMTY5LjM5ODQzOCBMIDUyMy4wNzgxMjUgMTY2LjUgTCA1MjUuMTkxNDA2IDE2My4zNTkzNzUgTCA1MjcuMDk3NjU2IDE2MC4wMzEyNSBMIDUyOC43NjU2MjUgMTU2LjU2MjUgTCA1MzAuMTcxODc1IDE1My4wMTk1MzEgTCA1MzEuMjg1MTU2IDE0OS40NTcwMzEgTCA1MzIuMDk3NjU2IDE0NS45Mjk2ODggTCA1MzIuNTg5ODQ0IDE0Mi41IFogTSA1MzIuNzUzOTA2IDEzOS4yMjI2NTYgIi8+CjxwYXRoIHN0eWxlPSJmaWxsLXJ1bGU6bm9uemVybztmaWxsOnJnYigwJSwwJSwwJSk7ZmlsbC1vcGFjaXR5OjE7c3Ryb2tlLXdpZHRoOjAuNzU7c3Ryb2tlLWxpbmVjYXA6cm91bmQ7c3Ryb2tlLWxpbmVqb2luOnJvdW5kO3N0cm9rZTpyZ2IoMCUsMCUsMCUpO3N0cm9rZS1vcGFjaXR5OjE7c3Ryb2tlLW1pdGVybGltaXQ6MTA7IiBkPSJNIDUxMy4xNjc5NjkgMTUxLjc5Mjk2OSBDIDUxMy4xNjc5NjkgMTUyLjQ2ODc1IDUxMi4xNTYyNSAxNTIuNDY4NzUgNTEyLjE1NjI1IDE1MS43OTI5NjkgQyA1MTIuMTU2MjUgMTUxLjExNzE4OCA1MTMuMTY3OTY5IDE1MS4xMTcxODggNTEzLjE2Nzk2OSAxNTEuNzkyOTY5ICIvPgo8cGF0aCBzdHlsZT0iZmlsbC1ydWxlOm5vbnplcm87ZmlsbDpyZ2IoMCUsMTAwJSwwJSk7ZmlsbC1vcGFjaXR5OjAuNTAxOTYxO3N0cm9rZS13aWR0aDowLjc1O3N0cm9rZS1saW5lY2FwOnJvdW5kO3N0cm9rZS1saW5lam9pbjpyb3VuZDtzdHJva2U6cmdiKDAlLDAlLDAlKTtzdHJva2Utb3BhY2l0eToxO3N0cm9rZS1taXRlcmxpbWl0OjEwOyIgZD0iTSA1MzguMDAzOTA2IDE0MS41NzgxMjUgTCA1MzcuODcxMDk0IDEzOS41MjczNDQgTCA1MzcuNDY4NzUgMTM3LjY3OTY4OCBMIDUzNi44MDg1OTQgMTM2LjA2NjQwNiBMIDUzNS44OTg0MzggMTM0LjcxODc1IEwgNTM0Ljc1MzkwNiAxMzMuNjUyMzQ0IEwgNTMzLjM5MDYyNSAxMzIuODkwNjI1IEwgNTMxLjgzOTg0NCAxMzIuNDQxNDA2IEwgNTMwLjExNzE4OCAxMzIuMzE2NDA2IEwgNTI4LjI1NzgxMiAxMzIuNTE1NjI1IEwgNTI2LjI4NTE1NiAxMzMuMDM1MTU2IEwgNTI0LjI0MjE4OCAxMzMuODY3MTg4IEwgNTIyLjE1MjM0NCAxMzQuOTk2MDk0IEwgNTIwLjA1NDY4OCAxMzYuNDA2MjUgTCA1MTcuOTg0Mzc1IDEzOC4wNzQyMTkgTCA1MTUuOTcyNjU2IDEzOS45Njg3NSBMIDUxNC4wNTQ2ODggMTQyLjA2NjQwNiBMIDUxMi4yNTc4MTIgMTQ0LjMyNDIxOSBMIDUxMC42MTcxODggMTQ2LjcxMDkzOCBMIDUwOS4xNjAxNTYgMTQ5LjE4MzU5NCBMIDUwNy45MDIzNDQgMTUxLjcwNzAzMSBMIDUwNi44NzUgMTU0LjIzNDM3NSBMIDUwNi4wODU5MzggMTU2LjcyMjY1NiBMIDUwNS41NTQ2ODggMTU5LjEzNjcxOSBMIDUwNS4yODUxNTYgMTYxLjQzNzUgTCA1MDUuMjg1MTU2IDE2My41NzgxMjUgTCA1MDUuNTU0Njg4IDE2NS41MzUxNTYgTCA1MDYuMDg1OTM4IDE2Ny4yNjk1MzEgTCA1MDYuODc1IDE2OC43NSBMIDUwNy45MDYyNSAxNjkuOTYwOTM4IEwgNTA5LjE2MDE1NiAxNzAuODc1IEwgNTEwLjYyMTA5NCAxNzEuNDg0Mzc1IEwgNTEyLjI2MTcxOSAxNzEuNzY5NTMxIEwgNTE0LjA1NDY4OCAxNzEuNzM0Mzc1IEwgNTE1Ljk3MjY1NiAxNzEuMzc1IEwgNTE3Ljk4NDM3NSAxNzAuNjk5MjE5IEwgNTIwLjA1ODU5NCAxNjkuNzE0ODQ0IEwgNTIyLjE1NjI1IDE2OC40NDE0MDYgTCA1MjQuMjQyMTg4IDE2Ni45MDIzNDQgTCA1MjYuMjg5MDYyIDE2NS4xMTMyODEgTCA1MjguMjU3ODEyIDE2My4xMTMyODEgTCA1MzAuMTE3MTg4IDE2MC45MzM1OTQgTCA1MzEuODM5ODQ0IDE1OC42MDU0NjkgTCA1MzMuMzk0NTMxIDE1Ni4xNzE4NzUgTCA1MzQuNzUzOTA2IDE1My42Njc5NjkgTCA1MzUuODk4NDM4IDE1MS4xMzY3MTkgTCA1MzYuODA4NTk0IDE0OC42MjUgTCA1MzcuNDY4NzUgMTQ2LjE2Nzk2OSBMIDUzNy44NzEwOTQgMTQzLjgwNDY4OCBaIE0gNTM4LjAwMzkwNiAxNDEuNTc4MTI1ICIvPgo8cGF0aCBzdHlsZT0iZmlsbC1ydWxlOm5vbnplcm87ZmlsbDpyZ2IoMCUsMCUsMCUpO2ZpbGwtb3BhY2l0eToxO3N0cm9rZS13aWR0aDowLjc1O3N0cm9rZS1saW5lY2FwOnJvdW5kO3N0cm9rZS1saW5lam9pbjpyb3VuZDtzdHJva2U6cmdiKDAlLDAlLDAlKTtzdHJva2Utb3BhY2l0eToxO3N0cm9rZS1taXRlcmxpbWl0OjEwOyIgZD0iTSA1MjIuMTM2NzE5IDE1Mi4wNTQ2ODggQyA1MjIuMTM2NzE5IDE1Mi43MzA0NjkgNTIxLjEyMTA5NCAxNTIuNzMwNDY5IDUyMS4xMjEwOTQgMTUyLjA1NDY4OCBDIDUyMS4xMjEwOTQgMTUxLjM3ODkwNiA1MjIuMTM2NzE5IDE1MS4zNzg5MDYgNTIyLjEzNjcxOSAxNTIuMDU0Njg4ICIvPgo8cGF0aCBzdHlsZT0iZmlsbC1ydWxlOm5vbnplcm87ZmlsbDpyZ2IoMCUsMTAwJSwwJSk7ZmlsbC1vcGFjaXR5OjAuNTAxOTYxO3N0cm9rZS13aWR0aDowLjc1O3N0cm9rZS1saW5lY2FwOnJvdW5kO3N0cm9rZS1saW5lam9pbjpyb3VuZDtzdHJva2U6cmdiKDAlLDAlLDAlKTtzdHJva2Utb3BhY2l0eToxO3N0cm9rZS1taXRlcmxpbWl0OjEwOyIgZD0iTSA1MjkuNjI4OTA2IDExNi42OTE0MDYgTCA1MjkuNTA3ODEyIDExNC4zODY3MTkgTCA1MjkuMTQ0NTMxIDExMi4yNjk1MzEgTCA1MjguNTQyOTY5IDExMC4zNzEwOTQgTCA1MjcuNzE0ODQ0IDEwOC43MjI2NTYgTCA1MjYuNjcxODc1IDEwNy4zNTE1NjIgTCA1MjUuNDM3NSAxMDYuMjc3MzQ0IEwgNTI0LjAyNzM0NCAxMDUuNTE5NTMxIEwgNTIyLjQ2MDkzOCAxMDUuMDkzNzUgTCA1MjAuNzY5NTMxIDEwNS4wMDM5MDYgTCA1MTguOTgwNDY5IDEwNS4yNSBMIDUxNy4xMjEwOTQgMTA1LjgzMjAzMSBMIDUxNS4yMjI2NTYgMTA2LjczODI4MSBMIDUxMy4zMjAzMTIgMTA3Ljk1MzEyNSBMIDUxMS40Mzc1IDEwOS40NTcwMzEgTCA1MDkuNjA5Mzc1IDExMS4yMjY1NjIgTCA1MDcuODYzMjgxIDExMy4yMzA0NjkgTCA1MDYuMjM0Mzc1IDExNS40Mzc1IEwgNTA0Ljc0MjE4OCAxMTcuODEyNSBMIDUwMy40MTc5NjkgMTIwLjMxNjQwNiBMIDUwMi4yNzczNDQgMTIyLjkwMjM0NCBMIDUwMS4zMzk4NDQgMTI1LjUzNTE1NiBMIDUwMC42MjUgMTI4LjE2Nzk2OSBMIDUwMC4xNDA2MjUgMTMwLjc1NzgxMiBMIDQ5OS44OTg0MzggMTMzLjI2NTYyNSBMIDQ5OS44OTg0MzggMTM1LjY0NDUzMSBMIDUwMC4xNDQ1MzEgMTM3Ljg1OTM3NSBMIDUwMC42MjUgMTM5Ljg3MTA5NCBMIDUwMS4zNDM3NSAxNDEuNjQ4NDM4IEwgNTAyLjI3NzM0NCAxNDMuMTY0MDYyIEwgNTAzLjQxNzk2OSAxNDQuMzg2NzE5IEwgNTA0Ljc0NjA5NCAxNDUuMzA0Njg4IEwgNTA2LjIzNDM3NSAxNDUuODk4NDM4IEwgNTA3Ljg2NzE4OCAxNDYuMTU2MjUgTCA1MDkuNjA5Mzc1IDE0Ni4wNzgxMjUgTCA1MTEuNDM3NSAxNDUuNjY0MDYyIEwgNTEzLjMyMDMxMiAxNDQuOTE3OTY5IEwgNTE1LjIyNjU2MiAxNDMuODU1NDY5IEwgNTE3LjEyNSAxNDIuNDkyMTg4IEwgNTE4Ljk4NDM3NSAxNDAuODUxNTYyIEwgNTIwLjc3MzQzOCAxMzguOTYwOTM4IEwgNTIyLjQ2NDg0NCAxMzYuODUxNTYyIEwgNTI0LjAyNzM0NCAxMzQuNTU0Njg4IEwgNTI1LjQzNzUgMTMyLjExMzI4MSBMIDUyNi42NzU3ODEgMTI5LjU2MjUgTCA1MjcuNzE0ODQ0IDEyNi45NDUzMTIgTCA1MjguNTQyOTY5IDEyNC4zMDg1OTQgTCA1MjkuMTQ0NTMxIDEyMS42OTE0MDYgTCA1MjkuNTA3ODEyIDExOS4xMzY3MTkgWiBNIDUyOS42Mjg5MDYgMTE2LjY5MTQwNiAiLz4KPHBhdGggc3R5bGU9ImZpbGwtcnVsZTpub256ZXJvO2ZpbGw6cmdiKDAlLDAlLDAlKTtmaWxsLW9wYWNpdHk6MTtzdHJva2Utd2lkdGg6MC43NTtzdHJva2UtbGluZWNhcDpyb3VuZDtzdHJva2UtbGluZWpvaW46cm91bmQ7c3Ryb2tlOnJnYigwJSwwJSwwJSk7c3Ryb2tlLW9wYWNpdHk6MTtzdHJva2UtbWl0ZXJsaW1pdDoxMDsiIGQ9Ik0gNTE1LjI1MzkwNiAxMjUuNTgyMDMxIEMgNTE1LjI1MzkwNiAxMjYuMjU3ODEyIDUxNC4yNDIxODggMTI2LjI1NzgxMiA1MTQuMjQyMTg4IDEyNS41ODIwMzEgQyA1MTQuMjQyMTg4IDEyNC45MDYyNSA1MTUuMjUzOTA2IDEyNC45MDYyNSA1MTUuMjUzOTA2IDEyNS41ODIwMzEgIi8+CjxwYXRoIHN0eWxlPSJmaWxsLXJ1bGU6bm9uemVybztmaWxsOnJnYigwJSwxMDAlLDAlKTtmaWxsLW9wYWNpdHk6MC41MDE5NjE7c3Ryb2tlLXdpZHRoOjAuNzU7c3Ryb2tlLWxpbmVjYXA6cm91bmQ7c3Ryb2tlLWxpbmVqb2luOnJvdW5kO3N0cm9rZTpyZ2IoMCUsMCUsMCUpO3N0cm9rZS1vcGFjaXR5OjE7c3Ryb2tlLW1pdGVybGltaXQ6MTA7IiBkPSJNIDUxMi43MzQzNzUgMTM1LjIxMDkzOCBMIDUxMi42MDE1NjIgMTMzLjI1MzkwNiBMIDUxMi4yMTQ4NDQgMTMxLjUyNzM0NCBMIDUxMS41NzQyMTkgMTMwLjA2MjUgTCA1MTAuNjk1MzEyIDEyOC44ODI4MTIgTCA1MDkuNTg1OTM4IDEyOC4wMDc4MTIgTCA1MDguMjY5NTMxIDEyNy40NTMxMjUgTCA1MDYuNzY1NjI1IDEyNy4yMjY1NjIgTCA1MDUuMTAxNTYyIDEyNy4zMjgxMjUgTCA1MDMuMzAwNzgxIDEyNy43NjE3MTkgTCA1MDEuMzk4NDM4IDEyOC41MTk1MzEgTCA0OTkuNDE3OTY5IDEyOS41ODU5MzggTCA0OTcuMzk4NDM4IDEzMC45NDkyMTkgTCA0OTUuMzY3MTg4IDEzMi41NzgxMjUgTCA0OTMuMzYzMjgxIDEzNC40NTMxMjUgTCA0OTEuNDE3OTY5IDEzNi41NDI5NjkgTCA0ODkuNTYyNSAxMzguODA4NTk0IEwgNDg3LjgyODEyNSAxNDEuMjE0ODQ0IEwgNDg2LjIzODI4MSAxNDMuNzI2NTYyIEwgNDg0LjgyODEyNSAxNDYuMjk2ODc1IEwgNDgzLjYxMzI4MSAxNDguODg2NzE5IEwgNDgyLjYxNzE4OCAxNTEuNDUzMTI1IEwgNDgxLjg1NTQ2OSAxNTMuOTUzMTI1IEwgNDgxLjMzOTg0NCAxNTYuMzQzNzUgTCA0ODEuMDgyMDMxIDE1OC41ODk4NDQgTCA0ODEuMDgyMDMxIDE2MC42NTIzNDQgTCA0ODEuMzM5ODQ0IDE2Mi41IEwgNDgxLjg1NTQ2OSAxNjQuMDk3NjU2IEwgNDgyLjYxNzE4OCAxNjUuNDIxODc1IEwgNDgzLjYxMzI4MSAxNjYuNDUzMTI1IEwgNDg0LjgyODEyNSAxNjcuMTY3OTY5IEwgNDg2LjI0MjE4OCAxNjcuNTYyNSBMIDQ4Ny44MjgxMjUgMTY3LjYyNSBMIDQ4OS41NjY0MDYgMTY3LjM1NTQ2OSBMIDQ5MS40MjE4NzUgMTY2Ljc1NzgxMiBMIDQ5My4zNjcxODggMTY1Ljg0Mzc1IEwgNDk1LjM3MTA5NCAxNjQuNjI4OTA2IEwgNDk3LjM5ODQzOCAxNjMuMTI4OTA2IEwgNDk5LjQyMTg3NSAxNjEuMzcxMDk0IEwgNTAxLjM5ODQzOCAxNTkuMzg2NzE5IEwgNTAzLjMwNDY4OCAxNTcuMjAzMTI1IEwgNTA1LjEwNTQ2OSAxNTQuODYzMjgxIEwgNTA2Ljc2OTUzMSAxNTIuMzk4NDM4IEwgNTA4LjI3MzQzOCAxNDkuODUxNTYyIEwgNTA5LjU4NTkzOCAxNDcuMjY1NjI1IEwgNTEwLjY5NTMxMiAxNDQuNjgzNTk0IEwgNTExLjU3NDIxOSAxNDIuMTQ0NTMxIEwgNTEyLjIxNDg0NCAxMzkuNjk1MzEyIEwgNTEyLjYwMTU2MiAxMzcuMzcxMDk0IFogTSA1MTIuNzM0Mzc1IDEzNS4yMTA5MzggIi8+CjxwYXRoIHN0eWxlPSJmaWxsLXJ1bGU6bm9uemVybztmaWxsOnJnYigwJSwwJSwwJSk7ZmlsbC1vcGFjaXR5OjE7c3Ryb2tlLXdpZHRoOjAuNzU7c3Ryb2tlLWxpbmVjYXA6cm91bmQ7c3Ryb2tlLWxpbmVqb2luOnJvdW5kO3N0cm9rZTpyZ2IoMCUsMCUsMCUpO3N0cm9rZS1vcGFjaXR5OjE7c3Ryb2tlLW1pdGVybGltaXQ6MTA7IiBkPSJNIDQ5Ny4zOTg0MzggMTQ3LjQyOTY4OCBDIDQ5Ny4zOTg0MzggMTQ4LjEwNTQ2OSA0OTYuMzg2NzE5IDE0OC4xMDU0NjkgNDk2LjM4NjcxOSAxNDcuNDI5Njg4IEMgNDk2LjM4NjcxOSAxNDYuNzUzOTA2IDQ5Ny4zOTg0MzggMTQ2Ljc1MzkwNiA0OTcuMzk4NDM4IDE0Ny40Mjk2ODggIi8+CjxwYXRoIHN0eWxlPSJmaWxsLXJ1bGU6bm9uemVybztmaWxsOnJnYigwJSwxMDAlLDAlKTtmaWxsLW9wYWNpdHk6MC41MDE5NjE7c3Ryb2tlLXdpZHRoOjAuNzU7c3Ryb2tlLWxpbmVjYXA6cm91bmQ7c3Ryb2tlLWxpbmVqb2luOnJvdW5kO3N0cm9rZTpyZ2IoMCUsMCUsMCUpO3N0cm9rZS1vcGFjaXR5OjE7c3Ryb2tlLW1pdGVybGltaXQ6MTA7IiBkPSJNIDU0OS43NzM0MzggMTE5LjI0MjE4OCBMIDU0OS42MDU0NjkgMTE1Ljg5MDYyNSBMIDU0OS4xMTcxODggMTEyLjgyODEyNSBMIDU0OC4zMDg1OTQgMTEwLjA5NzY1NiBMIDU0Ny4xOTUzMTIgMTA3Ljc0NjA5NCBMIDU0NS43OTI5NjkgMTA1LjgxMjUgTCA1NDQuMTI4OTA2IDEwNC4zMjgxMjUgTCA1NDIuMjMwNDY5IDEwMy4zMTY0MDYgTCA1NDAuMTI1IDEwMi43OTY4NzUgTCA1MzcuODQ3NjU2IDEwMi43NzczNDQgTCA1MzUuNDQxNDA2IDEwMy4yNTc4MTIgTCA1MzIuOTM3NSAxMDQuMjI2NTYyIEwgNTMwLjM4MjgxMiAxMDUuNjcxODc1IEwgNTI3LjgyMDMxMiAxMDcuNTcwMzEyIEwgNTI1LjI4NTE1NiAxMDkuODkwNjI1IEwgNTIyLjgyNDIxOSAxMTIuNTkzNzUgTCA1MjAuNDc2NTYyIDExNS42MzI4MTIgTCA1MTguMjg1MTU2IDExOC45NjA5MzggTCA1MTYuMjc3MzQ0IDEyMi41MjM0MzggTCA1MTQuNDkyMTg4IDEyNi4yNjE3MTkgTCA1MTIuOTU3MDMxIDEzMC4xMTMyODEgTCA1MTEuNjk5MjE5IDEzNC4wMTE3MTkgTCA1MTAuNzM0Mzc1IDEzNy45MDIzNDQgTCA1MTAuMDg1OTM4IDE0MS43MTQ4NDQgTCA1MDkuNzU3ODEyIDE0NS4zODI4MTIgTCA1MDkuNzU3ODEyIDE0OC44NTU0NjkgTCA1MTAuMDg1OTM4IDE1Mi4wNzAzMTIgTCA1MTAuNzM4MjgxIDE1NC45NzI2NTYgTCA1MTEuNjk5MjE5IDE1Ny41MTk1MzEgTCA1MTIuOTYwOTM4IDE1OS42Njc5NjkgTCA1MTQuNDk2MDk0IDE2MS4zNzg5MDYgTCA1MTYuMjgxMjUgMTYyLjYyODkwNiBMIDUxOC4yODkwNjIgMTYzLjM5NDUzMSBMIDUyMC40ODA0NjkgMTYzLjY2Nzk2OSBMIDUyMi44MjgxMjUgMTYzLjQzNzUgTCA1MjUuMjg5MDYyIDE2Mi43MTA5MzggTCA1MjcuODI0MjE5IDE2MS41IEwgNTMwLjM4NjcxOSAxNTkuODI0MjE5IEwgNTMyLjk0MTQwNiAxNTcuNzEwOTM4IEwgNTM1LjQ0NTMxMiAxNTUuMTk1MzEyIEwgNTM3Ljg1MTU2MiAxNTIuMzE2NDA2IEwgNTQwLjEyODkwNiAxNDkuMTI1IEwgNTQyLjIzNDM3NSAxNDUuNjc1NzgxIEwgNTQ0LjEzMjgxMiAxNDIuMDE1NjI1IEwgNTQ1Ljc5Njg3NSAxMzguMjE0ODQ0IEwgNTQ3LjE5NTMxMiAxMzQuMzMyMDMxIEwgNTQ4LjMwODU5NCAxMzAuNDI1NzgxIEwgNTQ5LjExNzE4OCAxMjYuNTcwMzEyIEwgNTQ5LjYwOTM3NSAxMjIuODIwMzEyIFogTSA1NDkuNzczNDM4IDExOS4yNDIxODggIi8+CjxwYXRoIHN0eWxlPSJmaWxsLXJ1bGU6bm9uemVybztmaWxsOnJnYigwJSwwJSwwJSk7ZmlsbC1vcGFjaXR5OjE7c3Ryb2tlLXdpZHRoOjAuNzU7c3Ryb2tlLWxpbmVjYXA6cm91bmQ7c3Ryb2tlLWxpbmVqb2luOnJvdW5kO3N0cm9rZTpyZ2IoMCUsMCUsMCUpO3N0cm9rZS1vcGFjaXR5OjE7c3Ryb2tlLW1pdGVybGltaXQ6MTA7IiBkPSJNIDUzMC4yNSAxMzMuMTk1MzEyIEMgNTMwLjI1IDEzMy44NzEwOTQgNTI5LjIzODI4MSAxMzMuODcxMDk0IDUyOS4yMzgyODEgMTMzLjE5NTMxMiBDIDUyOS4yMzgyODEgMTMyLjUxOTUzMSA1MzAuMjUgMTMyLjUxOTUzMSA1MzAuMjUgMTMzLjE5NTMxMiAiLz4KPHBhdGggc3R5bGU9ImZpbGwtcnVsZTpub256ZXJvO2ZpbGw6cmdiKDAlLDEwMCUsMCUpO2ZpbGwtb3BhY2l0eTowLjUwMTk2MTtzdHJva2Utd2lkdGg6MC43NTtzdHJva2UtbGluZWNhcDpyb3VuZDtzdHJva2UtbGluZWpvaW46cm91bmQ7c3Ryb2tlOnJnYigwJSwwJSwwJSk7c3Ryb2tlLW9wYWNpdHk6MTtzdHJva2UtbWl0ZXJsaW1pdDoxMDsiIGQ9Ik0gNTI4LjcyMjY1NiA5MC4xNzU3ODEgTCA1MjguNTUwNzgxIDg3LjE1MjM0NCBMIDUyOC4wMzkwNjIgODQuNDIxODc1IEwgNTI3LjE5MTQwNiA4Mi4wMzkwNjIgTCA1MjYuMDIzNDM4IDgwLjAzOTA2MiBMIDUyNC41NTQ2ODggNzguNDU3MDMxIEwgNTIyLjgxMjUgNzcuMzEyNSBMIDUyMC44MjQyMTkgNzYuNjMyODEyIEwgNTE4LjYxNzE4OCA3Ni40MjE4NzUgTCA1MTYuMjM0Mzc1IDc2LjY5MTQwNiBMIDUxMy43MTA5MzggNzcuNDI1NzgxIEwgNTExLjA4OTg0NCA3OC42MjUgTCA1MDguNDE0MDYyIDgwLjI1NzgxMiBMIDUwNS43MjY1NjIgODIuMzA0Njg4IEwgNTAzLjA3MDMxMiA4NC43MzQzNzUgTCA1MDAuNDk2MDk0IDg3LjUgTCA0OTguMDM1MTU2IDkwLjU1ODU5NCBMIDQ5NS43MzgyODEgOTMuODU5Mzc1IEwgNDkzLjYzNjcxOSA5Ny4zNTE1NjIgTCA0OTEuNzY1NjI1IDEwMC45NzY1NjIgTCA0OTAuMTU2MjUgMTA0LjY3MTg3NSBMIDQ4OC44Mzk4NDQgMTA4LjM3ODkwNiBMIDQ4Ny44MjgxMjUgMTEyLjAzNTE1NiBMIDQ4Ny4xNDg0MzggMTE1LjU4NTkzOCBMIDQ4Ni44MDQ2ODggMTE4Ljk2NDg0NCBMIDQ4Ni44MDQ2ODggMTIyLjEyNSBMIDQ4Ny4xNDg0MzggMTI1LjAwNzgxMiBMIDQ4Ny44MzIwMzEgMTI3LjU2NjQwNiBMIDQ4OC44Mzk4NDQgMTI5Ljc2MTcxOSBMIDQ5MC4xNjAxNTYgMTMxLjU1ODU5NCBMIDQ5MS43Njk1MzEgMTMyLjkyNTc4MSBMIDQ5My42MzY3MTkgMTMzLjgzOTg0NCBMIDQ5NS43NDIxODggMTM0LjI4NTE1NiBMIDQ5OC4wMzkwNjIgMTM0LjI1MzkwNiBMIDUwMC41IDEzMy43NTM5MDYgTCA1MDMuMDc0MjE5IDEzMi43ODUxNTYgTCA1MDUuNzMwNDY5IDEzMS4zNjcxODggTCA1MDguNDE3OTY5IDEyOS41MTk1MzEgTCA1MTEuMDkzNzUgMTI3LjI3NzM0NCBMIDUxMy43MTQ4NDQgMTI0LjY3NTc4MSBMIDUxNi4yMzgyODEgMTIxLjc1NzgxMiBMIDUxOC42MjEwOTQgMTE4LjU3MDMxMiBMIDUyMC44MjQyMTkgMTE1LjE2Nzk2OSBMIDUyMi44MTY0MDYgMTExLjYwMTU2MiBMIDUyNC41NTg1OTQgMTA3LjkzMzU5NCBMIDUyNi4wMjM0MzggMTA0LjIyNjU2MiBMIDUyNy4xOTE0MDYgMTAwLjUzNTE1NiBMIDUyOC4wMzkwNjIgOTYuOTI1NzgxIEwgNTI4LjU1MDc4MSA5My40NTMxMjUgWiBNIDUyOC43MjI2NTYgOTAuMTc1NzgxICIvPgo8cGF0aCBzdHlsZT0iZmlsbC1ydWxlOm5vbnplcm87ZmlsbDpyZ2IoMCUsMCUsMCUpO2ZpbGwtb3BhY2l0eToxO3N0cm9rZS13aWR0aDowLjc1O3N0cm9rZS1saW5lY2FwOnJvdW5kO3N0cm9rZS1saW5lam9pbjpyb3VuZDtzdHJva2U6cmdiKDAlLDAlLDAlKTtzdHJva2Utb3BhY2l0eToxO3N0cm9rZS1taXRlcmxpbWl0OjEwOyIgZD0iTSA1MDguMjUgMTA1LjM3NSBDIDUwOC4yNSAxMDYuMDUwNzgxIDUwNy4yMzgyODEgMTA2LjA1MDc4MSA1MDcuMjM4MjgxIDEwNS4zNzUgQyA1MDcuMjM4MjgxIDEwNC43MDMxMjUgNTA4LjI1IDEwNC43MDMxMjUgNTA4LjI1IDEwNS4zNzUgIi8+CjxwYXRoIHN0eWxlPSJmaWxsLXJ1bGU6bm9uemVybztmaWxsOnJnYigwJSwxMDAlLDAlKTtmaWxsLW9wYWNpdHk6MC41MDE5NjE7c3Ryb2tlLXdpZHRoOjAuNzU7c3Ryb2tlLWxpbmVjYXA6cm91bmQ7c3Ryb2tlLWxpbmVqb2luOnJvdW5kO3N0cm9rZTpyZ2IoMCUsMCUsMCUpO3N0cm9rZS1vcGFjaXR5OjE7c3Ryb2tlLW1pdGVybGltaXQ6MTA7IiBkPSJNIDUyNS44MTY0MDYgMTMzLjY5OTIxOSBMIDUyNS42Nzk2ODggMTMxLjU1ODU5NCBMIDUyNS4yNzczNDQgMTI5LjY0MDYyNSBMIDUyNC42MDkzNzUgMTI3Ljk3NjU2MiBMIDUyMy42ODc1IDEyNi41OTM3NSBMIDUyMi41MzEyNSAxMjUuNTE1NjI1IEwgNTIxLjE2MDE1NiAxMjQuNzU3ODEyIEwgNTE5LjU4OTg0NCAxMjQuMzM1OTM4IEwgNTE3Ljg1MTU2MiAxMjQuMjUzOTA2IEwgNTE1Ljk3MjY1NiAxMjQuNTExNzE5IEwgNTEzLjk4NDM3NSAxMjUuMTA5Mzc1IEwgNTExLjkyMTg3NSAxMjYuMDM1MTU2IEwgNTA5LjgxMjUgMTI3LjI3MzQzOCBMIDUwNy42OTUzMTIgMTI4LjgwMDc4MSBMIDUwNS42MDE1NjIgMTMwLjYwMTU2MiBMIDUwMy41NzAzMTIgMTMyLjYzNjcxOSBMIDUwMS42MzI4MTIgMTM0Ljg3NSBMIDQ5OS44MjQyMTkgMTM3LjI4NTE1NiBMIDQ5OC4xNjc5NjkgMTM5LjgyMDMxMiBMIDQ5Ni42OTE0MDYgMTQyLjQ0NTMxMiBMIDQ5NS40MjU3ODEgMTQ1LjEwOTM3NSBMIDQ5NC4zODY3MTkgMTQ3Ljc3NzM0NCBMIDQ5My41ODk4NDQgMTUwLjM5ODQzOCBMIDQ5My4wNTQ2ODggMTUyLjkzMzU5NCBMIDQ5Mi43ODEyNSAxNTUuMzM5ODQ0IEwgNDkyLjc4MTI1IDE1Ny41NzQyMTkgTCA0OTMuMDU0Njg4IDE1OS42MDkzNzUgTCA0OTMuNTg5ODQ0IDE2MS40MDIzNDQgTCA0OTQuMzg2NzE5IDE2Mi45Mjk2ODggTCA0OTUuNDI1NzgxIDE2NC4xNjAxNTYgTCA0OTYuNjk1MzEyIDE2NS4wODIwMzEgTCA0OTguMTY3OTY5IDE2NS42NzE4NzUgTCA0OTkuODI0MjE5IDE2NS45MjU3ODEgTCA1MDEuNjM2NzE5IDE2NS44Mzk4NDQgTCA1MDMuNTc0MjE5IDE2NS40MTAxNTYgTCA1MDUuNjA1NDY5IDE2NC42NDg0MzggTCA1MDcuNjk1MzEyIDE2My41NjI1IEwgNTA5LjgxMjUgMTYyLjE3NTc4MSBMIDUxMS45MjE4NzUgMTYwLjUwNzgxMiBMIDUxMy45ODgyODEgMTU4LjU4NTkzOCBMIDUxNS45NzY1NjIgMTU2LjQ0NTMxMiBMIDUxNy44NTU0NjkgMTU0LjExNzE4OCBMIDUxOS41OTM3NSAxNTEuNjM2NzE5IEwgNTIxLjE2MDE1NiAxNDkuMDU0Njg4IEwgNTIyLjUzNTE1NiAxNDYuNDAyMzQ0IEwgNTIzLjY5MTQwNiAxNDMuNzMwNDY5IEwgNTI0LjYwOTM3NSAxNDEuMDgyMDMxIEwgNTI1LjI3NzM0NCAxMzguNSBMIDUyNS42Nzk2ODggMTM2LjAyMzQzOCBaIE0gNTI1LjgxNjQwNiAxMzMuNjk5MjE5ICIvPgo8cGF0aCBzdHlsZT0iZmlsbC1ydWxlOm5vbnplcm87ZmlsbDpyZ2IoMCUsMCUsMCUpO2ZpbGwtb3BhY2l0eToxO3N0cm9rZS13aWR0aDowLjc1O3N0cm9rZS1saW5lY2FwOnJvdW5kO3N0cm9rZS1saW5lam9pbjpyb3VuZDtzdHJva2U6cmdiKDAlLDAlLDAlKTtzdHJva2Utb3BhY2l0eToxO3N0cm9rZS1taXRlcmxpbWl0OjEwOyIgZD0iTSA1MDkuNzg5MDYyIDE0NS4wODk4NDQgQyA1MDkuNzg5MDYyIDE0NS43NjU2MjUgNTA4Ljc3NzM0NCAxNDUuNzY1NjI1IDUwOC43NzczNDQgMTQ1LjA4OTg0NCBDIDUwOC43NzczNDQgMTQ0LjQxNDA2MiA1MDkuNzg5MDYyIDE0NC40MTQwNjIgNTA5Ljc4OTA2MiAxNDUuMDg5ODQ0ICIvPgo8cGF0aCBzdHlsZT0iZmlsbC1ydWxlOm5vbnplcm87ZmlsbDpyZ2IoMCUsMTAwJSwwJSk7ZmlsbC1vcGFjaXR5OjAuNTAxOTYxO3N0cm9rZS13aWR0aDowLjc1O3N0cm9rZS1saW5lY2FwOnJvdW5kO3N0cm9rZS1saW5lam9pbjpyb3VuZDtzdHJva2U6cmdiKDAlLDAlLDAlKTtzdHJva2Utb3BhY2l0eToxO3N0cm9rZS1taXRlcmxpbWl0OjEwOyIgZD0iTSA1MzEuMjY1NjI1IDEwNy4yMzA0NjkgTCA1MzEuMTIxMDk0IDEwNC45MDIzNDQgTCA1MzAuNjkxNDA2IDEwMi44MTY0MDYgTCA1MjkuOTg0Mzc1IDEwMS4wMDc4MTIgTCA1MjkuMDExNzE5IDk5LjUwMzkwNiBMIDUyNy43ODUxNTYgOTguMzMyMDMxIEwgNTI2LjMzMjAzMSA5Ny41MDc4MTIgTCA1MjQuNjY3OTY5IDk3LjA1MDc4MSBMIDUyMi44MjgxMjUgOTYuOTYwOTM4IEwgNTIwLjgzNTkzOCA5Ny4yNDYwOTQgTCA1MTguNzMwNDY5IDk3Ljg5ODQzOCBMIDUxNi41NDI5NjkgOTguOTEwMTU2IEwgNTE0LjMwODU5NCAxMDAuMjU3ODEyIEwgNTEyLjA2NjQwNiAxMDEuOTI1NzgxIEwgNTA5Ljg1MTU2MiAxMDMuODg2NzE5IEwgNTA3LjY5OTIxOSAxMDYuMTA1NDY5IEwgNTA1LjY0NDUzMSAxMDguNTQ2ODc1IEwgNTAzLjcyNjU2MiAxMTEuMTY3OTY5IEwgNTAxLjk3MjY1NiAxMTMuOTMzNTk0IEwgNTAwLjQxMDE1NiAxMTYuNzg5MDYyIEwgNDk5LjA3MDMxMiAxMTkuNjkxNDA2IEwgNDk3Ljk2ODc1IDEyMi41OTM3NSBMIDQ5Ny4xMjUgMTI1LjQ0OTIxOSBMIDQ5Ni41NTQ2ODggMTI4LjIwNzAzMSBMIDQ5Ni4yNjk1MzEgMTMwLjgyNDIxOSBMIDQ5Ni4yNjk1MzEgMTMzLjI2MTcxOSBMIDQ5Ni41NTg1OTQgMTM1LjQ3MjY1NiBMIDQ5Ny4xMjUgMTM3LjQyMTg3NSBMIDQ5Ny45Njg3NSAxMzkuMDgyMDMxIEwgNDk5LjA3MDMxMiAxNDAuNDI1NzgxIEwgNTAwLjQxNDA2MiAxNDEuNDIxODc1IEwgNTAxLjk3NjU2MiAxNDIuMDY2NDA2IEwgNTAzLjczMDQ2OSAxNDIuMzM5ODQ0IEwgNTA1LjY0ODQzOCAxNDIuMjQyMTg4IEwgNTA3LjcwMzEyNSAxNDEuNzY5NTMxIEwgNTA5Ljg1MTU2MiAxNDAuOTM3NSBMIDUxMi4wNzAzMTIgMTM5Ljc1MzkwNiBMIDUxNC4zMTI1IDEzOC4yNDIxODggTCA1MTYuNTQ2ODc1IDEzNi40MjU3ODEgTCA1MTguNzM0Mzc1IDEzNC4zMzIwMzEgTCA1MjAuODM5ODQ0IDEzMS45OTYwOTQgTCA1MjIuODMyMDMxIDEyOS40NjA5MzggTCA1MjQuNjcxODc1IDEyNi43NjE3MTkgTCA1MjYuMzMyMDMxIDEyMy45NDUzMTIgTCA1MjcuNzg1MTU2IDEyMS4wNjI1IEwgNTI5LjAxMTcxOSAxMTguMTUyMzQ0IEwgNTI5Ljk4NDM3NSAxMTUuMjY5NTMxIEwgNTMwLjY5MTQwNiAxMTIuNDU3MDMxIEwgNTMxLjEyMTA5NCAxMDkuNzYxNzE5IFogTSA1MzEuMjY1NjI1IDEwNy4yMzA0NjkgIi8+CjxwYXRoIHN0eWxlPSJmaWxsLXJ1bGU6bm9uemVybztmaWxsOnJnYigwJSwwJSwwJSk7ZmlsbC1vcGFjaXR5OjE7c3Ryb2tlLXdpZHRoOjAuNzU7c3Ryb2tlLWxpbmVjYXA6cm91bmQ7c3Ryb2tlLWxpbmVqb2luOnJvdW5kO3N0cm9rZTpyZ2IoMCUsMCUsMCUpO3N0cm9rZS1vcGFjaXR5OjE7c3Ryb2tlLW1pdGVybGltaXQ6MTA7IiBkPSJNIDUxNC4yNTM5MDYgMTE5LjY0ODQzOCBDIDUxNC4yNTM5MDYgMTIwLjMyNDIxOSA1MTMuMjQyMTg4IDEyMC4zMjQyMTkgNTEzLjI0MjE4OCAxMTkuNjQ4NDM4IEMgNTEzLjI0MjE4OCAxMTguOTcyNjU2IDUxNC4yNTM5MDYgMTE4Ljk3MjY1NiA1MTQuMjUzOTA2IDExOS42NDg0MzggIi8+CjxwYXRoIHN0eWxlPSJmaWxsLXJ1bGU6bm9uemVybztmaWxsOnJnYigwJSwxMDAlLDAlKTtmaWxsLW9wYWNpdHk6MC41MDE5NjE7c3Ryb2tlLXdpZHRoOjAuNzU7c3Ryb2tlLWxpbmVjYXA6cm91bmQ7c3Ryb2tlLWxpbmVqb2luOnJvdW5kO3N0cm9rZTpyZ2IoMCUsMCUsMCUpO3N0cm9rZS1vcGFjaXR5OjE7c3Ryb2tlLW1pdGVybGltaXQ6MTA7IiBkPSJNIDUxNi40NTcwMzEgMTQxLjA4MjAzMSBMIDUxNi4zMDQ2ODggMTM4LjIzODI4MSBMIDUxNS44NTkzNzUgMTM1LjYwNTQ2OSBMIDUxNS4xMjUgMTMzLjIxODc1IEwgNTE0LjExMzI4MSAxMzEuMTE3MTg4IEwgNTEyLjg0Mzc1IDEyOS4zMzk4NDQgTCA1MTEuMzMyMDMxIDEyNy45MTAxNTYgTCA1MDkuNjA5Mzc1IDEyNi44NTkzNzUgTCA1MDcuNjk5MjE5IDEyNi4xOTUzMTIgTCA1MDUuNjMyODEyIDEyNS45Mzc1IEwgNTAzLjQ0NTMxMiAxMjYuMDg1OTM4IEwgNTAxLjE3NTc4MSAxMjYuNjM2NzE5IEwgNDk4Ljg1NTQ2OSAxMjcuNTg1OTM4IEwgNDk2LjUyNzM0NCAxMjguOTE0MDYyIEwgNDk0LjIyNjU2MiAxMzAuNjAxNTYyIEwgNDkxLjk5NjA5NCAxMzIuNjE3MTg4IEwgNDg5Ljg2MzI4MSAxMzQuOTI5Njg4IEwgNDg3Ljg3MTA5NCAxMzcuNSBMIDQ4Ni4wNTA3ODEgMTQwLjI4OTA2MiBMIDQ4NC40Mjk2ODggMTQzLjI1IEwgNDgzLjAzOTA2MiAxNDYuMzM1OTM4IEwgNDgxLjg5NDUzMSAxNDkuNDg4MjgxIEwgNDgxLjAxOTUzMSAxNTIuNjY0MDYyIEwgNDgwLjQyOTY4OCAxNTUuODA4NTk0IEwgNDgwLjEzMjgxMiAxNTguODY3MTg4IEwgNDgwLjEzMjgxMiAxNjEuNzkyOTY5IEwgNDgwLjQyOTY4OCAxNjQuNTM1MTU2IEwgNDgxLjAxOTUzMSAxNjcuMDU0Njg4IEwgNDgxLjg5NDUzMSAxNjkuMzAwNzgxIEwgNDgzLjAzOTA2MiAxNzEuMjQ2MDk0IEwgNDg0LjQzMzU5NCAxNzIuODUxNTYyIEwgNDg2LjA1NDY4OCAxNzQuMDkzNzUgTCA0ODcuODc1IDE3NC45NTMxMjUgTCA0ODkuODY3MTg4IDE3NS40MTQwNjIgTCA0OTEuOTk2MDk0IDE3NS40Njg3NSBMIDQ5NC4yMzA0NjkgMTc1LjExNzE4OCBMIDQ5Ni41MzEyNSAxNzQuMzY3MTg4IEwgNDk4Ljg1OTM3NSAxNzMuMjI2NTYyIEwgNTAxLjE3OTY4OCAxNzEuNzE4NzUgTCA1MDMuNDQ5MjE5IDE2OS44NjMyODEgTCA1MDUuNjM2NzE5IDE2Ny42OTE0MDYgTCA1MDcuNjk5MjE5IDE2NS4yNDYwOTQgTCA1MDkuNjA5Mzc1IDE2Mi41NTg1OTQgTCA1MTEuMzM1OTM4IDE1OS42Nzk2ODggTCA1MTIuODQ3NjU2IDE1Ni42NDg0MzggTCA1MTQuMTE3MTg4IDE1My41MjM0MzggTCA1MTUuMTI4OTA2IDE1MC4zNTE1NjIgTCA1MTUuODU5Mzc1IDE0Ny4xODc1IEwgNTE2LjMwNDY4OCAxNDQuMDc4MTI1IFogTSA1MTYuNDU3MDMxIDE0MS4wODIwMzEgIi8+CjxwYXRoIHN0eWxlPSJmaWxsLXJ1bGU6bm9uemVybztmaWxsOnJnYigwJSwwJSwwJSk7ZmlsbC1vcGFjaXR5OjE7c3Ryb2tlLXdpZHRoOjAuNzU7c3Ryb2tlLWxpbmVjYXA6cm91bmQ7c3Ryb2tlLWxpbmVqb2luOnJvdW5kO3N0cm9rZTpyZ2IoMCUsMCUsMCUpO3N0cm9rZS1vcGFjaXR5OjE7c3Ryb2tlLW1pdGVybGltaXQ6MTA7IiBkPSJNIDQ5OC43ODEyNSAxNTAuNzE0ODQ0IEMgNDk4Ljc4MTI1IDE1MS4zOTA2MjUgNDk3Ljc2OTUzMSAxNTEuMzkwNjI1IDQ5Ny43Njk1MzEgMTUwLjcxNDg0NCBDIDQ5Ny43Njk1MzEgMTUwLjAzOTA2MiA0OTguNzgxMjUgMTUwLjAzOTA2MiA0OTguNzgxMjUgMTUwLjcxNDg0NCAiLz4KPC9nPgo8L3N2Zz4K">
          <a:extLst>
            <a:ext uri="{FF2B5EF4-FFF2-40B4-BE49-F238E27FC236}">
              <a16:creationId xmlns="" xmlns:a16="http://schemas.microsoft.com/office/drawing/2014/main" id="{00000000-0008-0000-0100-000002000000}"/>
            </a:ext>
          </a:extLst>
        </xdr:cNvPr>
        <xdr:cNvSpPr>
          <a:spLocks noChangeAspect="1" noChangeArrowheads="1"/>
        </xdr:cNvSpPr>
      </xdr:nvSpPr>
      <xdr:spPr bwMode="auto">
        <a:xfrm>
          <a:off x="15811500" y="2286000"/>
          <a:ext cx="304800" cy="304800"/>
        </a:xfrm>
        <a:prstGeom prst="rect">
          <a:avLst/>
        </a:prstGeom>
        <a:noFill/>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aaa_Sebby_April_05_2015\Greenland\logistics\STA_fielddata_template200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 THIS !"/>
      <sheetName val="locality"/>
      <sheetName val="geology"/>
      <sheetName val="ore geology"/>
      <sheetName val="samples"/>
      <sheetName val="structure"/>
      <sheetName val="photos"/>
      <sheetName val="notes"/>
      <sheetName val="dictionaries"/>
    </sheetNames>
    <sheetDataSet>
      <sheetData sheetId="0" refreshError="1"/>
      <sheetData sheetId="1">
        <row r="4">
          <cell r="A4" t="str">
            <v>2007sta001</v>
          </cell>
        </row>
        <row r="5">
          <cell r="A5" t="str">
            <v>2007sta002</v>
          </cell>
        </row>
        <row r="6">
          <cell r="A6" t="str">
            <v>2007sta003</v>
          </cell>
        </row>
        <row r="7">
          <cell r="A7" t="str">
            <v>2007sta004</v>
          </cell>
        </row>
        <row r="8">
          <cell r="A8" t="str">
            <v>2007sta005</v>
          </cell>
        </row>
        <row r="9">
          <cell r="A9" t="str">
            <v>2007sta006</v>
          </cell>
        </row>
        <row r="10">
          <cell r="A10" t="str">
            <v>2007sta007</v>
          </cell>
        </row>
        <row r="11">
          <cell r="A11" t="str">
            <v>2007sta008</v>
          </cell>
        </row>
        <row r="12">
          <cell r="A12" t="str">
            <v>2007sta009</v>
          </cell>
        </row>
        <row r="13">
          <cell r="A13" t="str">
            <v>2007sta010</v>
          </cell>
        </row>
        <row r="14">
          <cell r="A14" t="str">
            <v>2007sta011</v>
          </cell>
        </row>
        <row r="15">
          <cell r="A15" t="str">
            <v>2007sta012</v>
          </cell>
        </row>
        <row r="16">
          <cell r="A16" t="str">
            <v>2007sta013</v>
          </cell>
        </row>
        <row r="17">
          <cell r="A17" t="str">
            <v>2007sta014</v>
          </cell>
        </row>
        <row r="18">
          <cell r="A18" t="str">
            <v>2007sta015</v>
          </cell>
        </row>
        <row r="19">
          <cell r="A19" t="str">
            <v>2007sta016</v>
          </cell>
        </row>
        <row r="20">
          <cell r="A20" t="str">
            <v>2007sta017</v>
          </cell>
        </row>
        <row r="21">
          <cell r="A21" t="str">
            <v>2007sta018</v>
          </cell>
        </row>
        <row r="22">
          <cell r="A22" t="str">
            <v>2007sta019</v>
          </cell>
        </row>
        <row r="23">
          <cell r="A23" t="str">
            <v>2007sta020</v>
          </cell>
        </row>
        <row r="24">
          <cell r="A24" t="str">
            <v>2007sta021</v>
          </cell>
        </row>
        <row r="25">
          <cell r="A25" t="str">
            <v>2007sta022</v>
          </cell>
        </row>
        <row r="26">
          <cell r="A26" t="str">
            <v>2007sta023</v>
          </cell>
        </row>
        <row r="27">
          <cell r="A27" t="str">
            <v>2007sta024</v>
          </cell>
        </row>
        <row r="28">
          <cell r="A28" t="str">
            <v>2007sta025</v>
          </cell>
        </row>
        <row r="29">
          <cell r="A29" t="str">
            <v>2007sta026</v>
          </cell>
        </row>
        <row r="30">
          <cell r="A30" t="str">
            <v>2007sta027</v>
          </cell>
        </row>
        <row r="31">
          <cell r="A31" t="str">
            <v>2007sta028</v>
          </cell>
        </row>
        <row r="32">
          <cell r="A32" t="str">
            <v>2007sta029</v>
          </cell>
        </row>
        <row r="33">
          <cell r="A33" t="str">
            <v>2007sta030</v>
          </cell>
        </row>
        <row r="34">
          <cell r="A34" t="str">
            <v>2007sta031</v>
          </cell>
        </row>
        <row r="35">
          <cell r="A35" t="str">
            <v>2007sta032</v>
          </cell>
        </row>
        <row r="36">
          <cell r="A36" t="str">
            <v>2007sta033</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christophe.ballouard@univ-lorraine.fr"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2"/>
  <sheetViews>
    <sheetView tabSelected="1" zoomScale="80" zoomScaleNormal="80" workbookViewId="0">
      <selection activeCell="O34" sqref="O34"/>
    </sheetView>
  </sheetViews>
  <sheetFormatPr baseColWidth="10" defaultColWidth="9.140625" defaultRowHeight="15"/>
  <sheetData>
    <row r="1" spans="1:1" ht="18.75">
      <c r="A1" s="352" t="s">
        <v>1513</v>
      </c>
    </row>
    <row r="3" spans="1:1" ht="17.25">
      <c r="A3" s="433" t="s">
        <v>2159</v>
      </c>
    </row>
    <row r="5" spans="1:1">
      <c r="A5" s="387" t="s">
        <v>1514</v>
      </c>
    </row>
    <row r="7" spans="1:1" ht="17.25">
      <c r="A7" s="405" t="s">
        <v>1515</v>
      </c>
    </row>
    <row r="8" spans="1:1" ht="17.25">
      <c r="A8" s="433" t="s">
        <v>2156</v>
      </c>
    </row>
    <row r="9" spans="1:1" ht="17.25">
      <c r="A9" s="433" t="s">
        <v>2157</v>
      </c>
    </row>
    <row r="10" spans="1:1" ht="17.25">
      <c r="A10" s="433" t="s">
        <v>2158</v>
      </c>
    </row>
    <row r="13" spans="1:1">
      <c r="A13" s="351" t="str">
        <f>'Table S1 - U-Pb metadata'!A1</f>
        <v>Supplementary Table 1:  Metadata for LA-ICP-MS U–Pb isotopic (and trace element) analyses.</v>
      </c>
    </row>
    <row r="14" spans="1:1">
      <c r="A14" s="351" t="str">
        <f>'Table S2 - U-Pb data RM'!A1</f>
        <v>Supplementary Table 2: U–Pb LA-ICP-MS data for apatite, cassiterite, and wolframite control reference materials. Analyses shown in grey were not taken into account in age calculations.</v>
      </c>
    </row>
    <row r="15" spans="1:1">
      <c r="A15" s="351" t="str">
        <f>'Table S3 - U-Pb data samples'!A1</f>
        <v>Supplementary Table 3: U–Pb LA-ICP-MS data for apatite, cassiterite, and wolframite samples. Analyses shown in grey were not taken into account in age calculations.</v>
      </c>
    </row>
    <row r="16" spans="1:1">
      <c r="A16" s="337" t="str">
        <f>'Table S4 - U-Pb data Zrn RM'!A1</f>
        <v>Supplementary Table 4: U–Pb (and trace elements) LA-ICP-MS data for zircon (and glass) control reference materials. Analyses shown in grey were not taken into account in age calculations. LOD = limit of detection.</v>
      </c>
    </row>
    <row r="17" spans="1:1">
      <c r="A17" s="337" t="str">
        <f>'Table S5 - U-Pb ZrnRM synthesis'!A1</f>
        <v>Supplementary Table 5: Synthesis of U–Pb ages calculated from zircon control reference materials (uncertainties quoted without long-term uncertainty propagation). The data point in grey was rejected from the excess variance calculation.</v>
      </c>
    </row>
    <row r="18" spans="1:1">
      <c r="A18" s="351" t="str">
        <f>'Table S6-U-Pb data Zrn Samples'!A1</f>
        <v xml:space="preserve">Supplementary Table 6: U–Pb (and trace elements) LA-ICP-MS data for zircon (and glass) samples. Analyses shown in grey were not taken into account in age calculations. </v>
      </c>
    </row>
    <row r="19" spans="1:1">
      <c r="A19" s="351" t="str">
        <f>'Table S7-U-Pb data synthesis'!A1</f>
        <v>Supplementary Table 7: Summary of U–Pb geochronological data obtained in this study.</v>
      </c>
    </row>
    <row r="20" spans="1:1">
      <c r="A20" s="351" t="str">
        <f>'Table S8-WR data-this study'!A1</f>
        <v>Supplementary Table 8: Whole-rock geochemical data and GPS coordinates of samples from this study. bdl = below detection limit.</v>
      </c>
    </row>
    <row r="21" spans="1:1">
      <c r="A21" s="351" t="str">
        <f>'Table S9-WR data-literature'!A1</f>
        <v>Supplementary Table 9: Whole-rock geochemical data compiled from the literature.</v>
      </c>
    </row>
    <row r="22" spans="1:1">
      <c r="A22" s="351" t="str">
        <f>'Table S10-U-Pb age-literature'!A1</f>
        <v xml:space="preserve">Supplementary Table 10: Compilation of ages for Sn and W magmatic-hydrothermal mineralizing events, as well as peraluminous RMG and RMP emplacement, across the west-European Variscan belt including the French Massif central, and the Armorican and Iberian massifs. </v>
      </c>
    </row>
  </sheetData>
  <hyperlinks>
    <hyperlink ref="A5" r:id="rId1"/>
  </hyperlinks>
  <pageMargins left="0.7" right="0.7" top="0.75" bottom="0.75" header="0.3" footer="0.3"/>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05"/>
  <sheetViews>
    <sheetView workbookViewId="0">
      <selection activeCell="I6" sqref="I6"/>
    </sheetView>
  </sheetViews>
  <sheetFormatPr baseColWidth="10" defaultColWidth="14.42578125" defaultRowHeight="15" customHeight="1"/>
  <cols>
    <col min="1" max="1" width="26.140625" style="296" customWidth="1"/>
    <col min="2" max="2" width="41" customWidth="1"/>
    <col min="3" max="4" width="26.140625" customWidth="1"/>
    <col min="5" max="5" width="30.140625" customWidth="1"/>
    <col min="6" max="6" width="27.28515625" customWidth="1"/>
    <col min="7" max="25" width="11.42578125" customWidth="1"/>
  </cols>
  <sheetData>
    <row r="1" spans="1:7">
      <c r="A1" s="290" t="s">
        <v>2185</v>
      </c>
    </row>
    <row r="2" spans="1:7" ht="15.75" thickBot="1">
      <c r="A2" s="43"/>
    </row>
    <row r="3" spans="1:7" ht="24.75" thickBot="1">
      <c r="A3" s="291" t="s">
        <v>0</v>
      </c>
      <c r="B3" s="2" t="s">
        <v>1</v>
      </c>
      <c r="C3" s="2" t="s">
        <v>2</v>
      </c>
      <c r="D3" s="2" t="s">
        <v>3</v>
      </c>
      <c r="E3" s="2" t="s">
        <v>4</v>
      </c>
      <c r="F3" s="3" t="s">
        <v>5</v>
      </c>
    </row>
    <row r="4" spans="1:7">
      <c r="A4" s="292" t="s">
        <v>6</v>
      </c>
      <c r="B4" s="502" t="s">
        <v>7</v>
      </c>
      <c r="C4" s="502"/>
      <c r="D4" s="502"/>
      <c r="E4" s="502"/>
      <c r="F4" s="509"/>
    </row>
    <row r="5" spans="1:7">
      <c r="A5" s="285" t="s">
        <v>8</v>
      </c>
      <c r="B5" s="286" t="s">
        <v>9</v>
      </c>
      <c r="C5" s="4" t="s">
        <v>10</v>
      </c>
      <c r="D5" s="4" t="s">
        <v>11</v>
      </c>
      <c r="E5" s="487" t="s">
        <v>12</v>
      </c>
      <c r="F5" s="510"/>
    </row>
    <row r="6" spans="1:7" ht="47.25" customHeight="1">
      <c r="A6" s="285" t="s">
        <v>13</v>
      </c>
      <c r="B6" s="499" t="s">
        <v>1341</v>
      </c>
      <c r="C6" s="500"/>
      <c r="D6" s="512"/>
      <c r="E6" s="499" t="s">
        <v>14</v>
      </c>
      <c r="F6" s="500"/>
      <c r="G6" s="298"/>
    </row>
    <row r="7" spans="1:7" ht="56.25" customHeight="1" thickBot="1">
      <c r="A7" s="293" t="s">
        <v>15</v>
      </c>
      <c r="B7" s="7" t="s">
        <v>1512</v>
      </c>
      <c r="C7" s="7" t="s">
        <v>1355</v>
      </c>
      <c r="D7" s="7" t="s">
        <v>1356</v>
      </c>
      <c r="E7" s="508" t="s">
        <v>1359</v>
      </c>
      <c r="F7" s="511"/>
    </row>
    <row r="8" spans="1:7" ht="15.75" thickBot="1">
      <c r="A8" s="294" t="s">
        <v>16</v>
      </c>
      <c r="B8" s="9"/>
      <c r="C8" s="9"/>
      <c r="D8" s="9"/>
      <c r="E8" s="9"/>
      <c r="F8" s="10"/>
    </row>
    <row r="9" spans="1:7" ht="24.75" customHeight="1">
      <c r="A9" s="292" t="s">
        <v>17</v>
      </c>
      <c r="B9" s="502" t="s">
        <v>18</v>
      </c>
      <c r="C9" s="502"/>
      <c r="D9" s="502"/>
      <c r="E9" s="502"/>
      <c r="F9" s="509"/>
    </row>
    <row r="10" spans="1:7" ht="27.75" customHeight="1">
      <c r="A10" s="285" t="s">
        <v>19</v>
      </c>
      <c r="B10" s="494" t="s">
        <v>20</v>
      </c>
      <c r="C10" s="494"/>
      <c r="D10" s="494"/>
      <c r="E10" s="494"/>
      <c r="F10" s="507"/>
    </row>
    <row r="11" spans="1:7">
      <c r="A11" s="285" t="s">
        <v>21</v>
      </c>
      <c r="B11" s="494" t="s">
        <v>22</v>
      </c>
      <c r="C11" s="494"/>
      <c r="D11" s="494"/>
      <c r="E11" s="494"/>
      <c r="F11" s="507"/>
    </row>
    <row r="12" spans="1:7">
      <c r="A12" s="285" t="s">
        <v>23</v>
      </c>
      <c r="B12" s="494" t="s">
        <v>24</v>
      </c>
      <c r="C12" s="494"/>
      <c r="D12" s="494"/>
      <c r="E12" s="494"/>
      <c r="F12" s="507"/>
    </row>
    <row r="13" spans="1:7" s="154" customFormat="1">
      <c r="A13" s="285" t="s">
        <v>25</v>
      </c>
      <c r="B13" s="279" t="s">
        <v>1338</v>
      </c>
      <c r="C13" s="289" t="s">
        <v>1342</v>
      </c>
      <c r="D13" s="289" t="s">
        <v>1345</v>
      </c>
      <c r="E13" s="505" t="s">
        <v>26</v>
      </c>
      <c r="F13" s="506"/>
    </row>
    <row r="14" spans="1:7" s="154" customFormat="1">
      <c r="A14" s="285" t="s">
        <v>27</v>
      </c>
      <c r="B14" s="279" t="s">
        <v>28</v>
      </c>
      <c r="C14" s="279" t="s">
        <v>28</v>
      </c>
      <c r="D14" s="11" t="s">
        <v>29</v>
      </c>
      <c r="E14" s="503" t="s">
        <v>29</v>
      </c>
      <c r="F14" s="504"/>
    </row>
    <row r="15" spans="1:7" s="154" customFormat="1">
      <c r="A15" s="285" t="s">
        <v>30</v>
      </c>
      <c r="B15" s="279" t="s">
        <v>31</v>
      </c>
      <c r="C15" s="11" t="s">
        <v>1343</v>
      </c>
      <c r="D15" s="11" t="s">
        <v>1346</v>
      </c>
      <c r="E15" s="505" t="s">
        <v>31</v>
      </c>
      <c r="F15" s="506"/>
    </row>
    <row r="16" spans="1:7">
      <c r="A16" s="285" t="s">
        <v>32</v>
      </c>
      <c r="B16" s="5" t="s">
        <v>33</v>
      </c>
      <c r="C16" s="11" t="s">
        <v>1344</v>
      </c>
      <c r="D16" s="11" t="s">
        <v>1344</v>
      </c>
      <c r="E16" s="505" t="s">
        <v>34</v>
      </c>
      <c r="F16" s="506"/>
    </row>
    <row r="17" spans="1:9">
      <c r="A17" s="285" t="s">
        <v>35</v>
      </c>
      <c r="B17" s="494" t="s">
        <v>36</v>
      </c>
      <c r="C17" s="494"/>
      <c r="D17" s="494"/>
      <c r="E17" s="494"/>
      <c r="F17" s="507"/>
    </row>
    <row r="18" spans="1:9">
      <c r="A18" s="285" t="s">
        <v>37</v>
      </c>
      <c r="B18" s="499" t="s">
        <v>38</v>
      </c>
      <c r="C18" s="500"/>
      <c r="D18" s="500"/>
      <c r="E18" s="500"/>
      <c r="F18" s="501"/>
    </row>
    <row r="19" spans="1:9" ht="51.75" customHeight="1">
      <c r="A19" s="285" t="s">
        <v>39</v>
      </c>
      <c r="B19" s="499" t="s">
        <v>40</v>
      </c>
      <c r="C19" s="500"/>
      <c r="D19" s="500"/>
      <c r="E19" s="500"/>
      <c r="F19" s="501"/>
    </row>
    <row r="20" spans="1:9" ht="27.75" customHeight="1" thickBot="1">
      <c r="A20" s="293" t="s">
        <v>41</v>
      </c>
      <c r="B20" s="508" t="s">
        <v>1339</v>
      </c>
      <c r="C20" s="508"/>
      <c r="D20" s="508"/>
      <c r="E20" s="508"/>
      <c r="F20" s="8" t="s">
        <v>1340</v>
      </c>
      <c r="G20" s="14"/>
      <c r="H20" s="14"/>
      <c r="I20" s="14"/>
    </row>
    <row r="21" spans="1:9" ht="15.75" customHeight="1" thickBot="1">
      <c r="A21" s="294" t="s">
        <v>42</v>
      </c>
      <c r="B21" s="9"/>
      <c r="C21" s="9"/>
      <c r="D21" s="9"/>
      <c r="E21" s="9"/>
      <c r="F21" s="10"/>
    </row>
    <row r="22" spans="1:9" ht="24.75" customHeight="1">
      <c r="A22" s="292" t="s">
        <v>17</v>
      </c>
      <c r="B22" s="502" t="s">
        <v>43</v>
      </c>
      <c r="C22" s="502"/>
      <c r="D22" s="502"/>
      <c r="E22" s="502"/>
      <c r="F22" s="15" t="s">
        <v>44</v>
      </c>
    </row>
    <row r="23" spans="1:9" ht="15.75" customHeight="1">
      <c r="A23" s="285" t="s">
        <v>45</v>
      </c>
      <c r="B23" s="499" t="s">
        <v>46</v>
      </c>
      <c r="C23" s="500"/>
      <c r="D23" s="500"/>
      <c r="E23" s="500"/>
      <c r="F23" s="501"/>
    </row>
    <row r="24" spans="1:9" ht="23.25" customHeight="1">
      <c r="A24" s="285" t="s">
        <v>47</v>
      </c>
      <c r="B24" s="499" t="s">
        <v>48</v>
      </c>
      <c r="C24" s="500"/>
      <c r="D24" s="500"/>
      <c r="E24" s="500"/>
      <c r="F24" s="501"/>
    </row>
    <row r="25" spans="1:9" ht="15.75" customHeight="1">
      <c r="A25" s="285" t="s">
        <v>49</v>
      </c>
      <c r="B25" s="494" t="s">
        <v>50</v>
      </c>
      <c r="C25" s="494"/>
      <c r="D25" s="494"/>
      <c r="E25" s="494"/>
      <c r="F25" s="16" t="s">
        <v>51</v>
      </c>
    </row>
    <row r="26" spans="1:9" ht="18" customHeight="1">
      <c r="A26" s="285" t="s">
        <v>52</v>
      </c>
      <c r="B26" s="494" t="s">
        <v>53</v>
      </c>
      <c r="C26" s="494"/>
      <c r="D26" s="494"/>
      <c r="E26" s="494"/>
      <c r="F26" s="17" t="s">
        <v>54</v>
      </c>
    </row>
    <row r="27" spans="1:9" ht="33.75" customHeight="1">
      <c r="A27" s="285" t="s">
        <v>55</v>
      </c>
      <c r="B27" s="494" t="s">
        <v>56</v>
      </c>
      <c r="C27" s="494"/>
      <c r="D27" s="494"/>
      <c r="E27" s="494"/>
      <c r="F27" s="6" t="s">
        <v>57</v>
      </c>
    </row>
    <row r="28" spans="1:9" ht="63" customHeight="1">
      <c r="A28" s="285" t="s">
        <v>58</v>
      </c>
      <c r="B28" s="494" t="s">
        <v>59</v>
      </c>
      <c r="C28" s="494"/>
      <c r="D28" s="494"/>
      <c r="E28" s="494"/>
      <c r="F28" s="301" t="s">
        <v>1358</v>
      </c>
    </row>
    <row r="29" spans="1:9" ht="32.25" customHeight="1">
      <c r="A29" s="285" t="s">
        <v>60</v>
      </c>
      <c r="B29" s="494" t="s">
        <v>61</v>
      </c>
      <c r="C29" s="494"/>
      <c r="D29" s="494"/>
      <c r="E29" s="494"/>
      <c r="F29" s="17" t="s">
        <v>62</v>
      </c>
    </row>
    <row r="30" spans="1:9" ht="15" customHeight="1">
      <c r="A30" s="285" t="s">
        <v>63</v>
      </c>
      <c r="B30" s="487" t="s">
        <v>64</v>
      </c>
      <c r="C30" s="487"/>
      <c r="D30" s="487"/>
      <c r="E30" s="487"/>
      <c r="F30" s="12" t="s">
        <v>65</v>
      </c>
    </row>
    <row r="31" spans="1:9" ht="15.75" customHeight="1">
      <c r="A31" s="285" t="s">
        <v>66</v>
      </c>
      <c r="B31" s="487">
        <v>16</v>
      </c>
      <c r="C31" s="487"/>
      <c r="D31" s="487"/>
      <c r="E31" s="487"/>
      <c r="F31" s="12"/>
    </row>
    <row r="32" spans="1:9" ht="15.75" customHeight="1">
      <c r="A32" s="285" t="s">
        <v>67</v>
      </c>
      <c r="B32" s="494" t="s">
        <v>68</v>
      </c>
      <c r="C32" s="494"/>
      <c r="D32" s="494"/>
      <c r="E32" s="494"/>
      <c r="F32" s="12" t="s">
        <v>69</v>
      </c>
    </row>
    <row r="33" spans="1:7" ht="15.75" customHeight="1" thickBot="1">
      <c r="A33" s="293" t="s">
        <v>70</v>
      </c>
      <c r="B33" s="495" t="s">
        <v>36</v>
      </c>
      <c r="C33" s="496"/>
      <c r="D33" s="496"/>
      <c r="E33" s="496"/>
      <c r="F33" s="497"/>
    </row>
    <row r="34" spans="1:7" ht="15.75" customHeight="1" thickBot="1">
      <c r="A34" s="294" t="s">
        <v>71</v>
      </c>
      <c r="B34" s="9"/>
      <c r="C34" s="9"/>
      <c r="D34" s="9"/>
      <c r="E34" s="9"/>
      <c r="F34" s="10"/>
    </row>
    <row r="35" spans="1:7" ht="15.75" customHeight="1">
      <c r="A35" s="292" t="s">
        <v>72</v>
      </c>
      <c r="B35" s="498"/>
      <c r="C35" s="498"/>
      <c r="D35" s="498"/>
      <c r="E35" s="498"/>
      <c r="F35" s="498"/>
      <c r="G35" s="298"/>
    </row>
    <row r="36" spans="1:7" s="154" customFormat="1" ht="164.25" customHeight="1">
      <c r="A36" s="285" t="s">
        <v>73</v>
      </c>
      <c r="B36" s="280" t="s">
        <v>74</v>
      </c>
      <c r="C36" s="19" t="s">
        <v>75</v>
      </c>
      <c r="D36" s="19" t="s">
        <v>76</v>
      </c>
      <c r="E36" s="281" t="s">
        <v>1347</v>
      </c>
      <c r="F36" s="281" t="s">
        <v>1354</v>
      </c>
      <c r="G36" s="298"/>
    </row>
    <row r="37" spans="1:7" s="154" customFormat="1" ht="42" customHeight="1">
      <c r="A37" s="491" t="s">
        <v>77</v>
      </c>
      <c r="B37" s="278" t="s">
        <v>78</v>
      </c>
      <c r="C37" s="487" t="s">
        <v>79</v>
      </c>
      <c r="D37" s="487"/>
      <c r="E37" s="480" t="s">
        <v>1348</v>
      </c>
      <c r="F37" s="488"/>
      <c r="G37" s="298"/>
    </row>
    <row r="38" spans="1:7" s="154" customFormat="1" ht="42" customHeight="1">
      <c r="A38" s="492"/>
      <c r="B38" s="283" t="s">
        <v>1461</v>
      </c>
      <c r="C38" s="19" t="s">
        <v>80</v>
      </c>
      <c r="D38" s="19" t="s">
        <v>81</v>
      </c>
      <c r="E38" s="480" t="s">
        <v>1350</v>
      </c>
      <c r="F38" s="481"/>
    </row>
    <row r="39" spans="1:7" s="154" customFormat="1" ht="48.75" customHeight="1">
      <c r="A39" s="492"/>
      <c r="B39" s="282" t="s">
        <v>1462</v>
      </c>
      <c r="C39" s="19" t="s">
        <v>82</v>
      </c>
      <c r="D39" s="19" t="s">
        <v>1366</v>
      </c>
      <c r="E39" s="489" t="s">
        <v>1349</v>
      </c>
      <c r="F39" s="490"/>
    </row>
    <row r="40" spans="1:7" s="154" customFormat="1" ht="28.5" customHeight="1">
      <c r="A40" s="492"/>
      <c r="B40" s="283" t="s">
        <v>1463</v>
      </c>
      <c r="C40" s="20"/>
      <c r="D40" s="20"/>
      <c r="E40" s="489" t="s">
        <v>1351</v>
      </c>
      <c r="F40" s="490"/>
    </row>
    <row r="41" spans="1:7" s="154" customFormat="1" ht="42.75" customHeight="1">
      <c r="A41" s="492"/>
      <c r="B41" s="283"/>
      <c r="C41" s="20"/>
      <c r="D41" s="20"/>
      <c r="E41" s="348" t="s">
        <v>1504</v>
      </c>
      <c r="F41" s="13" t="s">
        <v>1352</v>
      </c>
    </row>
    <row r="42" spans="1:7" s="154" customFormat="1" ht="28.5" customHeight="1">
      <c r="A42" s="493"/>
      <c r="B42" s="283"/>
      <c r="C42" s="20"/>
      <c r="D42" s="20"/>
      <c r="E42" s="19" t="s">
        <v>1505</v>
      </c>
      <c r="F42" s="13" t="s">
        <v>1353</v>
      </c>
    </row>
    <row r="43" spans="1:7" s="154" customFormat="1" ht="134.25" customHeight="1">
      <c r="A43" s="285" t="s">
        <v>83</v>
      </c>
      <c r="B43" s="18" t="s">
        <v>84</v>
      </c>
      <c r="C43" s="484" t="s">
        <v>85</v>
      </c>
      <c r="D43" s="484"/>
      <c r="E43" s="18" t="s">
        <v>86</v>
      </c>
      <c r="F43" s="18" t="s">
        <v>1357</v>
      </c>
    </row>
    <row r="44" spans="1:7" ht="43.5" customHeight="1">
      <c r="A44" s="285" t="s">
        <v>87</v>
      </c>
      <c r="B44" s="477" t="s">
        <v>88</v>
      </c>
      <c r="C44" s="478"/>
      <c r="D44" s="478"/>
      <c r="E44" s="478"/>
      <c r="F44" s="479"/>
    </row>
    <row r="45" spans="1:7" s="154" customFormat="1" ht="65.25" customHeight="1">
      <c r="A45" s="285" t="s">
        <v>89</v>
      </c>
      <c r="B45" s="477" t="s">
        <v>2186</v>
      </c>
      <c r="C45" s="478"/>
      <c r="D45" s="478"/>
      <c r="E45" s="478"/>
      <c r="F45" s="479"/>
    </row>
    <row r="46" spans="1:7" s="154" customFormat="1" ht="20.25" customHeight="1">
      <c r="A46" s="285" t="s">
        <v>90</v>
      </c>
      <c r="B46" s="284">
        <v>1.0200000000000001E-2</v>
      </c>
      <c r="C46" s="485">
        <v>1.9E-2</v>
      </c>
      <c r="D46" s="485"/>
      <c r="E46" s="485">
        <v>1.4999999999999999E-2</v>
      </c>
      <c r="F46" s="486"/>
    </row>
    <row r="47" spans="1:7" ht="55.5" customHeight="1">
      <c r="A47" s="473" t="s">
        <v>2187</v>
      </c>
      <c r="B47" s="18" t="s">
        <v>2162</v>
      </c>
      <c r="C47" s="297" t="s">
        <v>2165</v>
      </c>
      <c r="D47" s="297" t="s">
        <v>2166</v>
      </c>
      <c r="E47" s="480" t="s">
        <v>2167</v>
      </c>
      <c r="F47" s="481"/>
    </row>
    <row r="48" spans="1:7" ht="39.75" customHeight="1">
      <c r="A48" s="473"/>
      <c r="B48" s="18" t="s">
        <v>2163</v>
      </c>
      <c r="C48" s="20"/>
      <c r="D48" s="20"/>
      <c r="E48" s="480" t="s">
        <v>2168</v>
      </c>
      <c r="F48" s="481"/>
    </row>
    <row r="49" spans="1:8" ht="43.5" customHeight="1">
      <c r="A49" s="474"/>
      <c r="B49" s="299" t="s">
        <v>2164</v>
      </c>
      <c r="C49" s="20"/>
      <c r="D49" s="20"/>
      <c r="E49" s="480" t="s">
        <v>2169</v>
      </c>
      <c r="F49" s="481"/>
    </row>
    <row r="50" spans="1:8" ht="43.5" customHeight="1">
      <c r="A50" s="475"/>
      <c r="B50" s="299"/>
      <c r="C50" s="335"/>
      <c r="D50" s="335"/>
      <c r="E50" s="480" t="s">
        <v>2188</v>
      </c>
      <c r="F50" s="481"/>
      <c r="H50" s="336"/>
    </row>
    <row r="51" spans="1:8" ht="43.5" customHeight="1">
      <c r="A51" s="475"/>
      <c r="B51" s="299"/>
      <c r="C51" s="335"/>
      <c r="D51" s="335"/>
      <c r="E51" s="480" t="s">
        <v>2170</v>
      </c>
      <c r="F51" s="481"/>
      <c r="H51" s="336"/>
    </row>
    <row r="52" spans="1:8" ht="48" customHeight="1" thickBot="1">
      <c r="A52" s="476"/>
      <c r="B52" s="21"/>
      <c r="C52" s="21"/>
      <c r="D52" s="21"/>
      <c r="E52" s="482" t="s">
        <v>2171</v>
      </c>
      <c r="F52" s="483"/>
    </row>
    <row r="53" spans="1:8" ht="15.75" customHeight="1">
      <c r="A53" s="43"/>
      <c r="E53" s="300"/>
      <c r="F53" s="300"/>
    </row>
    <row r="54" spans="1:8" ht="15.75" customHeight="1">
      <c r="A54" s="295" t="s">
        <v>1364</v>
      </c>
    </row>
    <row r="55" spans="1:8" s="302" customFormat="1" ht="15.75" customHeight="1">
      <c r="A55" s="43" t="s">
        <v>91</v>
      </c>
    </row>
    <row r="56" spans="1:8" s="302" customFormat="1" ht="15.75" customHeight="1">
      <c r="A56" s="43" t="s">
        <v>1506</v>
      </c>
    </row>
    <row r="57" spans="1:8" s="302" customFormat="1" ht="15.75" customHeight="1">
      <c r="A57" s="43" t="s">
        <v>92</v>
      </c>
    </row>
    <row r="58" spans="1:8" s="302" customFormat="1" ht="15.75" customHeight="1">
      <c r="A58" s="43" t="s">
        <v>93</v>
      </c>
    </row>
    <row r="59" spans="1:8" s="302" customFormat="1" ht="15.75" customHeight="1">
      <c r="A59" s="43" t="s">
        <v>94</v>
      </c>
    </row>
    <row r="60" spans="1:8" s="302" customFormat="1" ht="15.75" customHeight="1">
      <c r="A60" s="43" t="s">
        <v>95</v>
      </c>
    </row>
    <row r="61" spans="1:8" s="302" customFormat="1" ht="15.75" customHeight="1">
      <c r="A61" s="43" t="s">
        <v>96</v>
      </c>
    </row>
    <row r="62" spans="1:8" s="302" customFormat="1" ht="15.75" customHeight="1">
      <c r="A62" s="295" t="s">
        <v>1363</v>
      </c>
    </row>
    <row r="63" spans="1:8" s="302" customFormat="1" ht="15.75" customHeight="1">
      <c r="A63" s="43" t="s">
        <v>97</v>
      </c>
    </row>
    <row r="64" spans="1:8" s="302" customFormat="1" ht="15.75" customHeight="1">
      <c r="A64" s="43" t="s">
        <v>98</v>
      </c>
    </row>
    <row r="65" spans="1:1" s="302" customFormat="1" ht="15.75" customHeight="1">
      <c r="A65" s="43" t="s">
        <v>99</v>
      </c>
    </row>
    <row r="66" spans="1:1" s="302" customFormat="1" ht="15.75" customHeight="1">
      <c r="A66" s="43" t="s">
        <v>1360</v>
      </c>
    </row>
    <row r="67" spans="1:1" s="302" customFormat="1" ht="15.75" customHeight="1">
      <c r="A67" s="295" t="s">
        <v>1362</v>
      </c>
    </row>
    <row r="68" spans="1:1" s="302" customFormat="1" ht="15.75" customHeight="1">
      <c r="A68" s="295" t="s">
        <v>1361</v>
      </c>
    </row>
    <row r="69" spans="1:1" ht="15.75" customHeight="1">
      <c r="A69" s="295" t="s">
        <v>1460</v>
      </c>
    </row>
    <row r="70" spans="1:1" ht="15.75" customHeight="1">
      <c r="A70" s="43"/>
    </row>
    <row r="71" spans="1:1" ht="15.75" customHeight="1">
      <c r="A71" s="43"/>
    </row>
    <row r="72" spans="1:1" ht="15.75" customHeight="1">
      <c r="A72" s="43"/>
    </row>
    <row r="73" spans="1:1" ht="15.75" customHeight="1">
      <c r="A73" s="43"/>
    </row>
    <row r="74" spans="1:1" ht="15.75" customHeight="1">
      <c r="A74" s="43"/>
    </row>
    <row r="75" spans="1:1" ht="15.75" customHeight="1">
      <c r="A75" s="43"/>
    </row>
    <row r="76" spans="1:1" ht="15.75" customHeight="1">
      <c r="A76" s="43"/>
    </row>
    <row r="77" spans="1:1" ht="15.75" customHeight="1">
      <c r="A77" s="43"/>
    </row>
    <row r="78" spans="1:1" ht="15.75" customHeight="1">
      <c r="A78" s="43"/>
    </row>
    <row r="79" spans="1:1" ht="15.75" customHeight="1">
      <c r="A79" s="43"/>
    </row>
    <row r="80" spans="1:1" ht="15.75" customHeight="1">
      <c r="A80" s="43"/>
    </row>
    <row r="81" spans="1:1" ht="15.75" customHeight="1">
      <c r="A81" s="43"/>
    </row>
    <row r="82" spans="1:1" ht="15.75" customHeight="1">
      <c r="A82" s="43"/>
    </row>
    <row r="83" spans="1:1" ht="15.75" customHeight="1">
      <c r="A83" s="43"/>
    </row>
    <row r="84" spans="1:1" ht="15.75" customHeight="1">
      <c r="A84" s="43"/>
    </row>
    <row r="85" spans="1:1" ht="15.75" customHeight="1">
      <c r="A85" s="43"/>
    </row>
    <row r="86" spans="1:1" ht="15.75" customHeight="1">
      <c r="A86" s="43"/>
    </row>
    <row r="87" spans="1:1" ht="15.75" customHeight="1">
      <c r="A87" s="43"/>
    </row>
    <row r="88" spans="1:1" ht="15.75" customHeight="1">
      <c r="A88" s="43"/>
    </row>
    <row r="89" spans="1:1" ht="15.75" customHeight="1">
      <c r="A89" s="43"/>
    </row>
    <row r="90" spans="1:1" ht="15.75" customHeight="1">
      <c r="A90" s="43"/>
    </row>
    <row r="91" spans="1:1" ht="15.75" customHeight="1">
      <c r="A91" s="43"/>
    </row>
    <row r="92" spans="1:1" ht="15.75" customHeight="1">
      <c r="A92" s="43"/>
    </row>
    <row r="93" spans="1:1" ht="15.75" customHeight="1">
      <c r="A93" s="43"/>
    </row>
    <row r="94" spans="1:1" ht="15.75" customHeight="1">
      <c r="A94" s="43"/>
    </row>
    <row r="95" spans="1:1" ht="15.75" customHeight="1">
      <c r="A95" s="43"/>
    </row>
    <row r="96" spans="1:1" ht="15.75" customHeight="1">
      <c r="A96" s="43"/>
    </row>
    <row r="97" spans="1:1" ht="15.75" customHeight="1">
      <c r="A97" s="43"/>
    </row>
    <row r="98" spans="1:1" ht="15.75" customHeight="1">
      <c r="A98" s="43"/>
    </row>
    <row r="99" spans="1:1" ht="15.75" customHeight="1">
      <c r="A99" s="43"/>
    </row>
    <row r="100" spans="1:1" ht="15.75" customHeight="1">
      <c r="A100" s="43"/>
    </row>
    <row r="101" spans="1:1" ht="15.75" customHeight="1">
      <c r="A101" s="43"/>
    </row>
    <row r="102" spans="1:1" ht="15.75" customHeight="1">
      <c r="A102" s="43"/>
    </row>
    <row r="103" spans="1:1" ht="15.75" customHeight="1">
      <c r="A103" s="43"/>
    </row>
    <row r="104" spans="1:1" ht="15.75" customHeight="1">
      <c r="A104" s="43"/>
    </row>
    <row r="105" spans="1:1" ht="15.75" customHeight="1">
      <c r="A105" s="43"/>
    </row>
    <row r="106" spans="1:1" ht="15.75" customHeight="1">
      <c r="A106" s="43"/>
    </row>
    <row r="107" spans="1:1" ht="15.75" customHeight="1">
      <c r="A107" s="43"/>
    </row>
    <row r="108" spans="1:1" ht="15.75" customHeight="1">
      <c r="A108" s="43"/>
    </row>
    <row r="109" spans="1:1" ht="15.75" customHeight="1">
      <c r="A109" s="43"/>
    </row>
    <row r="110" spans="1:1" ht="15.75" customHeight="1">
      <c r="A110" s="43"/>
    </row>
    <row r="111" spans="1:1" ht="15.75" customHeight="1">
      <c r="A111" s="43"/>
    </row>
    <row r="112" spans="1:1" ht="15.75" customHeight="1">
      <c r="A112" s="43"/>
    </row>
    <row r="113" spans="1:1" ht="15.75" customHeight="1">
      <c r="A113" s="43"/>
    </row>
    <row r="114" spans="1:1" ht="15.75" customHeight="1">
      <c r="A114" s="43"/>
    </row>
    <row r="115" spans="1:1" ht="15.75" customHeight="1">
      <c r="A115" s="43"/>
    </row>
    <row r="116" spans="1:1" ht="15.75" customHeight="1">
      <c r="A116" s="43"/>
    </row>
    <row r="117" spans="1:1" ht="15.75" customHeight="1">
      <c r="A117" s="43"/>
    </row>
    <row r="118" spans="1:1" ht="15.75" customHeight="1">
      <c r="A118" s="43"/>
    </row>
    <row r="119" spans="1:1" ht="15.75" customHeight="1">
      <c r="A119" s="43"/>
    </row>
    <row r="120" spans="1:1" ht="15.75" customHeight="1">
      <c r="A120" s="43"/>
    </row>
    <row r="121" spans="1:1" ht="15.75" customHeight="1">
      <c r="A121" s="43"/>
    </row>
    <row r="122" spans="1:1" ht="15.75" customHeight="1">
      <c r="A122" s="43"/>
    </row>
    <row r="123" spans="1:1" ht="15.75" customHeight="1">
      <c r="A123" s="43"/>
    </row>
    <row r="124" spans="1:1" ht="15.75" customHeight="1">
      <c r="A124" s="43"/>
    </row>
    <row r="125" spans="1:1" ht="15.75" customHeight="1">
      <c r="A125" s="43"/>
    </row>
    <row r="126" spans="1:1" ht="15.75" customHeight="1">
      <c r="A126" s="43"/>
    </row>
    <row r="127" spans="1:1" ht="15.75" customHeight="1">
      <c r="A127" s="43"/>
    </row>
    <row r="128" spans="1:1" ht="15.75" customHeight="1">
      <c r="A128" s="43"/>
    </row>
    <row r="129" spans="1:1" ht="15.75" customHeight="1">
      <c r="A129" s="43"/>
    </row>
    <row r="130" spans="1:1" ht="15.75" customHeight="1">
      <c r="A130" s="43"/>
    </row>
    <row r="131" spans="1:1" ht="15.75" customHeight="1">
      <c r="A131" s="43"/>
    </row>
    <row r="132" spans="1:1" ht="15.75" customHeight="1">
      <c r="A132" s="43"/>
    </row>
    <row r="133" spans="1:1" ht="15.75" customHeight="1">
      <c r="A133" s="43"/>
    </row>
    <row r="134" spans="1:1" ht="15.75" customHeight="1">
      <c r="A134" s="43"/>
    </row>
    <row r="135" spans="1:1" ht="15.75" customHeight="1">
      <c r="A135" s="43"/>
    </row>
    <row r="136" spans="1:1" ht="15.75" customHeight="1">
      <c r="A136" s="43"/>
    </row>
    <row r="137" spans="1:1" ht="15.75" customHeight="1">
      <c r="A137" s="43"/>
    </row>
    <row r="138" spans="1:1" ht="15.75" customHeight="1">
      <c r="A138" s="43"/>
    </row>
    <row r="139" spans="1:1" ht="15.75" customHeight="1">
      <c r="A139" s="43"/>
    </row>
    <row r="140" spans="1:1" ht="15.75" customHeight="1">
      <c r="A140" s="43"/>
    </row>
    <row r="141" spans="1:1" ht="15.75" customHeight="1">
      <c r="A141" s="43"/>
    </row>
    <row r="142" spans="1:1" ht="15.75" customHeight="1">
      <c r="A142" s="43"/>
    </row>
    <row r="143" spans="1:1" ht="15.75" customHeight="1">
      <c r="A143" s="43"/>
    </row>
    <row r="144" spans="1:1" ht="15.75" customHeight="1">
      <c r="A144" s="43"/>
    </row>
    <row r="145" spans="1:1" ht="15.75" customHeight="1">
      <c r="A145" s="43"/>
    </row>
    <row r="146" spans="1:1" ht="15.75" customHeight="1">
      <c r="A146" s="43"/>
    </row>
    <row r="147" spans="1:1" ht="15.75" customHeight="1">
      <c r="A147" s="43"/>
    </row>
    <row r="148" spans="1:1" ht="15.75" customHeight="1">
      <c r="A148" s="43"/>
    </row>
    <row r="149" spans="1:1" ht="15.75" customHeight="1">
      <c r="A149" s="43"/>
    </row>
    <row r="150" spans="1:1" ht="15.75" customHeight="1">
      <c r="A150" s="43"/>
    </row>
    <row r="151" spans="1:1" ht="15.75" customHeight="1">
      <c r="A151" s="43"/>
    </row>
    <row r="152" spans="1:1" ht="15.75" customHeight="1">
      <c r="A152" s="43"/>
    </row>
    <row r="153" spans="1:1" ht="15.75" customHeight="1">
      <c r="A153" s="43"/>
    </row>
    <row r="154" spans="1:1" ht="15.75" customHeight="1">
      <c r="A154" s="43"/>
    </row>
    <row r="155" spans="1:1" ht="15.75" customHeight="1">
      <c r="A155" s="43"/>
    </row>
    <row r="156" spans="1:1" ht="15.75" customHeight="1">
      <c r="A156" s="43"/>
    </row>
    <row r="157" spans="1:1" ht="15.75" customHeight="1">
      <c r="A157" s="43"/>
    </row>
    <row r="158" spans="1:1" ht="15.75" customHeight="1">
      <c r="A158" s="43"/>
    </row>
    <row r="159" spans="1:1" ht="15.75" customHeight="1">
      <c r="A159" s="43"/>
    </row>
    <row r="160" spans="1:1" ht="15.75" customHeight="1">
      <c r="A160" s="43"/>
    </row>
    <row r="161" spans="1:1" ht="15.75" customHeight="1">
      <c r="A161" s="43"/>
    </row>
    <row r="162" spans="1:1" ht="15.75" customHeight="1">
      <c r="A162" s="43"/>
    </row>
    <row r="163" spans="1:1" ht="15.75" customHeight="1">
      <c r="A163" s="43"/>
    </row>
    <row r="164" spans="1:1" ht="15.75" customHeight="1">
      <c r="A164" s="43"/>
    </row>
    <row r="165" spans="1:1" ht="15.75" customHeight="1">
      <c r="A165" s="43"/>
    </row>
    <row r="166" spans="1:1" ht="15.75" customHeight="1">
      <c r="A166" s="43"/>
    </row>
    <row r="167" spans="1:1" ht="15.75" customHeight="1">
      <c r="A167" s="43"/>
    </row>
    <row r="168" spans="1:1" ht="15.75" customHeight="1">
      <c r="A168" s="43"/>
    </row>
    <row r="169" spans="1:1" ht="15.75" customHeight="1">
      <c r="A169" s="43"/>
    </row>
    <row r="170" spans="1:1" ht="15.75" customHeight="1">
      <c r="A170" s="43"/>
    </row>
    <row r="171" spans="1:1" ht="15.75" customHeight="1">
      <c r="A171" s="43"/>
    </row>
    <row r="172" spans="1:1" ht="15.75" customHeight="1">
      <c r="A172" s="43"/>
    </row>
    <row r="173" spans="1:1" ht="15.75" customHeight="1">
      <c r="A173" s="43"/>
    </row>
    <row r="174" spans="1:1" ht="15.75" customHeight="1">
      <c r="A174" s="43"/>
    </row>
    <row r="175" spans="1:1" ht="15.75" customHeight="1">
      <c r="A175" s="43"/>
    </row>
    <row r="176" spans="1:1" ht="15.75" customHeight="1">
      <c r="A176" s="43"/>
    </row>
    <row r="177" spans="1:1" ht="15.75" customHeight="1">
      <c r="A177" s="43"/>
    </row>
    <row r="178" spans="1:1" ht="15.75" customHeight="1">
      <c r="A178" s="43"/>
    </row>
    <row r="179" spans="1:1" ht="15.75" customHeight="1">
      <c r="A179" s="43"/>
    </row>
    <row r="180" spans="1:1" ht="15.75" customHeight="1">
      <c r="A180" s="43"/>
    </row>
    <row r="181" spans="1:1" ht="15.75" customHeight="1">
      <c r="A181" s="43"/>
    </row>
    <row r="182" spans="1:1" ht="15.75" customHeight="1">
      <c r="A182" s="43"/>
    </row>
    <row r="183" spans="1:1" ht="15.75" customHeight="1">
      <c r="A183" s="43"/>
    </row>
    <row r="184" spans="1:1" ht="15.75" customHeight="1">
      <c r="A184" s="43"/>
    </row>
    <row r="185" spans="1:1" ht="15.75" customHeight="1">
      <c r="A185" s="43"/>
    </row>
    <row r="186" spans="1:1" ht="15.75" customHeight="1">
      <c r="A186" s="43"/>
    </row>
    <row r="187" spans="1:1" ht="15.75" customHeight="1">
      <c r="A187" s="43"/>
    </row>
    <row r="188" spans="1:1" ht="15.75" customHeight="1">
      <c r="A188" s="43"/>
    </row>
    <row r="189" spans="1:1" ht="15.75" customHeight="1">
      <c r="A189" s="43"/>
    </row>
    <row r="190" spans="1:1" ht="15.75" customHeight="1">
      <c r="A190" s="43"/>
    </row>
    <row r="191" spans="1:1" ht="15.75" customHeight="1">
      <c r="A191" s="43"/>
    </row>
    <row r="192" spans="1:1" ht="15.75" customHeight="1">
      <c r="A192" s="43"/>
    </row>
    <row r="193" spans="1:1" ht="15.75" customHeight="1">
      <c r="A193" s="43"/>
    </row>
    <row r="194" spans="1:1" ht="15.75" customHeight="1">
      <c r="A194" s="43"/>
    </row>
    <row r="195" spans="1:1" ht="15.75" customHeight="1">
      <c r="A195" s="43"/>
    </row>
    <row r="196" spans="1:1" ht="15.75" customHeight="1">
      <c r="A196" s="43"/>
    </row>
    <row r="197" spans="1:1" ht="15.75" customHeight="1">
      <c r="A197" s="43"/>
    </row>
    <row r="198" spans="1:1" ht="15.75" customHeight="1">
      <c r="A198" s="43"/>
    </row>
    <row r="199" spans="1:1" ht="15.75" customHeight="1">
      <c r="A199" s="43"/>
    </row>
    <row r="200" spans="1:1" ht="15.75" customHeight="1">
      <c r="A200" s="43"/>
    </row>
    <row r="201" spans="1:1" ht="15.75" customHeight="1">
      <c r="A201" s="43"/>
    </row>
    <row r="202" spans="1:1" ht="15.75" customHeight="1">
      <c r="A202" s="43"/>
    </row>
    <row r="203" spans="1:1" ht="15.75" customHeight="1">
      <c r="A203" s="43"/>
    </row>
    <row r="204" spans="1:1" ht="15.75" customHeight="1">
      <c r="A204" s="43"/>
    </row>
    <row r="205" spans="1:1" ht="15.75" customHeight="1">
      <c r="A205" s="43"/>
    </row>
    <row r="206" spans="1:1" ht="15.75" customHeight="1">
      <c r="A206" s="43"/>
    </row>
    <row r="207" spans="1:1" ht="15.75" customHeight="1">
      <c r="A207" s="43"/>
    </row>
    <row r="208" spans="1:1" ht="15.75" customHeight="1">
      <c r="A208" s="43"/>
    </row>
    <row r="209" spans="1:1" ht="15.75" customHeight="1">
      <c r="A209" s="43"/>
    </row>
    <row r="210" spans="1:1" ht="15.75" customHeight="1">
      <c r="A210" s="43"/>
    </row>
    <row r="211" spans="1:1" ht="15.75" customHeight="1">
      <c r="A211" s="43"/>
    </row>
    <row r="212" spans="1:1" ht="15.75" customHeight="1">
      <c r="A212" s="43"/>
    </row>
    <row r="213" spans="1:1" ht="15.75" customHeight="1">
      <c r="A213" s="43"/>
    </row>
    <row r="214" spans="1:1" ht="15.75" customHeight="1">
      <c r="A214" s="43"/>
    </row>
    <row r="215" spans="1:1" ht="15.75" customHeight="1">
      <c r="A215" s="43"/>
    </row>
    <row r="216" spans="1:1" ht="15.75" customHeight="1">
      <c r="A216" s="43"/>
    </row>
    <row r="217" spans="1:1" ht="15.75" customHeight="1">
      <c r="A217" s="43"/>
    </row>
    <row r="218" spans="1:1" ht="15.75" customHeight="1">
      <c r="A218" s="43"/>
    </row>
    <row r="219" spans="1:1" ht="15.75" customHeight="1">
      <c r="A219" s="43"/>
    </row>
    <row r="220" spans="1:1" ht="15.75" customHeight="1">
      <c r="A220" s="43"/>
    </row>
    <row r="221" spans="1:1" ht="15.75" customHeight="1">
      <c r="A221" s="43"/>
    </row>
    <row r="222" spans="1:1" ht="15.75" customHeight="1">
      <c r="A222" s="43"/>
    </row>
    <row r="223" spans="1:1" ht="15.75" customHeight="1">
      <c r="A223" s="43"/>
    </row>
    <row r="224" spans="1:1" ht="15.75" customHeight="1">
      <c r="A224" s="43"/>
    </row>
    <row r="225" spans="1:1" ht="15.75" customHeight="1">
      <c r="A225" s="43"/>
    </row>
    <row r="226" spans="1:1" ht="15.75" customHeight="1">
      <c r="A226" s="43"/>
    </row>
    <row r="227" spans="1:1" ht="15.75" customHeight="1">
      <c r="A227" s="43"/>
    </row>
    <row r="228" spans="1:1" ht="15.75" customHeight="1">
      <c r="A228" s="43"/>
    </row>
    <row r="229" spans="1:1" ht="15.75" customHeight="1">
      <c r="A229" s="43"/>
    </row>
    <row r="230" spans="1:1" ht="15.75" customHeight="1">
      <c r="A230" s="43"/>
    </row>
    <row r="231" spans="1:1" ht="15.75" customHeight="1">
      <c r="A231" s="43"/>
    </row>
    <row r="232" spans="1:1" ht="15.75" customHeight="1">
      <c r="A232" s="43"/>
    </row>
    <row r="233" spans="1:1" ht="15.75" customHeight="1">
      <c r="A233" s="43"/>
    </row>
    <row r="234" spans="1:1" ht="15.75" customHeight="1">
      <c r="A234" s="43"/>
    </row>
    <row r="235" spans="1:1" ht="15.75" customHeight="1">
      <c r="A235" s="43"/>
    </row>
    <row r="236" spans="1:1" ht="15.75" customHeight="1">
      <c r="A236" s="43"/>
    </row>
    <row r="237" spans="1:1" ht="15.75" customHeight="1">
      <c r="A237" s="43"/>
    </row>
    <row r="238" spans="1:1" ht="15.75" customHeight="1">
      <c r="A238" s="43"/>
    </row>
    <row r="239" spans="1:1" ht="15.75" customHeight="1">
      <c r="A239" s="43"/>
    </row>
    <row r="240" spans="1:1" ht="15.75" customHeight="1">
      <c r="A240" s="43"/>
    </row>
    <row r="241" spans="1:1" ht="15.75" customHeight="1">
      <c r="A241" s="43"/>
    </row>
    <row r="242" spans="1:1" ht="15.75" customHeight="1">
      <c r="A242" s="43"/>
    </row>
    <row r="243" spans="1:1" ht="15.75" customHeight="1">
      <c r="A243" s="43"/>
    </row>
    <row r="244" spans="1:1" ht="15.75" customHeight="1">
      <c r="A244" s="43"/>
    </row>
    <row r="245" spans="1:1" ht="15.75" customHeight="1">
      <c r="A245" s="43"/>
    </row>
    <row r="246" spans="1:1" ht="15.75" customHeight="1">
      <c r="A246" s="43"/>
    </row>
    <row r="247" spans="1:1" ht="15.75" customHeight="1">
      <c r="A247" s="43"/>
    </row>
    <row r="248" spans="1:1" ht="15.75" customHeight="1">
      <c r="A248" s="43"/>
    </row>
    <row r="249" spans="1:1" ht="15.75" customHeight="1">
      <c r="A249" s="43"/>
    </row>
    <row r="250" spans="1:1" ht="15.75" customHeight="1">
      <c r="A250" s="43"/>
    </row>
    <row r="251" spans="1:1" ht="15.75" customHeight="1">
      <c r="A251" s="43"/>
    </row>
    <row r="252" spans="1:1" ht="15.75" customHeight="1">
      <c r="A252" s="43"/>
    </row>
    <row r="253" spans="1:1" ht="15.75" customHeight="1">
      <c r="A253" s="43"/>
    </row>
    <row r="254" spans="1:1" ht="15.75" customHeight="1">
      <c r="A254" s="43"/>
    </row>
    <row r="255" spans="1:1" ht="15.75" customHeight="1">
      <c r="A255" s="43"/>
    </row>
    <row r="256" spans="1:1" ht="15.75" customHeight="1">
      <c r="A256" s="43"/>
    </row>
    <row r="257" spans="1:1" ht="15.75" customHeight="1">
      <c r="A257" s="43"/>
    </row>
    <row r="258" spans="1:1" ht="15.75" customHeight="1">
      <c r="A258" s="43"/>
    </row>
    <row r="259" spans="1:1" ht="15.75" customHeight="1">
      <c r="A259" s="43"/>
    </row>
    <row r="260" spans="1:1" ht="15.75" customHeight="1">
      <c r="A260" s="43"/>
    </row>
    <row r="261" spans="1:1" ht="15.75" customHeight="1">
      <c r="A261" s="43"/>
    </row>
    <row r="262" spans="1:1" ht="15.75" customHeight="1">
      <c r="A262" s="43"/>
    </row>
    <row r="263" spans="1:1" ht="15.75" customHeight="1">
      <c r="A263" s="43"/>
    </row>
    <row r="264" spans="1:1" ht="15.75" customHeight="1">
      <c r="A264" s="43"/>
    </row>
    <row r="265" spans="1:1" ht="15.75" customHeight="1">
      <c r="A265" s="43"/>
    </row>
    <row r="266" spans="1:1" ht="15.75" customHeight="1">
      <c r="A266" s="43"/>
    </row>
    <row r="267" spans="1:1" ht="15.75" customHeight="1">
      <c r="A267" s="43"/>
    </row>
    <row r="268" spans="1:1" ht="15.75" customHeight="1">
      <c r="A268" s="43"/>
    </row>
    <row r="269" spans="1:1" ht="15.75" customHeight="1">
      <c r="A269" s="43"/>
    </row>
    <row r="270" spans="1:1" ht="15.75" customHeight="1">
      <c r="A270" s="43"/>
    </row>
    <row r="271" spans="1:1" ht="15.75" customHeight="1">
      <c r="A271" s="43"/>
    </row>
    <row r="272" spans="1:1" ht="15.75" customHeight="1">
      <c r="A272" s="43"/>
    </row>
    <row r="273" spans="1:1" ht="15.75" customHeight="1">
      <c r="A273" s="43"/>
    </row>
    <row r="274" spans="1:1" ht="15.75" customHeight="1">
      <c r="A274" s="43"/>
    </row>
    <row r="275" spans="1:1" ht="15.75" customHeight="1">
      <c r="A275" s="43"/>
    </row>
    <row r="276" spans="1:1" ht="15.75" customHeight="1">
      <c r="A276" s="43"/>
    </row>
    <row r="277" spans="1:1" ht="15.75" customHeight="1">
      <c r="A277" s="43"/>
    </row>
    <row r="278" spans="1:1" ht="15.75" customHeight="1">
      <c r="A278" s="43"/>
    </row>
    <row r="279" spans="1:1" ht="15.75" customHeight="1">
      <c r="A279" s="43"/>
    </row>
    <row r="280" spans="1:1" ht="15.75" customHeight="1">
      <c r="A280" s="43"/>
    </row>
    <row r="281" spans="1:1" ht="15.75" customHeight="1">
      <c r="A281" s="43"/>
    </row>
    <row r="282" spans="1:1" ht="15.75" customHeight="1">
      <c r="A282" s="43"/>
    </row>
    <row r="283" spans="1:1" ht="15.75" customHeight="1">
      <c r="A283" s="43"/>
    </row>
    <row r="284" spans="1:1" ht="15.75" customHeight="1">
      <c r="A284" s="43"/>
    </row>
    <row r="285" spans="1:1" ht="15.75" customHeight="1">
      <c r="A285" s="43"/>
    </row>
    <row r="286" spans="1:1" ht="15.75" customHeight="1">
      <c r="A286" s="43"/>
    </row>
    <row r="287" spans="1:1" ht="15.75" customHeight="1">
      <c r="A287" s="43"/>
    </row>
    <row r="288" spans="1:1" ht="15.75" customHeight="1">
      <c r="A288" s="43"/>
    </row>
    <row r="289" spans="1:1" ht="15.75" customHeight="1">
      <c r="A289" s="43"/>
    </row>
    <row r="290" spans="1:1" ht="15.75" customHeight="1">
      <c r="A290" s="43"/>
    </row>
    <row r="291" spans="1:1" ht="15.75" customHeight="1">
      <c r="A291" s="43"/>
    </row>
    <row r="292" spans="1:1" ht="15.75" customHeight="1">
      <c r="A292" s="43"/>
    </row>
    <row r="293" spans="1:1" ht="15.75" customHeight="1">
      <c r="A293" s="43"/>
    </row>
    <row r="294" spans="1:1" ht="15.75" customHeight="1">
      <c r="A294" s="43"/>
    </row>
    <row r="295" spans="1:1" ht="15.75" customHeight="1">
      <c r="A295" s="43"/>
    </row>
    <row r="296" spans="1:1" ht="15.75" customHeight="1">
      <c r="A296" s="43"/>
    </row>
    <row r="297" spans="1:1" ht="15.75" customHeight="1">
      <c r="A297" s="43"/>
    </row>
    <row r="298" spans="1:1" ht="15.75" customHeight="1">
      <c r="A298" s="43"/>
    </row>
    <row r="299" spans="1:1" ht="15.75" customHeight="1">
      <c r="A299" s="43"/>
    </row>
    <row r="300" spans="1:1" ht="15.75" customHeight="1">
      <c r="A300" s="43"/>
    </row>
    <row r="301" spans="1:1" ht="15.75" customHeight="1">
      <c r="A301" s="43"/>
    </row>
    <row r="302" spans="1:1" ht="15.75" customHeight="1">
      <c r="A302" s="43"/>
    </row>
    <row r="303" spans="1:1" ht="15.75" customHeight="1">
      <c r="A303" s="43"/>
    </row>
    <row r="304" spans="1:1" ht="15.75" customHeight="1">
      <c r="A304" s="43"/>
    </row>
    <row r="305" spans="1:1" ht="15.75" customHeight="1">
      <c r="A305" s="43"/>
    </row>
    <row r="306" spans="1:1" ht="15.75" customHeight="1">
      <c r="A306" s="43"/>
    </row>
    <row r="307" spans="1:1" ht="15.75" customHeight="1">
      <c r="A307" s="43"/>
    </row>
    <row r="308" spans="1:1" ht="15.75" customHeight="1">
      <c r="A308" s="43"/>
    </row>
    <row r="309" spans="1:1" ht="15.75" customHeight="1">
      <c r="A309" s="43"/>
    </row>
    <row r="310" spans="1:1" ht="15.75" customHeight="1">
      <c r="A310" s="43"/>
    </row>
    <row r="311" spans="1:1" ht="15.75" customHeight="1">
      <c r="A311" s="43"/>
    </row>
    <row r="312" spans="1:1" ht="15.75" customHeight="1">
      <c r="A312" s="43"/>
    </row>
    <row r="313" spans="1:1" ht="15.75" customHeight="1">
      <c r="A313" s="43"/>
    </row>
    <row r="314" spans="1:1" ht="15.75" customHeight="1">
      <c r="A314" s="43"/>
    </row>
    <row r="315" spans="1:1" ht="15.75" customHeight="1">
      <c r="A315" s="43"/>
    </row>
    <row r="316" spans="1:1" ht="15.75" customHeight="1">
      <c r="A316" s="43"/>
    </row>
    <row r="317" spans="1:1" ht="15.75" customHeight="1">
      <c r="A317" s="43"/>
    </row>
    <row r="318" spans="1:1" ht="15.75" customHeight="1">
      <c r="A318" s="43"/>
    </row>
    <row r="319" spans="1:1" ht="15.75" customHeight="1">
      <c r="A319" s="43"/>
    </row>
    <row r="320" spans="1:1" ht="15.75" customHeight="1">
      <c r="A320" s="43"/>
    </row>
    <row r="321" spans="1:1" ht="15.75" customHeight="1">
      <c r="A321" s="43"/>
    </row>
    <row r="322" spans="1:1" ht="15.75" customHeight="1">
      <c r="A322" s="43"/>
    </row>
    <row r="323" spans="1:1" ht="15.75" customHeight="1">
      <c r="A323" s="43"/>
    </row>
    <row r="324" spans="1:1" ht="15.75" customHeight="1">
      <c r="A324" s="43"/>
    </row>
    <row r="325" spans="1:1" ht="15.75" customHeight="1">
      <c r="A325" s="43"/>
    </row>
    <row r="326" spans="1:1" ht="15.75" customHeight="1">
      <c r="A326" s="43"/>
    </row>
    <row r="327" spans="1:1" ht="15.75" customHeight="1">
      <c r="A327" s="43"/>
    </row>
    <row r="328" spans="1:1" ht="15.75" customHeight="1">
      <c r="A328" s="43"/>
    </row>
    <row r="329" spans="1:1" ht="15.75" customHeight="1">
      <c r="A329" s="43"/>
    </row>
    <row r="330" spans="1:1" ht="15.75" customHeight="1">
      <c r="A330" s="43"/>
    </row>
    <row r="331" spans="1:1" ht="15.75" customHeight="1">
      <c r="A331" s="43"/>
    </row>
    <row r="332" spans="1:1" ht="15.75" customHeight="1">
      <c r="A332" s="43"/>
    </row>
    <row r="333" spans="1:1" ht="15.75" customHeight="1">
      <c r="A333" s="43"/>
    </row>
    <row r="334" spans="1:1" ht="15.75" customHeight="1">
      <c r="A334" s="43"/>
    </row>
    <row r="335" spans="1:1" ht="15.75" customHeight="1">
      <c r="A335" s="43"/>
    </row>
    <row r="336" spans="1:1" ht="15.75" customHeight="1">
      <c r="A336" s="43"/>
    </row>
    <row r="337" spans="1:1" ht="15.75" customHeight="1">
      <c r="A337" s="43"/>
    </row>
    <row r="338" spans="1:1" ht="15.75" customHeight="1">
      <c r="A338" s="43"/>
    </row>
    <row r="339" spans="1:1" ht="15.75" customHeight="1">
      <c r="A339" s="43"/>
    </row>
    <row r="340" spans="1:1" ht="15.75" customHeight="1">
      <c r="A340" s="43"/>
    </row>
    <row r="341" spans="1:1" ht="15.75" customHeight="1">
      <c r="A341" s="43"/>
    </row>
    <row r="342" spans="1:1" ht="15.75" customHeight="1">
      <c r="A342" s="43"/>
    </row>
    <row r="343" spans="1:1" ht="15.75" customHeight="1">
      <c r="A343" s="43"/>
    </row>
    <row r="344" spans="1:1" ht="15.75" customHeight="1">
      <c r="A344" s="43"/>
    </row>
    <row r="345" spans="1:1" ht="15.75" customHeight="1">
      <c r="A345" s="43"/>
    </row>
    <row r="346" spans="1:1" ht="15.75" customHeight="1">
      <c r="A346" s="43"/>
    </row>
    <row r="347" spans="1:1" ht="15.75" customHeight="1">
      <c r="A347" s="43"/>
    </row>
    <row r="348" spans="1:1" ht="15.75" customHeight="1">
      <c r="A348" s="43"/>
    </row>
    <row r="349" spans="1:1" ht="15.75" customHeight="1">
      <c r="A349" s="43"/>
    </row>
    <row r="350" spans="1:1" ht="15.75" customHeight="1">
      <c r="A350" s="43"/>
    </row>
    <row r="351" spans="1:1" ht="15.75" customHeight="1">
      <c r="A351" s="43"/>
    </row>
    <row r="352" spans="1:1" ht="15.75" customHeight="1">
      <c r="A352" s="43"/>
    </row>
    <row r="353" spans="1:1" ht="15.75" customHeight="1">
      <c r="A353" s="43"/>
    </row>
    <row r="354" spans="1:1" ht="15.75" customHeight="1">
      <c r="A354" s="43"/>
    </row>
    <row r="355" spans="1:1" ht="15.75" customHeight="1">
      <c r="A355" s="43"/>
    </row>
    <row r="356" spans="1:1" ht="15.75" customHeight="1">
      <c r="A356" s="43"/>
    </row>
    <row r="357" spans="1:1" ht="15.75" customHeight="1">
      <c r="A357" s="43"/>
    </row>
    <row r="358" spans="1:1" ht="15.75" customHeight="1">
      <c r="A358" s="43"/>
    </row>
    <row r="359" spans="1:1" ht="15.75" customHeight="1">
      <c r="A359" s="43"/>
    </row>
    <row r="360" spans="1:1" ht="15.75" customHeight="1">
      <c r="A360" s="43"/>
    </row>
    <row r="361" spans="1:1" ht="15.75" customHeight="1">
      <c r="A361" s="43"/>
    </row>
    <row r="362" spans="1:1" ht="15.75" customHeight="1">
      <c r="A362" s="43"/>
    </row>
    <row r="363" spans="1:1" ht="15.75" customHeight="1">
      <c r="A363" s="43"/>
    </row>
    <row r="364" spans="1:1" ht="15.75" customHeight="1">
      <c r="A364" s="43"/>
    </row>
    <row r="365" spans="1:1" ht="15.75" customHeight="1">
      <c r="A365" s="43"/>
    </row>
    <row r="366" spans="1:1" ht="15.75" customHeight="1">
      <c r="A366" s="43"/>
    </row>
    <row r="367" spans="1:1" ht="15.75" customHeight="1">
      <c r="A367" s="43"/>
    </row>
    <row r="368" spans="1:1" ht="15.75" customHeight="1">
      <c r="A368" s="43"/>
    </row>
    <row r="369" spans="1:1" ht="15.75" customHeight="1">
      <c r="A369" s="43"/>
    </row>
    <row r="370" spans="1:1" ht="15.75" customHeight="1">
      <c r="A370" s="43"/>
    </row>
    <row r="371" spans="1:1" ht="15.75" customHeight="1">
      <c r="A371" s="43"/>
    </row>
    <row r="372" spans="1:1" ht="15.75" customHeight="1">
      <c r="A372" s="43"/>
    </row>
    <row r="373" spans="1:1" ht="15.75" customHeight="1">
      <c r="A373" s="43"/>
    </row>
    <row r="374" spans="1:1" ht="15.75" customHeight="1">
      <c r="A374" s="43"/>
    </row>
    <row r="375" spans="1:1" ht="15.75" customHeight="1">
      <c r="A375" s="43"/>
    </row>
    <row r="376" spans="1:1" ht="15.75" customHeight="1">
      <c r="A376" s="43"/>
    </row>
    <row r="377" spans="1:1" ht="15.75" customHeight="1">
      <c r="A377" s="43"/>
    </row>
    <row r="378" spans="1:1" ht="15.75" customHeight="1">
      <c r="A378" s="43"/>
    </row>
    <row r="379" spans="1:1" ht="15.75" customHeight="1">
      <c r="A379" s="43"/>
    </row>
    <row r="380" spans="1:1" ht="15.75" customHeight="1">
      <c r="A380" s="43"/>
    </row>
    <row r="381" spans="1:1" ht="15.75" customHeight="1">
      <c r="A381" s="43"/>
    </row>
    <row r="382" spans="1:1" ht="15.75" customHeight="1">
      <c r="A382" s="43"/>
    </row>
    <row r="383" spans="1:1" ht="15.75" customHeight="1">
      <c r="A383" s="43"/>
    </row>
    <row r="384" spans="1:1" ht="15.75" customHeight="1">
      <c r="A384" s="43"/>
    </row>
    <row r="385" spans="1:1" ht="15.75" customHeight="1">
      <c r="A385" s="43"/>
    </row>
    <row r="386" spans="1:1" ht="15.75" customHeight="1">
      <c r="A386" s="43"/>
    </row>
    <row r="387" spans="1:1" ht="15.75" customHeight="1">
      <c r="A387" s="43"/>
    </row>
    <row r="388" spans="1:1" ht="15.75" customHeight="1">
      <c r="A388" s="43"/>
    </row>
    <row r="389" spans="1:1" ht="15.75" customHeight="1">
      <c r="A389" s="43"/>
    </row>
    <row r="390" spans="1:1" ht="15.75" customHeight="1">
      <c r="A390" s="43"/>
    </row>
    <row r="391" spans="1:1" ht="15.75" customHeight="1">
      <c r="A391" s="43"/>
    </row>
    <row r="392" spans="1:1" ht="15.75" customHeight="1">
      <c r="A392" s="43"/>
    </row>
    <row r="393" spans="1:1" ht="15.75" customHeight="1">
      <c r="A393" s="43"/>
    </row>
    <row r="394" spans="1:1" ht="15.75" customHeight="1">
      <c r="A394" s="43"/>
    </row>
    <row r="395" spans="1:1" ht="15.75" customHeight="1">
      <c r="A395" s="43"/>
    </row>
    <row r="396" spans="1:1" ht="15.75" customHeight="1">
      <c r="A396" s="43"/>
    </row>
    <row r="397" spans="1:1" ht="15.75" customHeight="1">
      <c r="A397" s="43"/>
    </row>
    <row r="398" spans="1:1" ht="15.75" customHeight="1">
      <c r="A398" s="43"/>
    </row>
    <row r="399" spans="1:1" ht="15.75" customHeight="1">
      <c r="A399" s="43"/>
    </row>
    <row r="400" spans="1:1" ht="15.75" customHeight="1">
      <c r="A400" s="43"/>
    </row>
    <row r="401" spans="1:1" ht="15.75" customHeight="1">
      <c r="A401" s="43"/>
    </row>
    <row r="402" spans="1:1" ht="15.75" customHeight="1">
      <c r="A402" s="43"/>
    </row>
    <row r="403" spans="1:1" ht="15.75" customHeight="1">
      <c r="A403" s="43"/>
    </row>
    <row r="404" spans="1:1" ht="15.75" customHeight="1">
      <c r="A404" s="43"/>
    </row>
    <row r="405" spans="1:1" ht="15.75" customHeight="1">
      <c r="A405" s="43"/>
    </row>
    <row r="406" spans="1:1" ht="15.75" customHeight="1">
      <c r="A406" s="43"/>
    </row>
    <row r="407" spans="1:1" ht="15.75" customHeight="1">
      <c r="A407" s="43"/>
    </row>
    <row r="408" spans="1:1" ht="15.75" customHeight="1">
      <c r="A408" s="43"/>
    </row>
    <row r="409" spans="1:1" ht="15.75" customHeight="1">
      <c r="A409" s="43"/>
    </row>
    <row r="410" spans="1:1" ht="15.75" customHeight="1">
      <c r="A410" s="43"/>
    </row>
    <row r="411" spans="1:1" ht="15.75" customHeight="1">
      <c r="A411" s="43"/>
    </row>
    <row r="412" spans="1:1" ht="15.75" customHeight="1">
      <c r="A412" s="43"/>
    </row>
    <row r="413" spans="1:1" ht="15.75" customHeight="1">
      <c r="A413" s="43"/>
    </row>
    <row r="414" spans="1:1" ht="15.75" customHeight="1">
      <c r="A414" s="43"/>
    </row>
    <row r="415" spans="1:1" ht="15.75" customHeight="1">
      <c r="A415" s="43"/>
    </row>
    <row r="416" spans="1:1" ht="15.75" customHeight="1">
      <c r="A416" s="43"/>
    </row>
    <row r="417" spans="1:1" ht="15.75" customHeight="1">
      <c r="A417" s="43"/>
    </row>
    <row r="418" spans="1:1" ht="15.75" customHeight="1">
      <c r="A418" s="43"/>
    </row>
    <row r="419" spans="1:1" ht="15.75" customHeight="1">
      <c r="A419" s="43"/>
    </row>
    <row r="420" spans="1:1" ht="15.75" customHeight="1">
      <c r="A420" s="43"/>
    </row>
    <row r="421" spans="1:1" ht="15.75" customHeight="1">
      <c r="A421" s="43"/>
    </row>
    <row r="422" spans="1:1" ht="15.75" customHeight="1">
      <c r="A422" s="43"/>
    </row>
    <row r="423" spans="1:1" ht="15.75" customHeight="1">
      <c r="A423" s="43"/>
    </row>
    <row r="424" spans="1:1" ht="15.75" customHeight="1">
      <c r="A424" s="43"/>
    </row>
    <row r="425" spans="1:1" ht="15.75" customHeight="1">
      <c r="A425" s="43"/>
    </row>
    <row r="426" spans="1:1" ht="15.75" customHeight="1">
      <c r="A426" s="43"/>
    </row>
    <row r="427" spans="1:1" ht="15.75" customHeight="1">
      <c r="A427" s="43"/>
    </row>
    <row r="428" spans="1:1" ht="15.75" customHeight="1">
      <c r="A428" s="43"/>
    </row>
    <row r="429" spans="1:1" ht="15.75" customHeight="1">
      <c r="A429" s="43"/>
    </row>
    <row r="430" spans="1:1" ht="15.75" customHeight="1">
      <c r="A430" s="43"/>
    </row>
    <row r="431" spans="1:1" ht="15.75" customHeight="1">
      <c r="A431" s="43"/>
    </row>
    <row r="432" spans="1:1" ht="15.75" customHeight="1">
      <c r="A432" s="43"/>
    </row>
    <row r="433" spans="1:1" ht="15.75" customHeight="1">
      <c r="A433" s="43"/>
    </row>
    <row r="434" spans="1:1" ht="15.75" customHeight="1">
      <c r="A434" s="43"/>
    </row>
    <row r="435" spans="1:1" ht="15.75" customHeight="1">
      <c r="A435" s="43"/>
    </row>
    <row r="436" spans="1:1" ht="15.75" customHeight="1">
      <c r="A436" s="43"/>
    </row>
    <row r="437" spans="1:1" ht="15.75" customHeight="1">
      <c r="A437" s="43"/>
    </row>
    <row r="438" spans="1:1" ht="15.75" customHeight="1">
      <c r="A438" s="43"/>
    </row>
    <row r="439" spans="1:1" ht="15.75" customHeight="1">
      <c r="A439" s="43"/>
    </row>
    <row r="440" spans="1:1" ht="15.75" customHeight="1">
      <c r="A440" s="43"/>
    </row>
    <row r="441" spans="1:1" ht="15.75" customHeight="1">
      <c r="A441" s="43"/>
    </row>
    <row r="442" spans="1:1" ht="15.75" customHeight="1">
      <c r="A442" s="43"/>
    </row>
    <row r="443" spans="1:1" ht="15.75" customHeight="1">
      <c r="A443" s="43"/>
    </row>
    <row r="444" spans="1:1" ht="15.75" customHeight="1">
      <c r="A444" s="43"/>
    </row>
    <row r="445" spans="1:1" ht="15.75" customHeight="1">
      <c r="A445" s="43"/>
    </row>
    <row r="446" spans="1:1" ht="15.75" customHeight="1">
      <c r="A446" s="43"/>
    </row>
    <row r="447" spans="1:1" ht="15.75" customHeight="1">
      <c r="A447" s="43"/>
    </row>
    <row r="448" spans="1:1" ht="15.75" customHeight="1">
      <c r="A448" s="43"/>
    </row>
    <row r="449" spans="1:1" ht="15.75" customHeight="1">
      <c r="A449" s="43"/>
    </row>
    <row r="450" spans="1:1" ht="15.75" customHeight="1">
      <c r="A450" s="43"/>
    </row>
    <row r="451" spans="1:1" ht="15.75" customHeight="1">
      <c r="A451" s="43"/>
    </row>
    <row r="452" spans="1:1" ht="15.75" customHeight="1">
      <c r="A452" s="43"/>
    </row>
    <row r="453" spans="1:1" ht="15.75" customHeight="1">
      <c r="A453" s="43"/>
    </row>
    <row r="454" spans="1:1" ht="15.75" customHeight="1">
      <c r="A454" s="43"/>
    </row>
    <row r="455" spans="1:1" ht="15.75" customHeight="1">
      <c r="A455" s="43"/>
    </row>
    <row r="456" spans="1:1" ht="15.75" customHeight="1">
      <c r="A456" s="43"/>
    </row>
    <row r="457" spans="1:1" ht="15.75" customHeight="1">
      <c r="A457" s="43"/>
    </row>
    <row r="458" spans="1:1" ht="15.75" customHeight="1">
      <c r="A458" s="43"/>
    </row>
    <row r="459" spans="1:1" ht="15.75" customHeight="1">
      <c r="A459" s="43"/>
    </row>
    <row r="460" spans="1:1" ht="15.75" customHeight="1">
      <c r="A460" s="43"/>
    </row>
    <row r="461" spans="1:1" ht="15.75" customHeight="1">
      <c r="A461" s="43"/>
    </row>
    <row r="462" spans="1:1" ht="15.75" customHeight="1">
      <c r="A462" s="43"/>
    </row>
    <row r="463" spans="1:1" ht="15.75" customHeight="1">
      <c r="A463" s="43"/>
    </row>
    <row r="464" spans="1:1" ht="15.75" customHeight="1">
      <c r="A464" s="43"/>
    </row>
    <row r="465" spans="1:1" ht="15.75" customHeight="1">
      <c r="A465" s="43"/>
    </row>
    <row r="466" spans="1:1" ht="15.75" customHeight="1">
      <c r="A466" s="43"/>
    </row>
    <row r="467" spans="1:1" ht="15.75" customHeight="1">
      <c r="A467" s="43"/>
    </row>
    <row r="468" spans="1:1" ht="15.75" customHeight="1">
      <c r="A468" s="43"/>
    </row>
    <row r="469" spans="1:1" ht="15.75" customHeight="1">
      <c r="A469" s="43"/>
    </row>
    <row r="470" spans="1:1" ht="15.75" customHeight="1">
      <c r="A470" s="43"/>
    </row>
    <row r="471" spans="1:1" ht="15.75" customHeight="1">
      <c r="A471" s="43"/>
    </row>
    <row r="472" spans="1:1" ht="15.75" customHeight="1">
      <c r="A472" s="43"/>
    </row>
    <row r="473" spans="1:1" ht="15.75" customHeight="1">
      <c r="A473" s="43"/>
    </row>
    <row r="474" spans="1:1" ht="15.75" customHeight="1">
      <c r="A474" s="43"/>
    </row>
    <row r="475" spans="1:1" ht="15.75" customHeight="1">
      <c r="A475" s="43"/>
    </row>
    <row r="476" spans="1:1" ht="15.75" customHeight="1">
      <c r="A476" s="43"/>
    </row>
    <row r="477" spans="1:1" ht="15.75" customHeight="1">
      <c r="A477" s="43"/>
    </row>
    <row r="478" spans="1:1" ht="15.75" customHeight="1">
      <c r="A478" s="43"/>
    </row>
    <row r="479" spans="1:1" ht="15.75" customHeight="1">
      <c r="A479" s="43"/>
    </row>
    <row r="480" spans="1:1" ht="15.75" customHeight="1">
      <c r="A480" s="43"/>
    </row>
    <row r="481" spans="1:1" ht="15.75" customHeight="1">
      <c r="A481" s="43"/>
    </row>
    <row r="482" spans="1:1" ht="15.75" customHeight="1">
      <c r="A482" s="43"/>
    </row>
    <row r="483" spans="1:1" ht="15.75" customHeight="1">
      <c r="A483" s="43"/>
    </row>
    <row r="484" spans="1:1" ht="15.75" customHeight="1">
      <c r="A484" s="43"/>
    </row>
    <row r="485" spans="1:1" ht="15.75" customHeight="1">
      <c r="A485" s="43"/>
    </row>
    <row r="486" spans="1:1" ht="15.75" customHeight="1">
      <c r="A486" s="43"/>
    </row>
    <row r="487" spans="1:1" ht="15.75" customHeight="1">
      <c r="A487" s="43"/>
    </row>
    <row r="488" spans="1:1" ht="15.75" customHeight="1">
      <c r="A488" s="43"/>
    </row>
    <row r="489" spans="1:1" ht="15.75" customHeight="1">
      <c r="A489" s="43"/>
    </row>
    <row r="490" spans="1:1" ht="15.75" customHeight="1">
      <c r="A490" s="43"/>
    </row>
    <row r="491" spans="1:1" ht="15.75" customHeight="1">
      <c r="A491" s="43"/>
    </row>
    <row r="492" spans="1:1" ht="15.75" customHeight="1">
      <c r="A492" s="43"/>
    </row>
    <row r="493" spans="1:1" ht="15.75" customHeight="1">
      <c r="A493" s="43"/>
    </row>
    <row r="494" spans="1:1" ht="15.75" customHeight="1">
      <c r="A494" s="43"/>
    </row>
    <row r="495" spans="1:1" ht="15.75" customHeight="1">
      <c r="A495" s="43"/>
    </row>
    <row r="496" spans="1:1" ht="15.75" customHeight="1">
      <c r="A496" s="43"/>
    </row>
    <row r="497" spans="1:1" ht="15.75" customHeight="1">
      <c r="A497" s="43"/>
    </row>
    <row r="498" spans="1:1" ht="15.75" customHeight="1">
      <c r="A498" s="43"/>
    </row>
    <row r="499" spans="1:1" ht="15.75" customHeight="1">
      <c r="A499" s="43"/>
    </row>
    <row r="500" spans="1:1" ht="15.75" customHeight="1">
      <c r="A500" s="43"/>
    </row>
    <row r="501" spans="1:1" ht="15.75" customHeight="1">
      <c r="A501" s="43"/>
    </row>
    <row r="502" spans="1:1" ht="15.75" customHeight="1">
      <c r="A502" s="43"/>
    </row>
    <row r="503" spans="1:1" ht="15.75" customHeight="1">
      <c r="A503" s="43"/>
    </row>
    <row r="504" spans="1:1" ht="15.75" customHeight="1">
      <c r="A504" s="43"/>
    </row>
    <row r="505" spans="1:1" ht="15.75" customHeight="1">
      <c r="A505" s="43"/>
    </row>
    <row r="506" spans="1:1" ht="15.75" customHeight="1">
      <c r="A506" s="43"/>
    </row>
    <row r="507" spans="1:1" ht="15.75" customHeight="1">
      <c r="A507" s="43"/>
    </row>
    <row r="508" spans="1:1" ht="15.75" customHeight="1">
      <c r="A508" s="43"/>
    </row>
    <row r="509" spans="1:1" ht="15.75" customHeight="1">
      <c r="A509" s="43"/>
    </row>
    <row r="510" spans="1:1" ht="15.75" customHeight="1">
      <c r="A510" s="43"/>
    </row>
    <row r="511" spans="1:1" ht="15.75" customHeight="1">
      <c r="A511" s="43"/>
    </row>
    <row r="512" spans="1:1" ht="15.75" customHeight="1">
      <c r="A512" s="43"/>
    </row>
    <row r="513" spans="1:1" ht="15.75" customHeight="1">
      <c r="A513" s="43"/>
    </row>
    <row r="514" spans="1:1" ht="15.75" customHeight="1">
      <c r="A514" s="43"/>
    </row>
    <row r="515" spans="1:1" ht="15.75" customHeight="1">
      <c r="A515" s="43"/>
    </row>
    <row r="516" spans="1:1" ht="15.75" customHeight="1">
      <c r="A516" s="43"/>
    </row>
    <row r="517" spans="1:1" ht="15.75" customHeight="1">
      <c r="A517" s="43"/>
    </row>
    <row r="518" spans="1:1" ht="15.75" customHeight="1">
      <c r="A518" s="43"/>
    </row>
    <row r="519" spans="1:1" ht="15.75" customHeight="1">
      <c r="A519" s="43"/>
    </row>
    <row r="520" spans="1:1" ht="15.75" customHeight="1">
      <c r="A520" s="43"/>
    </row>
    <row r="521" spans="1:1" ht="15.75" customHeight="1">
      <c r="A521" s="43"/>
    </row>
    <row r="522" spans="1:1" ht="15.75" customHeight="1">
      <c r="A522" s="43"/>
    </row>
    <row r="523" spans="1:1" ht="15.75" customHeight="1">
      <c r="A523" s="43"/>
    </row>
    <row r="524" spans="1:1" ht="15.75" customHeight="1">
      <c r="A524" s="43"/>
    </row>
    <row r="525" spans="1:1" ht="15.75" customHeight="1">
      <c r="A525" s="43"/>
    </row>
    <row r="526" spans="1:1" ht="15.75" customHeight="1">
      <c r="A526" s="43"/>
    </row>
    <row r="527" spans="1:1" ht="15.75" customHeight="1">
      <c r="A527" s="43"/>
    </row>
    <row r="528" spans="1:1" ht="15.75" customHeight="1">
      <c r="A528" s="43"/>
    </row>
    <row r="529" spans="1:1" ht="15.75" customHeight="1">
      <c r="A529" s="43"/>
    </row>
    <row r="530" spans="1:1" ht="15.75" customHeight="1">
      <c r="A530" s="43"/>
    </row>
    <row r="531" spans="1:1" ht="15.75" customHeight="1">
      <c r="A531" s="43"/>
    </row>
    <row r="532" spans="1:1" ht="15.75" customHeight="1">
      <c r="A532" s="43"/>
    </row>
    <row r="533" spans="1:1" ht="15.75" customHeight="1">
      <c r="A533" s="43"/>
    </row>
    <row r="534" spans="1:1" ht="15.75" customHeight="1">
      <c r="A534" s="43"/>
    </row>
    <row r="535" spans="1:1" ht="15.75" customHeight="1">
      <c r="A535" s="43"/>
    </row>
    <row r="536" spans="1:1" ht="15.75" customHeight="1">
      <c r="A536" s="43"/>
    </row>
    <row r="537" spans="1:1" ht="15.75" customHeight="1">
      <c r="A537" s="43"/>
    </row>
    <row r="538" spans="1:1" ht="15.75" customHeight="1">
      <c r="A538" s="43"/>
    </row>
    <row r="539" spans="1:1" ht="15.75" customHeight="1">
      <c r="A539" s="43"/>
    </row>
    <row r="540" spans="1:1" ht="15.75" customHeight="1">
      <c r="A540" s="43"/>
    </row>
    <row r="541" spans="1:1" ht="15.75" customHeight="1">
      <c r="A541" s="43"/>
    </row>
    <row r="542" spans="1:1" ht="15.75" customHeight="1">
      <c r="A542" s="43"/>
    </row>
    <row r="543" spans="1:1" ht="15.75" customHeight="1">
      <c r="A543" s="43"/>
    </row>
    <row r="544" spans="1:1" ht="15.75" customHeight="1">
      <c r="A544" s="43"/>
    </row>
    <row r="545" spans="1:1" ht="15.75" customHeight="1">
      <c r="A545" s="43"/>
    </row>
    <row r="546" spans="1:1" ht="15.75" customHeight="1">
      <c r="A546" s="43"/>
    </row>
    <row r="547" spans="1:1" ht="15.75" customHeight="1">
      <c r="A547" s="43"/>
    </row>
    <row r="548" spans="1:1" ht="15.75" customHeight="1">
      <c r="A548" s="43"/>
    </row>
    <row r="549" spans="1:1" ht="15.75" customHeight="1">
      <c r="A549" s="43"/>
    </row>
    <row r="550" spans="1:1" ht="15.75" customHeight="1">
      <c r="A550" s="43"/>
    </row>
    <row r="551" spans="1:1" ht="15.75" customHeight="1">
      <c r="A551" s="43"/>
    </row>
    <row r="552" spans="1:1" ht="15.75" customHeight="1">
      <c r="A552" s="43"/>
    </row>
    <row r="553" spans="1:1" ht="15.75" customHeight="1">
      <c r="A553" s="43"/>
    </row>
    <row r="554" spans="1:1" ht="15.75" customHeight="1">
      <c r="A554" s="43"/>
    </row>
    <row r="555" spans="1:1" ht="15.75" customHeight="1">
      <c r="A555" s="43"/>
    </row>
    <row r="556" spans="1:1" ht="15.75" customHeight="1">
      <c r="A556" s="43"/>
    </row>
    <row r="557" spans="1:1" ht="15.75" customHeight="1">
      <c r="A557" s="43"/>
    </row>
    <row r="558" spans="1:1" ht="15.75" customHeight="1">
      <c r="A558" s="43"/>
    </row>
    <row r="559" spans="1:1" ht="15.75" customHeight="1">
      <c r="A559" s="43"/>
    </row>
    <row r="560" spans="1:1" ht="15.75" customHeight="1">
      <c r="A560" s="43"/>
    </row>
    <row r="561" spans="1:1" ht="15.75" customHeight="1">
      <c r="A561" s="43"/>
    </row>
    <row r="562" spans="1:1" ht="15.75" customHeight="1">
      <c r="A562" s="43"/>
    </row>
    <row r="563" spans="1:1" ht="15.75" customHeight="1">
      <c r="A563" s="43"/>
    </row>
    <row r="564" spans="1:1" ht="15.75" customHeight="1">
      <c r="A564" s="43"/>
    </row>
    <row r="565" spans="1:1" ht="15.75" customHeight="1">
      <c r="A565" s="43"/>
    </row>
    <row r="566" spans="1:1" ht="15.75" customHeight="1">
      <c r="A566" s="43"/>
    </row>
    <row r="567" spans="1:1" ht="15.75" customHeight="1">
      <c r="A567" s="43"/>
    </row>
    <row r="568" spans="1:1" ht="15.75" customHeight="1">
      <c r="A568" s="43"/>
    </row>
    <row r="569" spans="1:1" ht="15.75" customHeight="1">
      <c r="A569" s="43"/>
    </row>
    <row r="570" spans="1:1" ht="15.75" customHeight="1">
      <c r="A570" s="43"/>
    </row>
    <row r="571" spans="1:1" ht="15.75" customHeight="1">
      <c r="A571" s="43"/>
    </row>
    <row r="572" spans="1:1" ht="15.75" customHeight="1">
      <c r="A572" s="43"/>
    </row>
    <row r="573" spans="1:1" ht="15.75" customHeight="1">
      <c r="A573" s="43"/>
    </row>
    <row r="574" spans="1:1" ht="15.75" customHeight="1">
      <c r="A574" s="43"/>
    </row>
    <row r="575" spans="1:1" ht="15.75" customHeight="1">
      <c r="A575" s="43"/>
    </row>
    <row r="576" spans="1:1" ht="15.75" customHeight="1">
      <c r="A576" s="43"/>
    </row>
    <row r="577" spans="1:1" ht="15.75" customHeight="1">
      <c r="A577" s="43"/>
    </row>
    <row r="578" spans="1:1" ht="15.75" customHeight="1">
      <c r="A578" s="43"/>
    </row>
    <row r="579" spans="1:1" ht="15.75" customHeight="1">
      <c r="A579" s="43"/>
    </row>
    <row r="580" spans="1:1" ht="15.75" customHeight="1">
      <c r="A580" s="43"/>
    </row>
    <row r="581" spans="1:1" ht="15.75" customHeight="1">
      <c r="A581" s="43"/>
    </row>
    <row r="582" spans="1:1" ht="15.75" customHeight="1">
      <c r="A582" s="43"/>
    </row>
    <row r="583" spans="1:1" ht="15.75" customHeight="1">
      <c r="A583" s="43"/>
    </row>
    <row r="584" spans="1:1" ht="15.75" customHeight="1">
      <c r="A584" s="43"/>
    </row>
    <row r="585" spans="1:1" ht="15.75" customHeight="1">
      <c r="A585" s="43"/>
    </row>
    <row r="586" spans="1:1" ht="15.75" customHeight="1">
      <c r="A586" s="43"/>
    </row>
    <row r="587" spans="1:1" ht="15.75" customHeight="1">
      <c r="A587" s="43"/>
    </row>
    <row r="588" spans="1:1" ht="15.75" customHeight="1">
      <c r="A588" s="43"/>
    </row>
    <row r="589" spans="1:1" ht="15.75" customHeight="1">
      <c r="A589" s="43"/>
    </row>
    <row r="590" spans="1:1" ht="15.75" customHeight="1">
      <c r="A590" s="43"/>
    </row>
    <row r="591" spans="1:1" ht="15.75" customHeight="1">
      <c r="A591" s="43"/>
    </row>
    <row r="592" spans="1:1" ht="15.75" customHeight="1">
      <c r="A592" s="43"/>
    </row>
    <row r="593" spans="1:1" ht="15.75" customHeight="1">
      <c r="A593" s="43"/>
    </row>
    <row r="594" spans="1:1" ht="15.75" customHeight="1">
      <c r="A594" s="43"/>
    </row>
    <row r="595" spans="1:1" ht="15.75" customHeight="1">
      <c r="A595" s="43"/>
    </row>
    <row r="596" spans="1:1" ht="15.75" customHeight="1">
      <c r="A596" s="43"/>
    </row>
    <row r="597" spans="1:1" ht="15.75" customHeight="1">
      <c r="A597" s="43"/>
    </row>
    <row r="598" spans="1:1" ht="15.75" customHeight="1">
      <c r="A598" s="43"/>
    </row>
    <row r="599" spans="1:1" ht="15.75" customHeight="1">
      <c r="A599" s="43"/>
    </row>
    <row r="600" spans="1:1" ht="15.75" customHeight="1">
      <c r="A600" s="43"/>
    </row>
    <row r="601" spans="1:1" ht="15.75" customHeight="1">
      <c r="A601" s="43"/>
    </row>
    <row r="602" spans="1:1" ht="15.75" customHeight="1">
      <c r="A602" s="43"/>
    </row>
    <row r="603" spans="1:1" ht="15.75" customHeight="1">
      <c r="A603" s="43"/>
    </row>
    <row r="604" spans="1:1" ht="15.75" customHeight="1">
      <c r="A604" s="43"/>
    </row>
    <row r="605" spans="1:1" ht="15.75" customHeight="1">
      <c r="A605" s="43"/>
    </row>
    <row r="606" spans="1:1" ht="15.75" customHeight="1">
      <c r="A606" s="43"/>
    </row>
    <row r="607" spans="1:1" ht="15.75" customHeight="1">
      <c r="A607" s="43"/>
    </row>
    <row r="608" spans="1:1" ht="15.75" customHeight="1">
      <c r="A608" s="43"/>
    </row>
    <row r="609" spans="1:1" ht="15.75" customHeight="1">
      <c r="A609" s="43"/>
    </row>
    <row r="610" spans="1:1" ht="15.75" customHeight="1">
      <c r="A610" s="43"/>
    </row>
    <row r="611" spans="1:1" ht="15.75" customHeight="1">
      <c r="A611" s="43"/>
    </row>
    <row r="612" spans="1:1" ht="15.75" customHeight="1">
      <c r="A612" s="43"/>
    </row>
    <row r="613" spans="1:1" ht="15.75" customHeight="1">
      <c r="A613" s="43"/>
    </row>
    <row r="614" spans="1:1" ht="15.75" customHeight="1">
      <c r="A614" s="43"/>
    </row>
    <row r="615" spans="1:1" ht="15.75" customHeight="1">
      <c r="A615" s="43"/>
    </row>
    <row r="616" spans="1:1" ht="15.75" customHeight="1">
      <c r="A616" s="43"/>
    </row>
    <row r="617" spans="1:1" ht="15.75" customHeight="1">
      <c r="A617" s="43"/>
    </row>
    <row r="618" spans="1:1" ht="15.75" customHeight="1">
      <c r="A618" s="43"/>
    </row>
    <row r="619" spans="1:1" ht="15.75" customHeight="1">
      <c r="A619" s="43"/>
    </row>
    <row r="620" spans="1:1" ht="15.75" customHeight="1">
      <c r="A620" s="43"/>
    </row>
    <row r="621" spans="1:1" ht="15.75" customHeight="1">
      <c r="A621" s="43"/>
    </row>
    <row r="622" spans="1:1" ht="15.75" customHeight="1">
      <c r="A622" s="43"/>
    </row>
    <row r="623" spans="1:1" ht="15.75" customHeight="1">
      <c r="A623" s="43"/>
    </row>
    <row r="624" spans="1:1" ht="15.75" customHeight="1">
      <c r="A624" s="43"/>
    </row>
    <row r="625" spans="1:1" ht="15.75" customHeight="1">
      <c r="A625" s="43"/>
    </row>
    <row r="626" spans="1:1" ht="15.75" customHeight="1">
      <c r="A626" s="43"/>
    </row>
    <row r="627" spans="1:1" ht="15.75" customHeight="1">
      <c r="A627" s="43"/>
    </row>
    <row r="628" spans="1:1" ht="15.75" customHeight="1">
      <c r="A628" s="43"/>
    </row>
    <row r="629" spans="1:1" ht="15.75" customHeight="1">
      <c r="A629" s="43"/>
    </row>
    <row r="630" spans="1:1" ht="15.75" customHeight="1">
      <c r="A630" s="43"/>
    </row>
    <row r="631" spans="1:1" ht="15.75" customHeight="1">
      <c r="A631" s="43"/>
    </row>
    <row r="632" spans="1:1" ht="15.75" customHeight="1">
      <c r="A632" s="43"/>
    </row>
    <row r="633" spans="1:1" ht="15.75" customHeight="1">
      <c r="A633" s="43"/>
    </row>
    <row r="634" spans="1:1" ht="15.75" customHeight="1">
      <c r="A634" s="43"/>
    </row>
    <row r="635" spans="1:1" ht="15.75" customHeight="1">
      <c r="A635" s="43"/>
    </row>
    <row r="636" spans="1:1" ht="15.75" customHeight="1">
      <c r="A636" s="43"/>
    </row>
    <row r="637" spans="1:1" ht="15.75" customHeight="1">
      <c r="A637" s="43"/>
    </row>
    <row r="638" spans="1:1" ht="15.75" customHeight="1">
      <c r="A638" s="43"/>
    </row>
    <row r="639" spans="1:1" ht="15.75" customHeight="1">
      <c r="A639" s="43"/>
    </row>
    <row r="640" spans="1:1" ht="15.75" customHeight="1">
      <c r="A640" s="43"/>
    </row>
    <row r="641" spans="1:1" ht="15.75" customHeight="1">
      <c r="A641" s="43"/>
    </row>
    <row r="642" spans="1:1" ht="15.75" customHeight="1">
      <c r="A642" s="43"/>
    </row>
    <row r="643" spans="1:1" ht="15.75" customHeight="1">
      <c r="A643" s="43"/>
    </row>
    <row r="644" spans="1:1" ht="15.75" customHeight="1">
      <c r="A644" s="43"/>
    </row>
    <row r="645" spans="1:1" ht="15.75" customHeight="1">
      <c r="A645" s="43"/>
    </row>
    <row r="646" spans="1:1" ht="15.75" customHeight="1">
      <c r="A646" s="43"/>
    </row>
    <row r="647" spans="1:1" ht="15.75" customHeight="1">
      <c r="A647" s="43"/>
    </row>
    <row r="648" spans="1:1" ht="15.75" customHeight="1">
      <c r="A648" s="43"/>
    </row>
    <row r="649" spans="1:1" ht="15.75" customHeight="1">
      <c r="A649" s="43"/>
    </row>
    <row r="650" spans="1:1" ht="15.75" customHeight="1">
      <c r="A650" s="43"/>
    </row>
    <row r="651" spans="1:1" ht="15.75" customHeight="1">
      <c r="A651" s="43"/>
    </row>
    <row r="652" spans="1:1" ht="15.75" customHeight="1">
      <c r="A652" s="43"/>
    </row>
    <row r="653" spans="1:1" ht="15.75" customHeight="1">
      <c r="A653" s="43"/>
    </row>
    <row r="654" spans="1:1" ht="15.75" customHeight="1">
      <c r="A654" s="43"/>
    </row>
    <row r="655" spans="1:1" ht="15.75" customHeight="1">
      <c r="A655" s="43"/>
    </row>
    <row r="656" spans="1:1" ht="15.75" customHeight="1">
      <c r="A656" s="43"/>
    </row>
    <row r="657" spans="1:1" ht="15.75" customHeight="1">
      <c r="A657" s="43"/>
    </row>
    <row r="658" spans="1:1" ht="15.75" customHeight="1">
      <c r="A658" s="43"/>
    </row>
    <row r="659" spans="1:1" ht="15.75" customHeight="1">
      <c r="A659" s="43"/>
    </row>
    <row r="660" spans="1:1" ht="15.75" customHeight="1">
      <c r="A660" s="43"/>
    </row>
    <row r="661" spans="1:1" ht="15.75" customHeight="1">
      <c r="A661" s="43"/>
    </row>
    <row r="662" spans="1:1" ht="15.75" customHeight="1">
      <c r="A662" s="43"/>
    </row>
    <row r="663" spans="1:1" ht="15.75" customHeight="1">
      <c r="A663" s="43"/>
    </row>
    <row r="664" spans="1:1" ht="15.75" customHeight="1">
      <c r="A664" s="43"/>
    </row>
    <row r="665" spans="1:1" ht="15.75" customHeight="1">
      <c r="A665" s="43"/>
    </row>
    <row r="666" spans="1:1" ht="15.75" customHeight="1">
      <c r="A666" s="43"/>
    </row>
    <row r="667" spans="1:1" ht="15.75" customHeight="1">
      <c r="A667" s="43"/>
    </row>
    <row r="668" spans="1:1" ht="15.75" customHeight="1">
      <c r="A668" s="43"/>
    </row>
    <row r="669" spans="1:1" ht="15.75" customHeight="1">
      <c r="A669" s="43"/>
    </row>
    <row r="670" spans="1:1" ht="15.75" customHeight="1">
      <c r="A670" s="43"/>
    </row>
    <row r="671" spans="1:1" ht="15.75" customHeight="1">
      <c r="A671" s="43"/>
    </row>
    <row r="672" spans="1:1" ht="15.75" customHeight="1">
      <c r="A672" s="43"/>
    </row>
    <row r="673" spans="1:1" ht="15.75" customHeight="1">
      <c r="A673" s="43"/>
    </row>
    <row r="674" spans="1:1" ht="15.75" customHeight="1">
      <c r="A674" s="43"/>
    </row>
    <row r="675" spans="1:1" ht="15.75" customHeight="1">
      <c r="A675" s="43"/>
    </row>
    <row r="676" spans="1:1" ht="15.75" customHeight="1">
      <c r="A676" s="43"/>
    </row>
    <row r="677" spans="1:1" ht="15.75" customHeight="1">
      <c r="A677" s="43"/>
    </row>
    <row r="678" spans="1:1" ht="15.75" customHeight="1">
      <c r="A678" s="43"/>
    </row>
    <row r="679" spans="1:1" ht="15.75" customHeight="1">
      <c r="A679" s="43"/>
    </row>
    <row r="680" spans="1:1" ht="15.75" customHeight="1">
      <c r="A680" s="43"/>
    </row>
    <row r="681" spans="1:1" ht="15.75" customHeight="1">
      <c r="A681" s="43"/>
    </row>
    <row r="682" spans="1:1" ht="15.75" customHeight="1">
      <c r="A682" s="43"/>
    </row>
    <row r="683" spans="1:1" ht="15.75" customHeight="1">
      <c r="A683" s="43"/>
    </row>
    <row r="684" spans="1:1" ht="15.75" customHeight="1">
      <c r="A684" s="43"/>
    </row>
    <row r="685" spans="1:1" ht="15.75" customHeight="1">
      <c r="A685" s="43"/>
    </row>
    <row r="686" spans="1:1" ht="15.75" customHeight="1">
      <c r="A686" s="43"/>
    </row>
    <row r="687" spans="1:1" ht="15.75" customHeight="1">
      <c r="A687" s="43"/>
    </row>
    <row r="688" spans="1:1" ht="15.75" customHeight="1">
      <c r="A688" s="43"/>
    </row>
    <row r="689" spans="1:1" ht="15.75" customHeight="1">
      <c r="A689" s="43"/>
    </row>
    <row r="690" spans="1:1" ht="15.75" customHeight="1">
      <c r="A690" s="43"/>
    </row>
    <row r="691" spans="1:1" ht="15.75" customHeight="1">
      <c r="A691" s="43"/>
    </row>
    <row r="692" spans="1:1" ht="15.75" customHeight="1">
      <c r="A692" s="43"/>
    </row>
    <row r="693" spans="1:1" ht="15.75" customHeight="1">
      <c r="A693" s="43"/>
    </row>
    <row r="694" spans="1:1" ht="15.75" customHeight="1">
      <c r="A694" s="43"/>
    </row>
    <row r="695" spans="1:1" ht="15.75" customHeight="1">
      <c r="A695" s="43"/>
    </row>
    <row r="696" spans="1:1" ht="15.75" customHeight="1">
      <c r="A696" s="43"/>
    </row>
    <row r="697" spans="1:1" ht="15.75" customHeight="1">
      <c r="A697" s="43"/>
    </row>
    <row r="698" spans="1:1" ht="15.75" customHeight="1">
      <c r="A698" s="43"/>
    </row>
    <row r="699" spans="1:1" ht="15.75" customHeight="1">
      <c r="A699" s="43"/>
    </row>
    <row r="700" spans="1:1" ht="15.75" customHeight="1">
      <c r="A700" s="43"/>
    </row>
    <row r="701" spans="1:1" ht="15.75" customHeight="1">
      <c r="A701" s="43"/>
    </row>
    <row r="702" spans="1:1" ht="15.75" customHeight="1">
      <c r="A702" s="43"/>
    </row>
    <row r="703" spans="1:1" ht="15.75" customHeight="1">
      <c r="A703" s="43"/>
    </row>
    <row r="704" spans="1:1" ht="15.75" customHeight="1">
      <c r="A704" s="43"/>
    </row>
    <row r="705" spans="1:1" ht="15.75" customHeight="1">
      <c r="A705" s="43"/>
    </row>
    <row r="706" spans="1:1" ht="15.75" customHeight="1">
      <c r="A706" s="43"/>
    </row>
    <row r="707" spans="1:1" ht="15.75" customHeight="1">
      <c r="A707" s="43"/>
    </row>
    <row r="708" spans="1:1" ht="15.75" customHeight="1">
      <c r="A708" s="43"/>
    </row>
    <row r="709" spans="1:1" ht="15.75" customHeight="1">
      <c r="A709" s="43"/>
    </row>
    <row r="710" spans="1:1" ht="15.75" customHeight="1">
      <c r="A710" s="43"/>
    </row>
    <row r="711" spans="1:1" ht="15.75" customHeight="1">
      <c r="A711" s="43"/>
    </row>
    <row r="712" spans="1:1" ht="15.75" customHeight="1">
      <c r="A712" s="43"/>
    </row>
    <row r="713" spans="1:1" ht="15.75" customHeight="1">
      <c r="A713" s="43"/>
    </row>
    <row r="714" spans="1:1" ht="15.75" customHeight="1">
      <c r="A714" s="43"/>
    </row>
    <row r="715" spans="1:1" ht="15.75" customHeight="1">
      <c r="A715" s="43"/>
    </row>
    <row r="716" spans="1:1" ht="15.75" customHeight="1">
      <c r="A716" s="43"/>
    </row>
    <row r="717" spans="1:1" ht="15.75" customHeight="1">
      <c r="A717" s="43"/>
    </row>
    <row r="718" spans="1:1" ht="15.75" customHeight="1">
      <c r="A718" s="43"/>
    </row>
    <row r="719" spans="1:1" ht="15.75" customHeight="1">
      <c r="A719" s="43"/>
    </row>
    <row r="720" spans="1:1" ht="15.75" customHeight="1">
      <c r="A720" s="43"/>
    </row>
    <row r="721" spans="1:1" ht="15.75" customHeight="1">
      <c r="A721" s="43"/>
    </row>
    <row r="722" spans="1:1" ht="15.75" customHeight="1">
      <c r="A722" s="43"/>
    </row>
    <row r="723" spans="1:1" ht="15.75" customHeight="1">
      <c r="A723" s="43"/>
    </row>
    <row r="724" spans="1:1" ht="15.75" customHeight="1">
      <c r="A724" s="43"/>
    </row>
    <row r="725" spans="1:1" ht="15.75" customHeight="1">
      <c r="A725" s="43"/>
    </row>
    <row r="726" spans="1:1" ht="15.75" customHeight="1">
      <c r="A726" s="43"/>
    </row>
    <row r="727" spans="1:1" ht="15.75" customHeight="1">
      <c r="A727" s="43"/>
    </row>
    <row r="728" spans="1:1" ht="15.75" customHeight="1">
      <c r="A728" s="43"/>
    </row>
    <row r="729" spans="1:1" ht="15.75" customHeight="1">
      <c r="A729" s="43"/>
    </row>
    <row r="730" spans="1:1" ht="15.75" customHeight="1">
      <c r="A730" s="43"/>
    </row>
    <row r="731" spans="1:1" ht="15.75" customHeight="1">
      <c r="A731" s="43"/>
    </row>
    <row r="732" spans="1:1" ht="15.75" customHeight="1">
      <c r="A732" s="43"/>
    </row>
    <row r="733" spans="1:1" ht="15.75" customHeight="1">
      <c r="A733" s="43"/>
    </row>
    <row r="734" spans="1:1" ht="15.75" customHeight="1">
      <c r="A734" s="43"/>
    </row>
    <row r="735" spans="1:1" ht="15.75" customHeight="1">
      <c r="A735" s="43"/>
    </row>
    <row r="736" spans="1:1" ht="15.75" customHeight="1">
      <c r="A736" s="43"/>
    </row>
    <row r="737" spans="1:1" ht="15.75" customHeight="1">
      <c r="A737" s="43"/>
    </row>
    <row r="738" spans="1:1" ht="15.75" customHeight="1">
      <c r="A738" s="43"/>
    </row>
    <row r="739" spans="1:1" ht="15.75" customHeight="1">
      <c r="A739" s="43"/>
    </row>
    <row r="740" spans="1:1" ht="15.75" customHeight="1">
      <c r="A740" s="43"/>
    </row>
    <row r="741" spans="1:1" ht="15.75" customHeight="1">
      <c r="A741" s="43"/>
    </row>
    <row r="742" spans="1:1" ht="15.75" customHeight="1">
      <c r="A742" s="43"/>
    </row>
    <row r="743" spans="1:1" ht="15.75" customHeight="1">
      <c r="A743" s="43"/>
    </row>
    <row r="744" spans="1:1" ht="15.75" customHeight="1">
      <c r="A744" s="43"/>
    </row>
    <row r="745" spans="1:1" ht="15.75" customHeight="1">
      <c r="A745" s="43"/>
    </row>
    <row r="746" spans="1:1" ht="15.75" customHeight="1">
      <c r="A746" s="43"/>
    </row>
    <row r="747" spans="1:1" ht="15.75" customHeight="1">
      <c r="A747" s="43"/>
    </row>
    <row r="748" spans="1:1" ht="15.75" customHeight="1">
      <c r="A748" s="43"/>
    </row>
    <row r="749" spans="1:1" ht="15.75" customHeight="1">
      <c r="A749" s="43"/>
    </row>
    <row r="750" spans="1:1" ht="15.75" customHeight="1">
      <c r="A750" s="43"/>
    </row>
    <row r="751" spans="1:1" ht="15.75" customHeight="1">
      <c r="A751" s="43"/>
    </row>
    <row r="752" spans="1:1" ht="15.75" customHeight="1">
      <c r="A752" s="43"/>
    </row>
    <row r="753" spans="1:1" ht="15.75" customHeight="1">
      <c r="A753" s="43"/>
    </row>
    <row r="754" spans="1:1" ht="15.75" customHeight="1">
      <c r="A754" s="43"/>
    </row>
    <row r="755" spans="1:1" ht="15.75" customHeight="1">
      <c r="A755" s="43"/>
    </row>
    <row r="756" spans="1:1" ht="15.75" customHeight="1">
      <c r="A756" s="43"/>
    </row>
    <row r="757" spans="1:1" ht="15.75" customHeight="1">
      <c r="A757" s="43"/>
    </row>
    <row r="758" spans="1:1" ht="15.75" customHeight="1">
      <c r="A758" s="43"/>
    </row>
    <row r="759" spans="1:1" ht="15.75" customHeight="1">
      <c r="A759" s="43"/>
    </row>
    <row r="760" spans="1:1" ht="15.75" customHeight="1">
      <c r="A760" s="43"/>
    </row>
    <row r="761" spans="1:1" ht="15.75" customHeight="1">
      <c r="A761" s="43"/>
    </row>
    <row r="762" spans="1:1" ht="15.75" customHeight="1">
      <c r="A762" s="43"/>
    </row>
    <row r="763" spans="1:1" ht="15.75" customHeight="1">
      <c r="A763" s="43"/>
    </row>
    <row r="764" spans="1:1" ht="15.75" customHeight="1">
      <c r="A764" s="43"/>
    </row>
    <row r="765" spans="1:1" ht="15.75" customHeight="1">
      <c r="A765" s="43"/>
    </row>
    <row r="766" spans="1:1" ht="15.75" customHeight="1">
      <c r="A766" s="43"/>
    </row>
    <row r="767" spans="1:1" ht="15.75" customHeight="1">
      <c r="A767" s="43"/>
    </row>
    <row r="768" spans="1:1" ht="15.75" customHeight="1">
      <c r="A768" s="43"/>
    </row>
    <row r="769" spans="1:1" ht="15.75" customHeight="1">
      <c r="A769" s="43"/>
    </row>
    <row r="770" spans="1:1" ht="15.75" customHeight="1">
      <c r="A770" s="43"/>
    </row>
    <row r="771" spans="1:1" ht="15.75" customHeight="1">
      <c r="A771" s="43"/>
    </row>
    <row r="772" spans="1:1" ht="15.75" customHeight="1">
      <c r="A772" s="43"/>
    </row>
    <row r="773" spans="1:1" ht="15.75" customHeight="1">
      <c r="A773" s="43"/>
    </row>
    <row r="774" spans="1:1" ht="15.75" customHeight="1">
      <c r="A774" s="43"/>
    </row>
    <row r="775" spans="1:1" ht="15.75" customHeight="1">
      <c r="A775" s="43"/>
    </row>
    <row r="776" spans="1:1" ht="15.75" customHeight="1">
      <c r="A776" s="43"/>
    </row>
    <row r="777" spans="1:1" ht="15.75" customHeight="1">
      <c r="A777" s="43"/>
    </row>
    <row r="778" spans="1:1" ht="15.75" customHeight="1">
      <c r="A778" s="43"/>
    </row>
    <row r="779" spans="1:1" ht="15.75" customHeight="1">
      <c r="A779" s="43"/>
    </row>
    <row r="780" spans="1:1" ht="15.75" customHeight="1">
      <c r="A780" s="43"/>
    </row>
    <row r="781" spans="1:1" ht="15.75" customHeight="1">
      <c r="A781" s="43"/>
    </row>
    <row r="782" spans="1:1" ht="15.75" customHeight="1">
      <c r="A782" s="43"/>
    </row>
    <row r="783" spans="1:1" ht="15.75" customHeight="1">
      <c r="A783" s="43"/>
    </row>
    <row r="784" spans="1:1" ht="15.75" customHeight="1">
      <c r="A784" s="43"/>
    </row>
    <row r="785" spans="1:1" ht="15.75" customHeight="1">
      <c r="A785" s="43"/>
    </row>
    <row r="786" spans="1:1" ht="15.75" customHeight="1">
      <c r="A786" s="43"/>
    </row>
    <row r="787" spans="1:1" ht="15.75" customHeight="1">
      <c r="A787" s="43"/>
    </row>
    <row r="788" spans="1:1" ht="15.75" customHeight="1">
      <c r="A788" s="43"/>
    </row>
    <row r="789" spans="1:1" ht="15.75" customHeight="1">
      <c r="A789" s="43"/>
    </row>
    <row r="790" spans="1:1" ht="15.75" customHeight="1">
      <c r="A790" s="43"/>
    </row>
    <row r="791" spans="1:1" ht="15.75" customHeight="1">
      <c r="A791" s="43"/>
    </row>
    <row r="792" spans="1:1" ht="15.75" customHeight="1">
      <c r="A792" s="43"/>
    </row>
    <row r="793" spans="1:1" ht="15.75" customHeight="1">
      <c r="A793" s="43"/>
    </row>
    <row r="794" spans="1:1" ht="15.75" customHeight="1">
      <c r="A794" s="43"/>
    </row>
    <row r="795" spans="1:1" ht="15.75" customHeight="1">
      <c r="A795" s="43"/>
    </row>
    <row r="796" spans="1:1" ht="15.75" customHeight="1">
      <c r="A796" s="43"/>
    </row>
    <row r="797" spans="1:1" ht="15.75" customHeight="1">
      <c r="A797" s="43"/>
    </row>
    <row r="798" spans="1:1" ht="15.75" customHeight="1">
      <c r="A798" s="43"/>
    </row>
    <row r="799" spans="1:1" ht="15.75" customHeight="1">
      <c r="A799" s="43"/>
    </row>
    <row r="800" spans="1:1" ht="15.75" customHeight="1">
      <c r="A800" s="43"/>
    </row>
    <row r="801" spans="1:1" ht="15.75" customHeight="1">
      <c r="A801" s="43"/>
    </row>
    <row r="802" spans="1:1" ht="15.75" customHeight="1">
      <c r="A802" s="43"/>
    </row>
    <row r="803" spans="1:1" ht="15.75" customHeight="1">
      <c r="A803" s="43"/>
    </row>
    <row r="804" spans="1:1" ht="15.75" customHeight="1">
      <c r="A804" s="43"/>
    </row>
    <row r="805" spans="1:1" ht="15.75" customHeight="1">
      <c r="A805" s="43"/>
    </row>
    <row r="806" spans="1:1" ht="15.75" customHeight="1">
      <c r="A806" s="43"/>
    </row>
    <row r="807" spans="1:1" ht="15.75" customHeight="1">
      <c r="A807" s="43"/>
    </row>
    <row r="808" spans="1:1" ht="15.75" customHeight="1">
      <c r="A808" s="43"/>
    </row>
    <row r="809" spans="1:1" ht="15.75" customHeight="1">
      <c r="A809" s="43"/>
    </row>
    <row r="810" spans="1:1" ht="15.75" customHeight="1">
      <c r="A810" s="43"/>
    </row>
    <row r="811" spans="1:1" ht="15.75" customHeight="1">
      <c r="A811" s="43"/>
    </row>
    <row r="812" spans="1:1" ht="15.75" customHeight="1">
      <c r="A812" s="43"/>
    </row>
    <row r="813" spans="1:1" ht="15.75" customHeight="1">
      <c r="A813" s="43"/>
    </row>
    <row r="814" spans="1:1" ht="15.75" customHeight="1">
      <c r="A814" s="43"/>
    </row>
    <row r="815" spans="1:1" ht="15.75" customHeight="1">
      <c r="A815" s="43"/>
    </row>
    <row r="816" spans="1:1" ht="15.75" customHeight="1">
      <c r="A816" s="43"/>
    </row>
    <row r="817" spans="1:1" ht="15.75" customHeight="1">
      <c r="A817" s="43"/>
    </row>
    <row r="818" spans="1:1" ht="15.75" customHeight="1">
      <c r="A818" s="43"/>
    </row>
    <row r="819" spans="1:1" ht="15.75" customHeight="1">
      <c r="A819" s="43"/>
    </row>
    <row r="820" spans="1:1" ht="15.75" customHeight="1">
      <c r="A820" s="43"/>
    </row>
    <row r="821" spans="1:1" ht="15.75" customHeight="1">
      <c r="A821" s="43"/>
    </row>
    <row r="822" spans="1:1" ht="15.75" customHeight="1">
      <c r="A822" s="43"/>
    </row>
    <row r="823" spans="1:1" ht="15.75" customHeight="1">
      <c r="A823" s="43"/>
    </row>
    <row r="824" spans="1:1" ht="15.75" customHeight="1">
      <c r="A824" s="43"/>
    </row>
    <row r="825" spans="1:1" ht="15.75" customHeight="1">
      <c r="A825" s="43"/>
    </row>
    <row r="826" spans="1:1" ht="15.75" customHeight="1">
      <c r="A826" s="43"/>
    </row>
    <row r="827" spans="1:1" ht="15.75" customHeight="1">
      <c r="A827" s="43"/>
    </row>
    <row r="828" spans="1:1" ht="15.75" customHeight="1">
      <c r="A828" s="43"/>
    </row>
    <row r="829" spans="1:1" ht="15.75" customHeight="1">
      <c r="A829" s="43"/>
    </row>
    <row r="830" spans="1:1" ht="15.75" customHeight="1">
      <c r="A830" s="43"/>
    </row>
    <row r="831" spans="1:1" ht="15.75" customHeight="1">
      <c r="A831" s="43"/>
    </row>
    <row r="832" spans="1:1" ht="15.75" customHeight="1">
      <c r="A832" s="43"/>
    </row>
    <row r="833" spans="1:1" ht="15.75" customHeight="1">
      <c r="A833" s="43"/>
    </row>
    <row r="834" spans="1:1" ht="15.75" customHeight="1">
      <c r="A834" s="43"/>
    </row>
    <row r="835" spans="1:1" ht="15.75" customHeight="1">
      <c r="A835" s="43"/>
    </row>
    <row r="836" spans="1:1" ht="15.75" customHeight="1">
      <c r="A836" s="43"/>
    </row>
    <row r="837" spans="1:1" ht="15.75" customHeight="1">
      <c r="A837" s="43"/>
    </row>
    <row r="838" spans="1:1" ht="15.75" customHeight="1">
      <c r="A838" s="43"/>
    </row>
    <row r="839" spans="1:1" ht="15.75" customHeight="1">
      <c r="A839" s="43"/>
    </row>
    <row r="840" spans="1:1" ht="15.75" customHeight="1">
      <c r="A840" s="43"/>
    </row>
    <row r="841" spans="1:1" ht="15.75" customHeight="1">
      <c r="A841" s="43"/>
    </row>
    <row r="842" spans="1:1" ht="15.75" customHeight="1">
      <c r="A842" s="43"/>
    </row>
    <row r="843" spans="1:1" ht="15.75" customHeight="1">
      <c r="A843" s="43"/>
    </row>
    <row r="844" spans="1:1" ht="15.75" customHeight="1">
      <c r="A844" s="43"/>
    </row>
    <row r="845" spans="1:1" ht="15.75" customHeight="1">
      <c r="A845" s="43"/>
    </row>
    <row r="846" spans="1:1" ht="15.75" customHeight="1">
      <c r="A846" s="43"/>
    </row>
    <row r="847" spans="1:1" ht="15.75" customHeight="1">
      <c r="A847" s="43"/>
    </row>
    <row r="848" spans="1:1" ht="15.75" customHeight="1">
      <c r="A848" s="43"/>
    </row>
    <row r="849" spans="1:1" ht="15.75" customHeight="1">
      <c r="A849" s="43"/>
    </row>
    <row r="850" spans="1:1" ht="15.75" customHeight="1">
      <c r="A850" s="43"/>
    </row>
    <row r="851" spans="1:1" ht="15.75" customHeight="1">
      <c r="A851" s="43"/>
    </row>
    <row r="852" spans="1:1" ht="15.75" customHeight="1">
      <c r="A852" s="43"/>
    </row>
    <row r="853" spans="1:1" ht="15.75" customHeight="1">
      <c r="A853" s="43"/>
    </row>
    <row r="854" spans="1:1" ht="15.75" customHeight="1">
      <c r="A854" s="43"/>
    </row>
    <row r="855" spans="1:1" ht="15.75" customHeight="1">
      <c r="A855" s="43"/>
    </row>
    <row r="856" spans="1:1" ht="15.75" customHeight="1">
      <c r="A856" s="43"/>
    </row>
    <row r="857" spans="1:1" ht="15.75" customHeight="1">
      <c r="A857" s="43"/>
    </row>
    <row r="858" spans="1:1" ht="15.75" customHeight="1">
      <c r="A858" s="43"/>
    </row>
    <row r="859" spans="1:1" ht="15.75" customHeight="1">
      <c r="A859" s="43"/>
    </row>
    <row r="860" spans="1:1" ht="15.75" customHeight="1">
      <c r="A860" s="43"/>
    </row>
    <row r="861" spans="1:1" ht="15.75" customHeight="1">
      <c r="A861" s="43"/>
    </row>
    <row r="862" spans="1:1" ht="15.75" customHeight="1">
      <c r="A862" s="43"/>
    </row>
    <row r="863" spans="1:1" ht="15.75" customHeight="1">
      <c r="A863" s="43"/>
    </row>
    <row r="864" spans="1:1" ht="15.75" customHeight="1">
      <c r="A864" s="43"/>
    </row>
    <row r="865" spans="1:1" ht="15.75" customHeight="1">
      <c r="A865" s="43"/>
    </row>
    <row r="866" spans="1:1" ht="15.75" customHeight="1">
      <c r="A866" s="43"/>
    </row>
    <row r="867" spans="1:1" ht="15.75" customHeight="1">
      <c r="A867" s="43"/>
    </row>
    <row r="868" spans="1:1" ht="15.75" customHeight="1">
      <c r="A868" s="43"/>
    </row>
    <row r="869" spans="1:1" ht="15.75" customHeight="1">
      <c r="A869" s="43"/>
    </row>
    <row r="870" spans="1:1" ht="15.75" customHeight="1">
      <c r="A870" s="43"/>
    </row>
    <row r="871" spans="1:1" ht="15.75" customHeight="1">
      <c r="A871" s="43"/>
    </row>
    <row r="872" spans="1:1" ht="15.75" customHeight="1">
      <c r="A872" s="43"/>
    </row>
    <row r="873" spans="1:1" ht="15.75" customHeight="1">
      <c r="A873" s="43"/>
    </row>
    <row r="874" spans="1:1" ht="15.75" customHeight="1">
      <c r="A874" s="43"/>
    </row>
    <row r="875" spans="1:1" ht="15.75" customHeight="1">
      <c r="A875" s="43"/>
    </row>
    <row r="876" spans="1:1" ht="15.75" customHeight="1">
      <c r="A876" s="43"/>
    </row>
    <row r="877" spans="1:1" ht="15.75" customHeight="1">
      <c r="A877" s="43"/>
    </row>
    <row r="878" spans="1:1" ht="15.75" customHeight="1">
      <c r="A878" s="43"/>
    </row>
    <row r="879" spans="1:1" ht="15.75" customHeight="1">
      <c r="A879" s="43"/>
    </row>
    <row r="880" spans="1:1" ht="15.75" customHeight="1">
      <c r="A880" s="43"/>
    </row>
    <row r="881" spans="1:1" ht="15.75" customHeight="1">
      <c r="A881" s="43"/>
    </row>
    <row r="882" spans="1:1" ht="15.75" customHeight="1">
      <c r="A882" s="43"/>
    </row>
    <row r="883" spans="1:1" ht="15.75" customHeight="1">
      <c r="A883" s="43"/>
    </row>
    <row r="884" spans="1:1" ht="15.75" customHeight="1">
      <c r="A884" s="43"/>
    </row>
    <row r="885" spans="1:1" ht="15.75" customHeight="1">
      <c r="A885" s="43"/>
    </row>
    <row r="886" spans="1:1" ht="15.75" customHeight="1">
      <c r="A886" s="43"/>
    </row>
    <row r="887" spans="1:1" ht="15.75" customHeight="1">
      <c r="A887" s="43"/>
    </row>
    <row r="888" spans="1:1" ht="15.75" customHeight="1">
      <c r="A888" s="43"/>
    </row>
    <row r="889" spans="1:1" ht="15.75" customHeight="1">
      <c r="A889" s="43"/>
    </row>
    <row r="890" spans="1:1" ht="15.75" customHeight="1">
      <c r="A890" s="43"/>
    </row>
    <row r="891" spans="1:1" ht="15.75" customHeight="1">
      <c r="A891" s="43"/>
    </row>
    <row r="892" spans="1:1" ht="15.75" customHeight="1">
      <c r="A892" s="43"/>
    </row>
    <row r="893" spans="1:1" ht="15.75" customHeight="1">
      <c r="A893" s="43"/>
    </row>
    <row r="894" spans="1:1" ht="15.75" customHeight="1">
      <c r="A894" s="43"/>
    </row>
    <row r="895" spans="1:1" ht="15.75" customHeight="1">
      <c r="A895" s="43"/>
    </row>
    <row r="896" spans="1:1" ht="15.75" customHeight="1">
      <c r="A896" s="43"/>
    </row>
    <row r="897" spans="1:1" ht="15.75" customHeight="1">
      <c r="A897" s="43"/>
    </row>
    <row r="898" spans="1:1" ht="15.75" customHeight="1">
      <c r="A898" s="43"/>
    </row>
    <row r="899" spans="1:1" ht="15.75" customHeight="1">
      <c r="A899" s="43"/>
    </row>
    <row r="900" spans="1:1" ht="15.75" customHeight="1">
      <c r="A900" s="43"/>
    </row>
    <row r="901" spans="1:1" ht="15.75" customHeight="1">
      <c r="A901" s="43"/>
    </row>
    <row r="902" spans="1:1" ht="15.75" customHeight="1">
      <c r="A902" s="43"/>
    </row>
    <row r="903" spans="1:1" ht="15.75" customHeight="1">
      <c r="A903" s="43"/>
    </row>
    <row r="904" spans="1:1" ht="15.75" customHeight="1">
      <c r="A904" s="43"/>
    </row>
    <row r="905" spans="1:1" ht="15.75" customHeight="1">
      <c r="A905" s="43"/>
    </row>
    <row r="906" spans="1:1" ht="15.75" customHeight="1">
      <c r="A906" s="43"/>
    </row>
    <row r="907" spans="1:1" ht="15.75" customHeight="1">
      <c r="A907" s="43"/>
    </row>
    <row r="908" spans="1:1" ht="15.75" customHeight="1">
      <c r="A908" s="43"/>
    </row>
    <row r="909" spans="1:1" ht="15.75" customHeight="1">
      <c r="A909" s="43"/>
    </row>
    <row r="910" spans="1:1" ht="15.75" customHeight="1">
      <c r="A910" s="43"/>
    </row>
    <row r="911" spans="1:1" ht="15.75" customHeight="1">
      <c r="A911" s="43"/>
    </row>
    <row r="912" spans="1:1" ht="15.75" customHeight="1">
      <c r="A912" s="43"/>
    </row>
    <row r="913" spans="1:1" ht="15.75" customHeight="1">
      <c r="A913" s="43"/>
    </row>
    <row r="914" spans="1:1" ht="15.75" customHeight="1">
      <c r="A914" s="43"/>
    </row>
    <row r="915" spans="1:1" ht="15.75" customHeight="1">
      <c r="A915" s="43"/>
    </row>
    <row r="916" spans="1:1" ht="15.75" customHeight="1">
      <c r="A916" s="43"/>
    </row>
    <row r="917" spans="1:1" ht="15.75" customHeight="1">
      <c r="A917" s="43"/>
    </row>
    <row r="918" spans="1:1" ht="15.75" customHeight="1">
      <c r="A918" s="43"/>
    </row>
    <row r="919" spans="1:1" ht="15.75" customHeight="1">
      <c r="A919" s="43"/>
    </row>
    <row r="920" spans="1:1" ht="15.75" customHeight="1">
      <c r="A920" s="43"/>
    </row>
    <row r="921" spans="1:1" ht="15.75" customHeight="1">
      <c r="A921" s="43"/>
    </row>
    <row r="922" spans="1:1" ht="15.75" customHeight="1">
      <c r="A922" s="43"/>
    </row>
    <row r="923" spans="1:1" ht="15.75" customHeight="1">
      <c r="A923" s="43"/>
    </row>
    <row r="924" spans="1:1" ht="15.75" customHeight="1">
      <c r="A924" s="43"/>
    </row>
    <row r="925" spans="1:1" ht="15.75" customHeight="1">
      <c r="A925" s="43"/>
    </row>
    <row r="926" spans="1:1" ht="15.75" customHeight="1">
      <c r="A926" s="43"/>
    </row>
    <row r="927" spans="1:1" ht="15.75" customHeight="1">
      <c r="A927" s="43"/>
    </row>
    <row r="928" spans="1:1" ht="15.75" customHeight="1">
      <c r="A928" s="43"/>
    </row>
    <row r="929" spans="1:1" ht="15.75" customHeight="1">
      <c r="A929" s="43"/>
    </row>
    <row r="930" spans="1:1" ht="15.75" customHeight="1">
      <c r="A930" s="43"/>
    </row>
    <row r="931" spans="1:1" ht="15.75" customHeight="1">
      <c r="A931" s="43"/>
    </row>
    <row r="932" spans="1:1" ht="15.75" customHeight="1">
      <c r="A932" s="43"/>
    </row>
    <row r="933" spans="1:1" ht="15.75" customHeight="1">
      <c r="A933" s="43"/>
    </row>
    <row r="934" spans="1:1" ht="15.75" customHeight="1">
      <c r="A934" s="43"/>
    </row>
    <row r="935" spans="1:1" ht="15.75" customHeight="1">
      <c r="A935" s="43"/>
    </row>
    <row r="936" spans="1:1" ht="15.75" customHeight="1">
      <c r="A936" s="43"/>
    </row>
    <row r="937" spans="1:1" ht="15.75" customHeight="1">
      <c r="A937" s="43"/>
    </row>
    <row r="938" spans="1:1" ht="15.75" customHeight="1">
      <c r="A938" s="43"/>
    </row>
    <row r="939" spans="1:1" ht="15.75" customHeight="1">
      <c r="A939" s="43"/>
    </row>
    <row r="940" spans="1:1" ht="15.75" customHeight="1">
      <c r="A940" s="43"/>
    </row>
    <row r="941" spans="1:1" ht="15.75" customHeight="1">
      <c r="A941" s="43"/>
    </row>
    <row r="942" spans="1:1" ht="15.75" customHeight="1">
      <c r="A942" s="43"/>
    </row>
    <row r="943" spans="1:1" ht="15.75" customHeight="1">
      <c r="A943" s="43"/>
    </row>
    <row r="944" spans="1:1" ht="15.75" customHeight="1">
      <c r="A944" s="43"/>
    </row>
    <row r="945" spans="1:1" ht="15.75" customHeight="1">
      <c r="A945" s="43"/>
    </row>
    <row r="946" spans="1:1" ht="15.75" customHeight="1">
      <c r="A946" s="43"/>
    </row>
    <row r="947" spans="1:1" ht="15.75" customHeight="1">
      <c r="A947" s="43"/>
    </row>
    <row r="948" spans="1:1" ht="15.75" customHeight="1">
      <c r="A948" s="43"/>
    </row>
    <row r="949" spans="1:1" ht="15.75" customHeight="1">
      <c r="A949" s="43"/>
    </row>
    <row r="950" spans="1:1" ht="15.75" customHeight="1">
      <c r="A950" s="43"/>
    </row>
    <row r="951" spans="1:1" ht="15.75" customHeight="1">
      <c r="A951" s="43"/>
    </row>
    <row r="952" spans="1:1" ht="15.75" customHeight="1">
      <c r="A952" s="43"/>
    </row>
    <row r="953" spans="1:1" ht="15.75" customHeight="1">
      <c r="A953" s="43"/>
    </row>
    <row r="954" spans="1:1" ht="15.75" customHeight="1">
      <c r="A954" s="43"/>
    </row>
    <row r="955" spans="1:1" ht="15.75" customHeight="1">
      <c r="A955" s="43"/>
    </row>
    <row r="956" spans="1:1" ht="15.75" customHeight="1">
      <c r="A956" s="43"/>
    </row>
    <row r="957" spans="1:1" ht="15.75" customHeight="1">
      <c r="A957" s="43"/>
    </row>
    <row r="958" spans="1:1" ht="15.75" customHeight="1">
      <c r="A958" s="43"/>
    </row>
    <row r="959" spans="1:1" ht="15.75" customHeight="1">
      <c r="A959" s="43"/>
    </row>
    <row r="960" spans="1:1" ht="15.75" customHeight="1">
      <c r="A960" s="43"/>
    </row>
    <row r="961" spans="1:1" ht="15.75" customHeight="1">
      <c r="A961" s="43"/>
    </row>
    <row r="962" spans="1:1" ht="15.75" customHeight="1">
      <c r="A962" s="43"/>
    </row>
    <row r="963" spans="1:1" ht="15.75" customHeight="1">
      <c r="A963" s="43"/>
    </row>
    <row r="964" spans="1:1" ht="15.75" customHeight="1">
      <c r="A964" s="43"/>
    </row>
    <row r="965" spans="1:1" ht="15.75" customHeight="1">
      <c r="A965" s="43"/>
    </row>
    <row r="966" spans="1:1" ht="15.75" customHeight="1">
      <c r="A966" s="43"/>
    </row>
    <row r="967" spans="1:1" ht="15.75" customHeight="1">
      <c r="A967" s="43"/>
    </row>
    <row r="968" spans="1:1" ht="15.75" customHeight="1">
      <c r="A968" s="43"/>
    </row>
    <row r="969" spans="1:1" ht="15.75" customHeight="1">
      <c r="A969" s="43"/>
    </row>
    <row r="970" spans="1:1" ht="15.75" customHeight="1">
      <c r="A970" s="43"/>
    </row>
    <row r="971" spans="1:1" ht="15.75" customHeight="1">
      <c r="A971" s="43"/>
    </row>
    <row r="972" spans="1:1" ht="15.75" customHeight="1">
      <c r="A972" s="43"/>
    </row>
    <row r="973" spans="1:1" ht="15.75" customHeight="1">
      <c r="A973" s="43"/>
    </row>
    <row r="974" spans="1:1" ht="15.75" customHeight="1">
      <c r="A974" s="43"/>
    </row>
    <row r="975" spans="1:1" ht="15.75" customHeight="1">
      <c r="A975" s="43"/>
    </row>
    <row r="976" spans="1:1" ht="15.75" customHeight="1">
      <c r="A976" s="43"/>
    </row>
    <row r="977" spans="1:1" ht="15.75" customHeight="1">
      <c r="A977" s="43"/>
    </row>
    <row r="978" spans="1:1" ht="15.75" customHeight="1">
      <c r="A978" s="43"/>
    </row>
    <row r="979" spans="1:1" ht="15.75" customHeight="1">
      <c r="A979" s="43"/>
    </row>
    <row r="980" spans="1:1" ht="15.75" customHeight="1">
      <c r="A980" s="43"/>
    </row>
    <row r="981" spans="1:1" ht="15.75" customHeight="1">
      <c r="A981" s="43"/>
    </row>
    <row r="982" spans="1:1" ht="15.75" customHeight="1">
      <c r="A982" s="43"/>
    </row>
    <row r="983" spans="1:1" ht="15.75" customHeight="1">
      <c r="A983" s="43"/>
    </row>
    <row r="984" spans="1:1" ht="15.75" customHeight="1">
      <c r="A984" s="43"/>
    </row>
    <row r="985" spans="1:1" ht="15.75" customHeight="1">
      <c r="A985" s="43"/>
    </row>
    <row r="986" spans="1:1" ht="15.75" customHeight="1">
      <c r="A986" s="43"/>
    </row>
    <row r="987" spans="1:1" ht="15.75" customHeight="1">
      <c r="A987" s="43"/>
    </row>
    <row r="988" spans="1:1" ht="15.75" customHeight="1">
      <c r="A988" s="43"/>
    </row>
    <row r="989" spans="1:1" ht="15.75" customHeight="1">
      <c r="A989" s="43"/>
    </row>
    <row r="990" spans="1:1" ht="15.75" customHeight="1">
      <c r="A990" s="43"/>
    </row>
    <row r="991" spans="1:1" ht="15.75" customHeight="1">
      <c r="A991" s="43"/>
    </row>
    <row r="992" spans="1:1" ht="15.75" customHeight="1">
      <c r="A992" s="43"/>
    </row>
    <row r="993" spans="1:1" ht="15.75" customHeight="1">
      <c r="A993" s="43"/>
    </row>
    <row r="994" spans="1:1" ht="15.75" customHeight="1">
      <c r="A994" s="43"/>
    </row>
    <row r="995" spans="1:1" ht="15.75" customHeight="1">
      <c r="A995" s="43"/>
    </row>
    <row r="996" spans="1:1" ht="15.75" customHeight="1">
      <c r="A996" s="43"/>
    </row>
    <row r="997" spans="1:1" ht="15.75" customHeight="1">
      <c r="A997" s="43"/>
    </row>
    <row r="998" spans="1:1" ht="15.75" customHeight="1">
      <c r="A998" s="43"/>
    </row>
    <row r="999" spans="1:1" ht="15.75" customHeight="1">
      <c r="A999" s="43"/>
    </row>
    <row r="1000" spans="1:1" ht="15.75" customHeight="1">
      <c r="A1000" s="43"/>
    </row>
    <row r="1001" spans="1:1" ht="15.75" customHeight="1">
      <c r="A1001" s="43"/>
    </row>
    <row r="1002" spans="1:1" ht="15.75" customHeight="1">
      <c r="A1002" s="43"/>
    </row>
    <row r="1003" spans="1:1" ht="15.75" customHeight="1">
      <c r="A1003" s="43"/>
    </row>
    <row r="1004" spans="1:1" ht="15.75" customHeight="1">
      <c r="A1004" s="43"/>
    </row>
    <row r="1005" spans="1:1" ht="15.75" customHeight="1">
      <c r="A1005" s="43"/>
    </row>
  </sheetData>
  <mergeCells count="48">
    <mergeCell ref="B4:F4"/>
    <mergeCell ref="E5:F5"/>
    <mergeCell ref="E7:F7"/>
    <mergeCell ref="E6:F6"/>
    <mergeCell ref="B6:D6"/>
    <mergeCell ref="B9:F9"/>
    <mergeCell ref="B10:F10"/>
    <mergeCell ref="B11:F11"/>
    <mergeCell ref="B12:F12"/>
    <mergeCell ref="E13:F13"/>
    <mergeCell ref="E14:F14"/>
    <mergeCell ref="E15:F15"/>
    <mergeCell ref="E16:F16"/>
    <mergeCell ref="B17:F17"/>
    <mergeCell ref="B20:E20"/>
    <mergeCell ref="B22:E22"/>
    <mergeCell ref="B19:F19"/>
    <mergeCell ref="B18:F18"/>
    <mergeCell ref="B25:E25"/>
    <mergeCell ref="B26:E26"/>
    <mergeCell ref="B27:E27"/>
    <mergeCell ref="B23:F23"/>
    <mergeCell ref="B24:F24"/>
    <mergeCell ref="B28:E28"/>
    <mergeCell ref="B29:E29"/>
    <mergeCell ref="A37:A42"/>
    <mergeCell ref="B30:E30"/>
    <mergeCell ref="B31:E31"/>
    <mergeCell ref="B32:E32"/>
    <mergeCell ref="B33:F33"/>
    <mergeCell ref="B35:F35"/>
    <mergeCell ref="C43:D43"/>
    <mergeCell ref="B44:F44"/>
    <mergeCell ref="C46:D46"/>
    <mergeCell ref="E46:F46"/>
    <mergeCell ref="C37:D37"/>
    <mergeCell ref="E37:F37"/>
    <mergeCell ref="E38:F38"/>
    <mergeCell ref="E39:F39"/>
    <mergeCell ref="E40:F40"/>
    <mergeCell ref="A47:A52"/>
    <mergeCell ref="B45:F45"/>
    <mergeCell ref="E47:F47"/>
    <mergeCell ref="E48:F48"/>
    <mergeCell ref="E49:F49"/>
    <mergeCell ref="E52:F52"/>
    <mergeCell ref="E50:F50"/>
    <mergeCell ref="E51:F51"/>
  </mergeCells>
  <pageMargins left="0.7" right="0.7" top="0.75" bottom="0.75" header="0" footer="0"/>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032"/>
  <sheetViews>
    <sheetView zoomScale="85" workbookViewId="0">
      <pane xSplit="2" ySplit="3" topLeftCell="C4" activePane="bottomRight" state="frozen"/>
      <selection activeCell="I288" sqref="I288"/>
      <selection pane="topRight"/>
      <selection pane="bottomLeft"/>
      <selection pane="bottomRight" activeCell="S275" sqref="S275"/>
    </sheetView>
  </sheetViews>
  <sheetFormatPr baseColWidth="10" defaultColWidth="14.42578125" defaultRowHeight="15" customHeight="1"/>
  <cols>
    <col min="1" max="1" width="14.42578125" style="22"/>
    <col min="2" max="2" width="10.7109375" style="22" customWidth="1"/>
    <col min="3" max="3" width="14.85546875" style="22" customWidth="1"/>
    <col min="4" max="4" width="13" style="22" hidden="1" customWidth="1"/>
    <col min="5" max="9" width="14.28515625" style="22" customWidth="1"/>
    <col min="10" max="10" width="5.5703125" style="22" customWidth="1"/>
    <col min="11" max="15" width="14.28515625" style="22" customWidth="1"/>
    <col min="16" max="16" width="2.7109375" style="1" customWidth="1"/>
    <col min="17" max="20" width="10.7109375" style="1" customWidth="1"/>
    <col min="21" max="21" width="11.5703125" style="1" customWidth="1"/>
    <col min="22" max="22" width="10.7109375" style="1" customWidth="1"/>
    <col min="23" max="27" width="11.5703125" style="1" customWidth="1"/>
    <col min="28" max="16384" width="14.42578125" style="1"/>
  </cols>
  <sheetData>
    <row r="1" spans="1:27" customFormat="1">
      <c r="A1" s="290" t="s">
        <v>1384</v>
      </c>
      <c r="B1" s="154"/>
    </row>
    <row r="2" spans="1:27" customFormat="1">
      <c r="A2" s="334"/>
      <c r="B2" s="154"/>
    </row>
    <row r="3" spans="1:27" ht="12" customHeight="1">
      <c r="B3" s="23" t="s">
        <v>100</v>
      </c>
      <c r="C3" s="23" t="s">
        <v>101</v>
      </c>
      <c r="D3" s="23" t="s">
        <v>102</v>
      </c>
      <c r="E3" s="23" t="s">
        <v>103</v>
      </c>
      <c r="F3" s="23" t="s">
        <v>104</v>
      </c>
      <c r="G3" s="23" t="s">
        <v>105</v>
      </c>
      <c r="H3" s="23" t="s">
        <v>104</v>
      </c>
      <c r="I3" s="23" t="s">
        <v>106</v>
      </c>
      <c r="J3" s="23"/>
      <c r="K3" s="23" t="s">
        <v>107</v>
      </c>
      <c r="L3" s="23" t="s">
        <v>104</v>
      </c>
      <c r="M3" s="23" t="s">
        <v>108</v>
      </c>
      <c r="N3" s="23" t="s">
        <v>104</v>
      </c>
      <c r="O3" s="23" t="s">
        <v>109</v>
      </c>
      <c r="P3" s="23"/>
      <c r="Q3" s="23"/>
      <c r="R3" s="23"/>
      <c r="S3" s="23"/>
      <c r="T3" s="23"/>
      <c r="U3" s="23"/>
      <c r="V3" s="23"/>
      <c r="W3" s="23"/>
      <c r="X3" s="23"/>
      <c r="Y3" s="23"/>
      <c r="Z3" s="23"/>
      <c r="AA3" s="23"/>
    </row>
    <row r="4" spans="1:27" ht="12">
      <c r="A4" s="22" t="s">
        <v>110</v>
      </c>
      <c r="B4" s="22" t="s">
        <v>111</v>
      </c>
      <c r="C4" s="22">
        <v>8020</v>
      </c>
      <c r="D4" s="31">
        <v>20.992178201675401</v>
      </c>
      <c r="E4" s="32">
        <v>1.6936052194648203</v>
      </c>
      <c r="F4" s="32">
        <v>7.5951744163641796E-2</v>
      </c>
      <c r="G4" s="33">
        <v>8.9792495670820899E-2</v>
      </c>
      <c r="H4" s="33">
        <v>2.3985663738506561E-3</v>
      </c>
      <c r="I4" s="34">
        <v>0.22782181591179901</v>
      </c>
      <c r="K4" s="32">
        <v>11.136788130558235</v>
      </c>
      <c r="L4" s="32">
        <v>0.29748950982032424</v>
      </c>
      <c r="M4" s="35">
        <v>0.13685674226869701</v>
      </c>
      <c r="N4" s="35">
        <v>4.9299449070778897E-3</v>
      </c>
      <c r="O4" s="34">
        <v>0.497799305501609</v>
      </c>
      <c r="Q4" s="30"/>
      <c r="R4" s="30"/>
      <c r="S4" s="30"/>
      <c r="T4" s="30"/>
      <c r="U4" s="30"/>
      <c r="V4" s="30"/>
    </row>
    <row r="5" spans="1:27" ht="12">
      <c r="A5" s="22" t="s">
        <v>110</v>
      </c>
      <c r="B5" s="22" t="s">
        <v>112</v>
      </c>
      <c r="C5" s="22">
        <v>8020</v>
      </c>
      <c r="D5" s="31">
        <v>23.6484229564667</v>
      </c>
      <c r="E5" s="32">
        <v>1.6476883030005267</v>
      </c>
      <c r="F5" s="32">
        <v>6.6410929275583327E-2</v>
      </c>
      <c r="G5" s="33">
        <v>9.0256442723380251E-2</v>
      </c>
      <c r="H5" s="33">
        <v>2.1094148536639733E-3</v>
      </c>
      <c r="I5" s="34">
        <v>0.30538569941145699</v>
      </c>
      <c r="K5" s="32">
        <v>11.079541469020887</v>
      </c>
      <c r="L5" s="32">
        <v>0.25894383427194884</v>
      </c>
      <c r="M5" s="35">
        <v>0.13246187639578999</v>
      </c>
      <c r="N5" s="35">
        <v>4.3497437762008003E-3</v>
      </c>
      <c r="O5" s="34">
        <v>0.42563447511430702</v>
      </c>
      <c r="Q5" s="30"/>
      <c r="R5" s="30"/>
      <c r="S5" s="30"/>
      <c r="T5" s="30"/>
      <c r="U5" s="30"/>
      <c r="V5" s="30"/>
    </row>
    <row r="6" spans="1:27" ht="12">
      <c r="A6" s="22" t="s">
        <v>110</v>
      </c>
      <c r="B6" s="22" t="s">
        <v>113</v>
      </c>
      <c r="C6" s="22">
        <v>8020</v>
      </c>
      <c r="D6" s="31">
        <v>9.1045565605163592</v>
      </c>
      <c r="E6" s="32">
        <v>1.6922496600644794</v>
      </c>
      <c r="F6" s="32">
        <v>0.1301497165990555</v>
      </c>
      <c r="G6" s="33">
        <v>8.6824218513194593E-2</v>
      </c>
      <c r="H6" s="33">
        <v>3.9496153364973283E-3</v>
      </c>
      <c r="I6" s="34">
        <v>0.251000574803456</v>
      </c>
      <c r="K6" s="32">
        <v>11.517523763810566</v>
      </c>
      <c r="L6" s="32">
        <v>0.52392972001361116</v>
      </c>
      <c r="M6" s="35">
        <v>0.141422206635512</v>
      </c>
      <c r="N6" s="35">
        <v>8.7701356718103401E-3</v>
      </c>
      <c r="O6" s="34">
        <v>0.54206756200523598</v>
      </c>
      <c r="Q6" s="30"/>
      <c r="R6" s="30"/>
      <c r="S6" s="30"/>
      <c r="T6" s="30"/>
      <c r="U6" s="30"/>
      <c r="V6" s="30"/>
    </row>
    <row r="7" spans="1:27" ht="12">
      <c r="A7" s="22" t="s">
        <v>110</v>
      </c>
      <c r="B7" s="22" t="s">
        <v>114</v>
      </c>
      <c r="C7" s="22">
        <v>8020</v>
      </c>
      <c r="D7" s="31">
        <v>17.868750333786</v>
      </c>
      <c r="E7" s="32">
        <v>1.5437612418449453</v>
      </c>
      <c r="F7" s="32">
        <v>7.7140738209338852E-2</v>
      </c>
      <c r="G7" s="33">
        <v>8.5863642304339599E-2</v>
      </c>
      <c r="H7" s="33">
        <v>2.7414787117881379E-3</v>
      </c>
      <c r="I7" s="34">
        <v>0.33123088632153802</v>
      </c>
      <c r="K7" s="32">
        <v>11.64637293693584</v>
      </c>
      <c r="L7" s="32">
        <v>0.37184869659950848</v>
      </c>
      <c r="M7" s="35">
        <v>0.13045624771882799</v>
      </c>
      <c r="N7" s="35">
        <v>5.0145456671516304E-3</v>
      </c>
      <c r="O7" s="34">
        <v>0.48185745676589198</v>
      </c>
      <c r="Q7" s="30"/>
      <c r="R7" s="30"/>
      <c r="S7" s="30"/>
      <c r="T7" s="30"/>
      <c r="U7" s="30"/>
      <c r="V7" s="30"/>
    </row>
    <row r="8" spans="1:27" ht="12">
      <c r="A8" s="22" t="s">
        <v>110</v>
      </c>
      <c r="B8" s="22" t="s">
        <v>115</v>
      </c>
      <c r="C8" s="22">
        <v>8020</v>
      </c>
      <c r="D8" s="31">
        <v>26.1799993515015</v>
      </c>
      <c r="E8" s="32">
        <v>1.6153102098642866</v>
      </c>
      <c r="F8" s="32">
        <v>6.1681092689175931E-2</v>
      </c>
      <c r="G8" s="33">
        <v>8.9808352673655889E-2</v>
      </c>
      <c r="H8" s="33">
        <v>2.1318254438310452E-3</v>
      </c>
      <c r="I8" s="34">
        <v>0.34354843662026502</v>
      </c>
      <c r="K8" s="32">
        <v>11.134821764672418</v>
      </c>
      <c r="L8" s="32">
        <v>0.26431279100184907</v>
      </c>
      <c r="M8" s="35">
        <v>0.13050683714387401</v>
      </c>
      <c r="N8" s="35">
        <v>3.90354616027134E-3</v>
      </c>
      <c r="O8" s="34">
        <v>0.49796304169067701</v>
      </c>
      <c r="Q8" s="30"/>
      <c r="R8" s="30"/>
      <c r="S8" s="30"/>
      <c r="T8" s="30"/>
      <c r="U8" s="30"/>
      <c r="V8" s="30"/>
    </row>
    <row r="9" spans="1:27" ht="12">
      <c r="A9" s="22" t="s">
        <v>110</v>
      </c>
      <c r="B9" s="22" t="s">
        <v>116</v>
      </c>
      <c r="C9" s="22">
        <v>8020</v>
      </c>
      <c r="D9" s="31">
        <v>26.112999677658099</v>
      </c>
      <c r="E9" s="32">
        <v>1.5558551796648601</v>
      </c>
      <c r="F9" s="32">
        <v>6.9207717035925889E-2</v>
      </c>
      <c r="G9" s="33">
        <v>8.9251170103824454E-2</v>
      </c>
      <c r="H9" s="33">
        <v>2.2026327531053103E-3</v>
      </c>
      <c r="I9" s="34">
        <v>0.20170354298635301</v>
      </c>
      <c r="K9" s="32">
        <v>11.20433489932643</v>
      </c>
      <c r="L9" s="32">
        <v>0.27651217342370477</v>
      </c>
      <c r="M9" s="35">
        <v>0.126487994948532</v>
      </c>
      <c r="N9" s="35">
        <v>4.6810865759029296E-3</v>
      </c>
      <c r="O9" s="34">
        <v>0.51270713002422996</v>
      </c>
      <c r="Q9" s="30"/>
      <c r="R9" s="30"/>
      <c r="S9" s="30"/>
      <c r="T9" s="30"/>
      <c r="U9" s="30"/>
      <c r="V9" s="30"/>
    </row>
    <row r="10" spans="1:27" ht="12">
      <c r="A10" s="22" t="s">
        <v>110</v>
      </c>
      <c r="B10" s="22" t="s">
        <v>117</v>
      </c>
      <c r="C10" s="22">
        <v>8020</v>
      </c>
      <c r="D10" s="31">
        <v>26.247999429702801</v>
      </c>
      <c r="E10" s="32">
        <v>1.6084260501280894</v>
      </c>
      <c r="F10" s="32">
        <v>7.1350045875906459E-2</v>
      </c>
      <c r="G10" s="33">
        <v>8.6883470028215434E-2</v>
      </c>
      <c r="H10" s="33">
        <v>2.3398054390612291E-3</v>
      </c>
      <c r="I10" s="34">
        <v>0.161181341196103</v>
      </c>
      <c r="K10" s="32">
        <v>11.509669211821876</v>
      </c>
      <c r="L10" s="32">
        <v>0.30995984178429731</v>
      </c>
      <c r="M10" s="35">
        <v>0.13432535509622501</v>
      </c>
      <c r="N10" s="35">
        <v>4.7349993758469501E-3</v>
      </c>
      <c r="O10" s="34">
        <v>0.64356847938275696</v>
      </c>
      <c r="Q10" s="30"/>
      <c r="R10" s="30"/>
      <c r="S10" s="30"/>
      <c r="T10" s="30"/>
      <c r="U10" s="30"/>
      <c r="V10" s="30"/>
    </row>
    <row r="11" spans="1:27" ht="12">
      <c r="A11" s="22" t="s">
        <v>110</v>
      </c>
      <c r="B11" s="22" t="s">
        <v>118</v>
      </c>
      <c r="C11" s="22">
        <v>8020</v>
      </c>
      <c r="D11" s="31">
        <v>23.281969785690301</v>
      </c>
      <c r="E11" s="32">
        <v>1.7243304857327533</v>
      </c>
      <c r="F11" s="32">
        <v>7.7961306641391559E-2</v>
      </c>
      <c r="G11" s="33">
        <v>8.9951320812626037E-2</v>
      </c>
      <c r="H11" s="33">
        <v>2.5449097318250499E-3</v>
      </c>
      <c r="I11" s="34">
        <v>0.30874077251432303</v>
      </c>
      <c r="K11" s="32">
        <v>11.117124139656156</v>
      </c>
      <c r="L11" s="32">
        <v>0.31452653676817288</v>
      </c>
      <c r="M11" s="35">
        <v>0.13909355866203699</v>
      </c>
      <c r="N11" s="35">
        <v>4.9053494014736397E-3</v>
      </c>
      <c r="O11" s="34">
        <v>0.57930549750862104</v>
      </c>
      <c r="Q11" s="30"/>
      <c r="R11" s="30"/>
      <c r="S11" s="30"/>
      <c r="T11" s="30"/>
      <c r="U11" s="30"/>
      <c r="V11" s="30"/>
    </row>
    <row r="12" spans="1:27" ht="12">
      <c r="A12" s="22" t="s">
        <v>110</v>
      </c>
      <c r="B12" s="22" t="s">
        <v>119</v>
      </c>
      <c r="C12" s="22">
        <v>8020</v>
      </c>
      <c r="D12" s="31">
        <v>25.886779308319099</v>
      </c>
      <c r="E12" s="32">
        <v>1.6700910789285213</v>
      </c>
      <c r="F12" s="32">
        <v>6.9213858759128846E-2</v>
      </c>
      <c r="G12" s="33">
        <v>8.8657144760276765E-2</v>
      </c>
      <c r="H12" s="33">
        <v>2.2169911554384184E-3</v>
      </c>
      <c r="I12" s="34">
        <v>0.24602591075282701</v>
      </c>
      <c r="K12" s="32">
        <v>11.279406783332984</v>
      </c>
      <c r="L12" s="32">
        <v>0.28205673829060118</v>
      </c>
      <c r="M12" s="35">
        <v>0.13668487893054801</v>
      </c>
      <c r="N12" s="35">
        <v>4.5172616743679997E-3</v>
      </c>
      <c r="O12" s="34">
        <v>0.507042712581665</v>
      </c>
      <c r="Q12" s="30"/>
      <c r="R12" s="30"/>
      <c r="S12" s="30"/>
      <c r="T12" s="30"/>
      <c r="U12" s="30"/>
      <c r="V12" s="30"/>
    </row>
    <row r="13" spans="1:27" ht="12">
      <c r="A13" s="22" t="s">
        <v>110</v>
      </c>
      <c r="B13" s="22" t="s">
        <v>120</v>
      </c>
      <c r="C13" s="22">
        <v>8020</v>
      </c>
      <c r="D13" s="31">
        <v>18.1958117485046</v>
      </c>
      <c r="E13" s="32">
        <v>1.6855844941321763</v>
      </c>
      <c r="F13" s="32">
        <v>8.5341014298033369E-2</v>
      </c>
      <c r="G13" s="33">
        <v>8.9716524999557581E-2</v>
      </c>
      <c r="H13" s="33">
        <v>2.788910724985813E-3</v>
      </c>
      <c r="I13" s="34">
        <v>0.337321344082048</v>
      </c>
      <c r="K13" s="32">
        <v>11.146218603595395</v>
      </c>
      <c r="L13" s="32">
        <v>0.3464892181987308</v>
      </c>
      <c r="M13" s="35">
        <v>0.13632394350830801</v>
      </c>
      <c r="N13" s="35">
        <v>5.4479483893751799E-3</v>
      </c>
      <c r="O13" s="34">
        <v>0.57451373107914305</v>
      </c>
      <c r="Q13" s="30"/>
      <c r="R13" s="30"/>
      <c r="S13" s="30"/>
      <c r="T13" s="30"/>
      <c r="U13" s="30"/>
      <c r="V13" s="30"/>
    </row>
    <row r="14" spans="1:27" ht="12">
      <c r="A14" s="22" t="s">
        <v>110</v>
      </c>
      <c r="B14" s="22" t="s">
        <v>121</v>
      </c>
      <c r="C14" s="22">
        <v>8020</v>
      </c>
      <c r="D14" s="31">
        <v>15.7657895088196</v>
      </c>
      <c r="E14" s="32">
        <v>1.6445880221076832</v>
      </c>
      <c r="F14" s="32">
        <v>8.8813767037600189E-2</v>
      </c>
      <c r="G14" s="33">
        <v>9.0129727521547062E-2</v>
      </c>
      <c r="H14" s="33">
        <v>3.1686668472242661E-3</v>
      </c>
      <c r="I14" s="34">
        <v>0.31444959110610299</v>
      </c>
      <c r="K14" s="32">
        <v>11.095118419845802</v>
      </c>
      <c r="L14" s="32">
        <v>0.39006812590871154</v>
      </c>
      <c r="M14" s="35">
        <v>0.132398517299226</v>
      </c>
      <c r="N14" s="35">
        <v>5.4273687437841698E-3</v>
      </c>
      <c r="O14" s="34">
        <v>0.53289436449558603</v>
      </c>
      <c r="Q14" s="30"/>
      <c r="R14" s="30"/>
      <c r="S14" s="30"/>
      <c r="T14" s="30"/>
      <c r="U14" s="30"/>
      <c r="V14" s="30"/>
    </row>
    <row r="15" spans="1:27" ht="12">
      <c r="A15" s="22" t="s">
        <v>110</v>
      </c>
      <c r="B15" s="22" t="s">
        <v>122</v>
      </c>
      <c r="C15" s="22">
        <v>8020</v>
      </c>
      <c r="D15" s="31">
        <v>26.168999671936</v>
      </c>
      <c r="E15" s="32">
        <v>1.6214959475099748</v>
      </c>
      <c r="F15" s="32">
        <v>7.667176005091407E-2</v>
      </c>
      <c r="G15" s="33">
        <v>8.741492134311335E-2</v>
      </c>
      <c r="H15" s="33">
        <v>2.4580225907599759E-3</v>
      </c>
      <c r="I15" s="34">
        <v>0.153721641287418</v>
      </c>
      <c r="K15" s="32">
        <v>11.439694558265266</v>
      </c>
      <c r="L15" s="32">
        <v>0.3216730876555921</v>
      </c>
      <c r="M15" s="35">
        <v>0.13459358260154</v>
      </c>
      <c r="N15" s="35">
        <v>5.1165960518016603E-3</v>
      </c>
      <c r="O15" s="34">
        <v>0.62822008948447905</v>
      </c>
      <c r="Q15" s="30"/>
      <c r="R15" s="30"/>
      <c r="S15" s="30"/>
      <c r="T15" s="30"/>
      <c r="U15" s="30"/>
      <c r="V15" s="30"/>
    </row>
    <row r="16" spans="1:27" ht="12">
      <c r="A16" s="22" t="s">
        <v>110</v>
      </c>
      <c r="B16" s="22" t="s">
        <v>123</v>
      </c>
      <c r="C16" s="22">
        <v>8020</v>
      </c>
      <c r="D16" s="31">
        <v>12.697817325592</v>
      </c>
      <c r="E16" s="32">
        <v>1.72372745984427</v>
      </c>
      <c r="F16" s="32">
        <v>9.8116532030925588E-2</v>
      </c>
      <c r="G16" s="33">
        <v>8.9245450099794926E-2</v>
      </c>
      <c r="H16" s="33">
        <v>3.1997987038169047E-3</v>
      </c>
      <c r="I16" s="34">
        <v>0.248927778607648</v>
      </c>
      <c r="K16" s="32">
        <v>11.205053018185158</v>
      </c>
      <c r="L16" s="32">
        <v>0.40174500866650847</v>
      </c>
      <c r="M16" s="35">
        <v>0.140144665983084</v>
      </c>
      <c r="N16" s="35">
        <v>6.1957781194244797E-3</v>
      </c>
      <c r="O16" s="34">
        <v>0.58550027823532902</v>
      </c>
      <c r="Q16" s="30"/>
      <c r="R16" s="30"/>
      <c r="S16" s="30"/>
      <c r="T16" s="30"/>
      <c r="U16" s="30"/>
      <c r="V16" s="30"/>
    </row>
    <row r="17" spans="1:28" ht="12">
      <c r="A17" s="22" t="s">
        <v>110</v>
      </c>
      <c r="B17" s="22" t="s">
        <v>124</v>
      </c>
      <c r="C17" s="22">
        <v>8020</v>
      </c>
      <c r="D17" s="31">
        <v>12.5264909267426</v>
      </c>
      <c r="E17" s="32">
        <v>1.5840026482828835</v>
      </c>
      <c r="F17" s="32">
        <v>8.6766750418880462E-2</v>
      </c>
      <c r="G17" s="33">
        <v>8.8076767618733107E-2</v>
      </c>
      <c r="H17" s="33">
        <v>2.6927820417617329E-3</v>
      </c>
      <c r="I17" s="34">
        <v>0.26258241188698001</v>
      </c>
      <c r="K17" s="32">
        <v>11.353731830041744</v>
      </c>
      <c r="L17" s="32">
        <v>0.34711906448769769</v>
      </c>
      <c r="M17" s="35">
        <v>0.13049341368094</v>
      </c>
      <c r="N17" s="35">
        <v>5.9310548471263403E-3</v>
      </c>
      <c r="O17" s="34">
        <v>0.45176036379558598</v>
      </c>
      <c r="Q17" s="30"/>
      <c r="R17" s="30"/>
      <c r="S17" s="30"/>
      <c r="T17" s="30"/>
      <c r="U17" s="30"/>
      <c r="V17" s="30"/>
    </row>
    <row r="18" spans="1:28" ht="12">
      <c r="A18" s="22" t="s">
        <v>110</v>
      </c>
      <c r="B18" s="22" t="s">
        <v>125</v>
      </c>
      <c r="C18" s="22">
        <v>8020</v>
      </c>
      <c r="D18" s="31">
        <v>24.783176422119102</v>
      </c>
      <c r="E18" s="32">
        <v>1.5571750976044247</v>
      </c>
      <c r="F18" s="32">
        <v>6.3096403725259376E-2</v>
      </c>
      <c r="G18" s="33">
        <v>8.6630234015212151E-2</v>
      </c>
      <c r="H18" s="33">
        <v>2.1232441767950199E-3</v>
      </c>
      <c r="I18" s="34">
        <v>0.25883456580948</v>
      </c>
      <c r="K18" s="32">
        <v>11.543314079290163</v>
      </c>
      <c r="L18" s="32">
        <v>0.28291825225203715</v>
      </c>
      <c r="M18" s="35">
        <v>0.13042535248006201</v>
      </c>
      <c r="N18" s="35">
        <v>4.2084133067720898E-3</v>
      </c>
      <c r="O18" s="34">
        <v>0.53056936458600701</v>
      </c>
      <c r="Q18" s="30"/>
      <c r="R18" s="30"/>
      <c r="S18" s="30"/>
      <c r="T18" s="30"/>
      <c r="U18" s="30"/>
      <c r="V18" s="30"/>
    </row>
    <row r="19" spans="1:28" ht="12">
      <c r="A19" s="22" t="s">
        <v>110</v>
      </c>
      <c r="B19" s="22" t="s">
        <v>126</v>
      </c>
      <c r="C19" s="22">
        <v>8020</v>
      </c>
      <c r="D19" s="31">
        <v>26.1189994812012</v>
      </c>
      <c r="E19" s="32">
        <v>1.6605699932944953</v>
      </c>
      <c r="F19" s="32">
        <v>6.4955549705304094E-2</v>
      </c>
      <c r="G19" s="33">
        <v>8.7735873026819969E-2</v>
      </c>
      <c r="H19" s="33">
        <v>1.978933680575082E-3</v>
      </c>
      <c r="I19" s="34">
        <v>0.26535199177305002</v>
      </c>
      <c r="K19" s="32">
        <v>11.397846348372349</v>
      </c>
      <c r="L19" s="32">
        <v>0.25708505821693639</v>
      </c>
      <c r="M19" s="35">
        <v>0.137332726017562</v>
      </c>
      <c r="N19" s="35">
        <v>4.3889353371485799E-3</v>
      </c>
      <c r="O19" s="34">
        <v>0.43181600038895601</v>
      </c>
      <c r="Q19" s="30"/>
      <c r="R19" s="30"/>
      <c r="S19" s="30"/>
      <c r="T19" s="30"/>
      <c r="U19" s="30"/>
      <c r="V19" s="30"/>
    </row>
    <row r="20" spans="1:28" ht="12">
      <c r="A20" s="22" t="s">
        <v>110</v>
      </c>
      <c r="B20" s="22" t="s">
        <v>127</v>
      </c>
      <c r="C20" s="22">
        <v>8020</v>
      </c>
      <c r="D20" s="31">
        <v>26.1169993877411</v>
      </c>
      <c r="E20" s="32">
        <v>1.6461741847811961</v>
      </c>
      <c r="F20" s="32">
        <v>6.7636523252668612E-2</v>
      </c>
      <c r="G20" s="33">
        <v>9.0741938177764658E-2</v>
      </c>
      <c r="H20" s="33">
        <v>2.2536029917801831E-3</v>
      </c>
      <c r="I20" s="34">
        <v>0.24574435584916601</v>
      </c>
      <c r="K20" s="32">
        <v>11.02026273718098</v>
      </c>
      <c r="L20" s="32">
        <v>0.2736914989192985</v>
      </c>
      <c r="M20" s="35">
        <v>0.13163209470064499</v>
      </c>
      <c r="N20" s="35">
        <v>4.3085293973048402E-3</v>
      </c>
      <c r="O20" s="34">
        <v>0.60448783982915699</v>
      </c>
      <c r="Q20" s="30"/>
      <c r="R20" s="30"/>
      <c r="S20" s="30"/>
      <c r="T20" s="30"/>
      <c r="U20" s="30"/>
      <c r="V20" s="30"/>
    </row>
    <row r="21" spans="1:28" ht="12">
      <c r="A21" s="22" t="s">
        <v>110</v>
      </c>
      <c r="B21" s="22" t="s">
        <v>128</v>
      </c>
      <c r="C21" s="22">
        <v>8020</v>
      </c>
      <c r="D21" s="31">
        <v>14.978769540786701</v>
      </c>
      <c r="E21" s="32">
        <v>1.5922571906916521</v>
      </c>
      <c r="F21" s="32">
        <v>8.9733628859589132E-2</v>
      </c>
      <c r="G21" s="33">
        <v>8.5361381571018927E-2</v>
      </c>
      <c r="H21" s="33">
        <v>2.5211905278311325E-3</v>
      </c>
      <c r="I21" s="34">
        <v>0.24199402699543701</v>
      </c>
      <c r="K21" s="32">
        <v>11.714899426364374</v>
      </c>
      <c r="L21" s="32">
        <v>0.34600533548852297</v>
      </c>
      <c r="M21" s="35">
        <v>0.13534612931444501</v>
      </c>
      <c r="N21" s="35">
        <v>6.4961636671359499E-3</v>
      </c>
      <c r="O21" s="34">
        <v>0.45783032691873898</v>
      </c>
      <c r="Q21" s="30"/>
      <c r="R21" s="30"/>
      <c r="S21" s="30"/>
      <c r="T21" s="30"/>
      <c r="U21" s="30"/>
      <c r="V21" s="30"/>
    </row>
    <row r="22" spans="1:28" ht="12">
      <c r="A22" s="22" t="s">
        <v>110</v>
      </c>
      <c r="B22" s="22" t="s">
        <v>129</v>
      </c>
      <c r="C22" s="22">
        <v>8020</v>
      </c>
      <c r="D22" s="31">
        <v>17.706788301467899</v>
      </c>
      <c r="E22" s="32">
        <v>1.7470196355082246</v>
      </c>
      <c r="F22" s="32">
        <v>9.4270862774558498E-2</v>
      </c>
      <c r="G22" s="33">
        <v>8.8891149141756887E-2</v>
      </c>
      <c r="H22" s="33">
        <v>2.8641637865875033E-3</v>
      </c>
      <c r="I22" s="34">
        <v>0.27111817545825101</v>
      </c>
      <c r="K22" s="32">
        <v>11.249713944020181</v>
      </c>
      <c r="L22" s="32">
        <v>0.36247729497283721</v>
      </c>
      <c r="M22" s="35">
        <v>0.14260453027945499</v>
      </c>
      <c r="N22" s="35">
        <v>6.1726371169568504E-3</v>
      </c>
      <c r="O22" s="34">
        <v>0.524880540400678</v>
      </c>
      <c r="Q22" s="30"/>
      <c r="R22" s="30"/>
      <c r="S22" s="30"/>
      <c r="T22" s="30"/>
      <c r="U22" s="30"/>
      <c r="V22" s="30"/>
    </row>
    <row r="23" spans="1:28" ht="12">
      <c r="A23" s="22" t="s">
        <v>110</v>
      </c>
      <c r="B23" s="22" t="s">
        <v>130</v>
      </c>
      <c r="C23" s="22">
        <v>8020</v>
      </c>
      <c r="D23" s="31">
        <v>26.119999408721899</v>
      </c>
      <c r="E23" s="32">
        <v>1.6154053730520423</v>
      </c>
      <c r="F23" s="32">
        <v>6.7974143594505362E-2</v>
      </c>
      <c r="G23" s="33">
        <v>8.8634616962169926E-2</v>
      </c>
      <c r="H23" s="33">
        <v>2.2440469326506845E-3</v>
      </c>
      <c r="I23" s="34">
        <v>0.29547971830477399</v>
      </c>
      <c r="K23" s="32">
        <v>11.282273611300303</v>
      </c>
      <c r="L23" s="32">
        <v>0.28564405599643017</v>
      </c>
      <c r="M23" s="35">
        <v>0.132242852253971</v>
      </c>
      <c r="N23" s="35">
        <v>4.4446536826719396E-3</v>
      </c>
      <c r="O23" s="34">
        <v>0.54632293250296804</v>
      </c>
      <c r="Q23" s="30"/>
      <c r="R23" s="30"/>
      <c r="S23" s="30"/>
      <c r="T23" s="30"/>
      <c r="U23" s="30"/>
      <c r="V23" s="30"/>
    </row>
    <row r="24" spans="1:28" ht="12">
      <c r="A24" s="22" t="s">
        <v>110</v>
      </c>
      <c r="B24" s="22" t="s">
        <v>131</v>
      </c>
      <c r="C24" s="22">
        <v>8020</v>
      </c>
      <c r="D24" s="31">
        <v>26.121999502182</v>
      </c>
      <c r="E24" s="32">
        <v>1.6824063776239471</v>
      </c>
      <c r="F24" s="32">
        <v>7.3753216689454212E-2</v>
      </c>
      <c r="G24" s="33">
        <v>8.7898881427946982E-2</v>
      </c>
      <c r="H24" s="33">
        <v>2.3379323989177062E-3</v>
      </c>
      <c r="I24" s="34">
        <v>0.21075252906229699</v>
      </c>
      <c r="K24" s="32">
        <v>11.376709051977256</v>
      </c>
      <c r="L24" s="32">
        <v>0.30259744212423262</v>
      </c>
      <c r="M24" s="35">
        <v>0.13888060968392099</v>
      </c>
      <c r="N24" s="35">
        <v>4.8395696673138701E-3</v>
      </c>
      <c r="O24" s="34">
        <v>0.54702719328027005</v>
      </c>
      <c r="Q24" s="30"/>
      <c r="R24" s="30"/>
      <c r="S24" s="30"/>
      <c r="T24" s="30"/>
      <c r="U24" s="30"/>
      <c r="V24" s="30"/>
    </row>
    <row r="25" spans="1:28" ht="12">
      <c r="A25" s="22" t="s">
        <v>110</v>
      </c>
      <c r="B25" s="22" t="s">
        <v>132</v>
      </c>
      <c r="C25" s="22">
        <v>8020</v>
      </c>
      <c r="D25" s="31">
        <v>20.154893875122099</v>
      </c>
      <c r="E25" s="32">
        <v>1.6311225259447963</v>
      </c>
      <c r="F25" s="32">
        <v>8.0573104631747008E-2</v>
      </c>
      <c r="G25" s="33">
        <v>9.050164419029251E-2</v>
      </c>
      <c r="H25" s="33">
        <v>2.5725626324648834E-3</v>
      </c>
      <c r="I25" s="34">
        <v>0.25692245361895899</v>
      </c>
      <c r="K25" s="32">
        <v>11.04952301084562</v>
      </c>
      <c r="L25" s="32">
        <v>0.31408921084895969</v>
      </c>
      <c r="M25" s="35">
        <v>0.13077483263387699</v>
      </c>
      <c r="N25" s="35">
        <v>5.2831777461999803E-3</v>
      </c>
      <c r="O25" s="34">
        <v>0.38871374442707401</v>
      </c>
      <c r="Q25" s="30"/>
      <c r="R25" s="30"/>
      <c r="S25" s="30"/>
      <c r="T25" s="30"/>
      <c r="U25" s="30"/>
      <c r="V25" s="30"/>
      <c r="AB25" s="36"/>
    </row>
    <row r="26" spans="1:28" ht="12">
      <c r="A26" s="22" t="s">
        <v>110</v>
      </c>
      <c r="B26" s="22" t="s">
        <v>111</v>
      </c>
      <c r="C26" s="22">
        <v>8025</v>
      </c>
      <c r="D26" s="31">
        <v>26.117999553680399</v>
      </c>
      <c r="E26" s="32">
        <v>1.5840168946872055</v>
      </c>
      <c r="F26" s="32">
        <v>7.0521092040818606E-2</v>
      </c>
      <c r="G26" s="33">
        <v>8.8063346039865389E-2</v>
      </c>
      <c r="H26" s="33">
        <v>2.3565536624152606E-3</v>
      </c>
      <c r="I26" s="34">
        <v>0.31945911256822002</v>
      </c>
      <c r="K26" s="32">
        <v>11.355462232235761</v>
      </c>
      <c r="L26" s="32">
        <v>0.30386939987130945</v>
      </c>
      <c r="M26" s="35">
        <v>0.13051447577851899</v>
      </c>
      <c r="N26" s="35">
        <v>4.6437904181056899E-3</v>
      </c>
      <c r="O26" s="34">
        <v>0.53252203157274103</v>
      </c>
      <c r="Q26" s="30"/>
      <c r="R26" s="30"/>
      <c r="S26" s="30"/>
      <c r="T26" s="30"/>
      <c r="U26" s="30"/>
      <c r="V26" s="30"/>
    </row>
    <row r="27" spans="1:28" ht="12">
      <c r="A27" s="22" t="s">
        <v>110</v>
      </c>
      <c r="B27" s="22" t="s">
        <v>112</v>
      </c>
      <c r="C27" s="22">
        <v>8025</v>
      </c>
      <c r="D27" s="31">
        <v>26.1269996166229</v>
      </c>
      <c r="E27" s="32">
        <v>1.6241380727507266</v>
      </c>
      <c r="F27" s="32">
        <v>6.7720007753644298E-2</v>
      </c>
      <c r="G27" s="33">
        <v>8.6397570520163031E-2</v>
      </c>
      <c r="H27" s="33">
        <v>2.1686616236409923E-3</v>
      </c>
      <c r="I27" s="34">
        <v>0.38952162697739201</v>
      </c>
      <c r="K27" s="32">
        <v>11.574399534378401</v>
      </c>
      <c r="L27" s="32">
        <v>0.2905284944446056</v>
      </c>
      <c r="M27" s="35">
        <v>0.13640034649329</v>
      </c>
      <c r="N27" s="35">
        <v>4.54132388090853E-3</v>
      </c>
      <c r="O27" s="34">
        <v>0.37592184133476603</v>
      </c>
      <c r="Q27" s="30"/>
      <c r="R27" s="30"/>
      <c r="S27" s="30"/>
      <c r="T27" s="30"/>
      <c r="U27" s="30"/>
      <c r="V27" s="30"/>
    </row>
    <row r="28" spans="1:28" ht="12">
      <c r="A28" s="22" t="s">
        <v>110</v>
      </c>
      <c r="B28" s="22" t="s">
        <v>113</v>
      </c>
      <c r="C28" s="22">
        <v>8025</v>
      </c>
      <c r="D28" s="31">
        <v>26.142999649047901</v>
      </c>
      <c r="E28" s="32">
        <v>1.5560382848670991</v>
      </c>
      <c r="F28" s="32">
        <v>6.8198638050166543E-2</v>
      </c>
      <c r="G28" s="33">
        <v>8.6617170650489128E-2</v>
      </c>
      <c r="H28" s="33">
        <v>2.3963785924485167E-3</v>
      </c>
      <c r="I28" s="34">
        <v>0.34300206191940003</v>
      </c>
      <c r="K28" s="32">
        <v>11.545055010341105</v>
      </c>
      <c r="L28" s="32">
        <v>0.31940921722159349</v>
      </c>
      <c r="M28" s="35">
        <v>0.13034979173248401</v>
      </c>
      <c r="N28" s="35">
        <v>4.4309372914710203E-3</v>
      </c>
      <c r="O28" s="34">
        <v>0.50012495176752902</v>
      </c>
      <c r="Q28" s="30"/>
      <c r="R28" s="30"/>
      <c r="S28" s="30"/>
      <c r="T28" s="30"/>
      <c r="U28" s="30"/>
      <c r="V28" s="30"/>
    </row>
    <row r="29" spans="1:28" ht="12">
      <c r="A29" s="22" t="s">
        <v>110</v>
      </c>
      <c r="B29" s="22" t="s">
        <v>114</v>
      </c>
      <c r="C29" s="22">
        <v>8025</v>
      </c>
      <c r="D29" s="31">
        <v>26.127999305725101</v>
      </c>
      <c r="E29" s="32">
        <v>1.6795791087848504</v>
      </c>
      <c r="F29" s="32">
        <v>8.1851405986658951E-2</v>
      </c>
      <c r="G29" s="33">
        <v>8.9126879480973129E-2</v>
      </c>
      <c r="H29" s="33">
        <v>2.8023548642990307E-3</v>
      </c>
      <c r="I29" s="34">
        <v>0.29524955713804202</v>
      </c>
      <c r="K29" s="32">
        <v>11.219959745291888</v>
      </c>
      <c r="L29" s="32">
        <v>0.35278143869235729</v>
      </c>
      <c r="M29" s="35">
        <v>0.136736928337367</v>
      </c>
      <c r="N29" s="35">
        <v>5.09115895024485E-3</v>
      </c>
      <c r="O29" s="34">
        <v>0.57376111220183101</v>
      </c>
      <c r="Q29" s="30"/>
      <c r="R29" s="30"/>
      <c r="S29" s="30"/>
      <c r="T29" s="30"/>
      <c r="U29" s="30"/>
      <c r="V29" s="30"/>
    </row>
    <row r="30" spans="1:28" ht="12">
      <c r="A30" s="22" t="s">
        <v>110</v>
      </c>
      <c r="B30" s="22" t="s">
        <v>115</v>
      </c>
      <c r="C30" s="22">
        <v>8025</v>
      </c>
      <c r="D30" s="31">
        <v>26.121999502182</v>
      </c>
      <c r="E30" s="32">
        <v>1.5607915246280473</v>
      </c>
      <c r="F30" s="32">
        <v>7.8823723922058803E-2</v>
      </c>
      <c r="G30" s="33">
        <v>8.9136373538021313E-2</v>
      </c>
      <c r="H30" s="33">
        <v>2.8623468972796217E-3</v>
      </c>
      <c r="I30" s="34">
        <v>0.32994679274072097</v>
      </c>
      <c r="K30" s="32">
        <v>11.218764689517549</v>
      </c>
      <c r="L30" s="32">
        <v>0.360256930204293</v>
      </c>
      <c r="M30" s="35">
        <v>0.12705272783087401</v>
      </c>
      <c r="N30" s="35">
        <v>4.9523068685683102E-3</v>
      </c>
      <c r="O30" s="34">
        <v>0.50414669237700205</v>
      </c>
      <c r="Q30" s="30"/>
      <c r="R30" s="30"/>
      <c r="S30" s="30"/>
      <c r="T30" s="30"/>
      <c r="U30" s="30"/>
      <c r="V30" s="30"/>
    </row>
    <row r="31" spans="1:28" ht="12">
      <c r="A31" s="22" t="s">
        <v>110</v>
      </c>
      <c r="B31" s="22" t="s">
        <v>116</v>
      </c>
      <c r="C31" s="22">
        <v>8025</v>
      </c>
      <c r="D31" s="31">
        <v>26.1169993877411</v>
      </c>
      <c r="E31" s="32">
        <v>1.6360481952512933</v>
      </c>
      <c r="F31" s="32">
        <v>7.7875596516660761E-2</v>
      </c>
      <c r="G31" s="33">
        <v>9.0197472878260146E-2</v>
      </c>
      <c r="H31" s="33">
        <v>2.760906748159252E-3</v>
      </c>
      <c r="I31" s="34">
        <v>0.35235200284528401</v>
      </c>
      <c r="K31" s="32">
        <v>11.086785118134115</v>
      </c>
      <c r="L31" s="32">
        <v>0.33936183433167699</v>
      </c>
      <c r="M31" s="35">
        <v>0.131612088287903</v>
      </c>
      <c r="N31" s="35">
        <v>4.7976104982112499E-3</v>
      </c>
      <c r="O31" s="34">
        <v>0.45596679776707499</v>
      </c>
      <c r="Q31" s="30"/>
      <c r="R31" s="30"/>
      <c r="S31" s="30"/>
      <c r="T31" s="30"/>
      <c r="U31" s="30"/>
      <c r="V31" s="30"/>
    </row>
    <row r="32" spans="1:28" ht="12">
      <c r="A32" s="22" t="s">
        <v>110</v>
      </c>
      <c r="B32" s="22" t="s">
        <v>117</v>
      </c>
      <c r="C32" s="22">
        <v>8025</v>
      </c>
      <c r="D32" s="31">
        <v>26.124999523162799</v>
      </c>
      <c r="E32" s="32">
        <v>1.6686103079028809</v>
      </c>
      <c r="F32" s="32">
        <v>7.7015454068696518E-2</v>
      </c>
      <c r="G32" s="33">
        <v>8.8465472115618893E-2</v>
      </c>
      <c r="H32" s="33">
        <v>2.6161307638983889E-3</v>
      </c>
      <c r="I32" s="34">
        <v>0.41673516901498803</v>
      </c>
      <c r="K32" s="32">
        <v>11.303845173550444</v>
      </c>
      <c r="L32" s="32">
        <v>0.33428112009870276</v>
      </c>
      <c r="M32" s="35">
        <v>0.13685957259229201</v>
      </c>
      <c r="N32" s="35">
        <v>4.8499335451794396E-3</v>
      </c>
      <c r="O32" s="34">
        <v>0.490371777699667</v>
      </c>
      <c r="Q32" s="30"/>
      <c r="R32" s="30"/>
      <c r="S32" s="30"/>
      <c r="T32" s="30"/>
      <c r="U32" s="30"/>
      <c r="V32" s="30"/>
    </row>
    <row r="33" spans="1:22" ht="12">
      <c r="A33" s="22" t="s">
        <v>110</v>
      </c>
      <c r="B33" s="22" t="s">
        <v>118</v>
      </c>
      <c r="C33" s="22">
        <v>8025</v>
      </c>
      <c r="D33" s="31">
        <v>26.142999410629301</v>
      </c>
      <c r="E33" s="32">
        <v>1.6800724964527958</v>
      </c>
      <c r="F33" s="32">
        <v>8.1879884450333548E-2</v>
      </c>
      <c r="G33" s="33">
        <v>9.0131031089792923E-2</v>
      </c>
      <c r="H33" s="33">
        <v>2.6555828087603778E-3</v>
      </c>
      <c r="I33" s="34">
        <v>0.26173008627516098</v>
      </c>
      <c r="K33" s="32">
        <v>11.094957950761168</v>
      </c>
      <c r="L33" s="32">
        <v>0.32689717671827778</v>
      </c>
      <c r="M33" s="35">
        <v>0.13525325938828101</v>
      </c>
      <c r="N33" s="35">
        <v>5.2506975524981804E-3</v>
      </c>
      <c r="O33" s="34">
        <v>0.64189942521640897</v>
      </c>
      <c r="Q33" s="30"/>
      <c r="R33" s="30"/>
      <c r="S33" s="30"/>
      <c r="T33" s="30"/>
      <c r="U33" s="30"/>
      <c r="V33" s="30"/>
    </row>
    <row r="34" spans="1:22" ht="12">
      <c r="A34" s="22" t="s">
        <v>110</v>
      </c>
      <c r="B34" s="22" t="s">
        <v>119</v>
      </c>
      <c r="C34" s="22">
        <v>8025</v>
      </c>
      <c r="D34" s="31">
        <v>26.120999574661301</v>
      </c>
      <c r="E34" s="32">
        <v>1.5801282745963778</v>
      </c>
      <c r="F34" s="32">
        <v>7.1862821803169621E-2</v>
      </c>
      <c r="G34" s="33">
        <v>8.7014534152414502E-2</v>
      </c>
      <c r="H34" s="33">
        <v>2.5681151490723323E-3</v>
      </c>
      <c r="I34" s="34">
        <v>0.33797607041853001</v>
      </c>
      <c r="K34" s="32">
        <v>11.49233297334445</v>
      </c>
      <c r="L34" s="32">
        <v>0.33918051385913683</v>
      </c>
      <c r="M34" s="35">
        <v>0.13176334203266499</v>
      </c>
      <c r="N34" s="35">
        <v>4.5592677201591004E-3</v>
      </c>
      <c r="O34" s="34">
        <v>0.55996110256331999</v>
      </c>
      <c r="Q34" s="30"/>
      <c r="R34" s="30"/>
      <c r="S34" s="30"/>
      <c r="T34" s="30"/>
      <c r="U34" s="30"/>
      <c r="V34" s="30"/>
    </row>
    <row r="35" spans="1:22" ht="12">
      <c r="A35" s="22" t="s">
        <v>110</v>
      </c>
      <c r="B35" s="22" t="s">
        <v>120</v>
      </c>
      <c r="C35" s="22">
        <v>8025</v>
      </c>
      <c r="D35" s="31">
        <v>26.130999565124501</v>
      </c>
      <c r="E35" s="32">
        <v>1.7443205055956832</v>
      </c>
      <c r="F35" s="32">
        <v>7.3081082261475333E-2</v>
      </c>
      <c r="G35" s="33">
        <v>8.692693294702096E-2</v>
      </c>
      <c r="H35" s="33">
        <v>2.3338435838207309E-3</v>
      </c>
      <c r="I35" s="34">
        <v>0.29206255252990798</v>
      </c>
      <c r="K35" s="32">
        <v>11.50391444973063</v>
      </c>
      <c r="L35" s="32">
        <v>0.30886097112950689</v>
      </c>
      <c r="M35" s="35">
        <v>0.145601546019269</v>
      </c>
      <c r="N35" s="35">
        <v>4.6830561939651899E-3</v>
      </c>
      <c r="O35" s="34">
        <v>0.56590288945512801</v>
      </c>
      <c r="Q35" s="30"/>
      <c r="R35" s="30"/>
      <c r="S35" s="30"/>
      <c r="T35" s="30"/>
      <c r="U35" s="30"/>
      <c r="V35" s="30"/>
    </row>
    <row r="36" spans="1:22" ht="12">
      <c r="A36" s="22" t="s">
        <v>110</v>
      </c>
      <c r="B36" s="22" t="s">
        <v>121</v>
      </c>
      <c r="C36" s="22">
        <v>8025</v>
      </c>
      <c r="D36" s="31">
        <v>26.120999336242701</v>
      </c>
      <c r="E36" s="32">
        <v>1.676557361516144</v>
      </c>
      <c r="F36" s="32">
        <v>7.5044914164989873E-2</v>
      </c>
      <c r="G36" s="33">
        <v>8.6975488780407451E-2</v>
      </c>
      <c r="H36" s="33">
        <v>2.3643654029761813E-3</v>
      </c>
      <c r="I36" s="34">
        <v>0.33453780116556597</v>
      </c>
      <c r="K36" s="32">
        <v>11.497492155804535</v>
      </c>
      <c r="L36" s="32">
        <v>0.31255096183257025</v>
      </c>
      <c r="M36" s="35">
        <v>0.139867108162854</v>
      </c>
      <c r="N36" s="35">
        <v>4.9738260820035504E-3</v>
      </c>
      <c r="O36" s="34">
        <v>0.46569824123998199</v>
      </c>
      <c r="Q36" s="30"/>
      <c r="R36" s="30"/>
      <c r="S36" s="30"/>
      <c r="T36" s="30"/>
      <c r="U36" s="30"/>
      <c r="V36" s="30"/>
    </row>
    <row r="37" spans="1:22" ht="12">
      <c r="A37" s="22" t="s">
        <v>110</v>
      </c>
      <c r="B37" s="22" t="s">
        <v>122</v>
      </c>
      <c r="C37" s="22">
        <v>8025</v>
      </c>
      <c r="D37" s="31">
        <v>26.1269993782043</v>
      </c>
      <c r="E37" s="32">
        <v>1.5169715319383983</v>
      </c>
      <c r="F37" s="32">
        <v>7.1270093923895467E-2</v>
      </c>
      <c r="G37" s="33">
        <v>8.9134911456375338E-2</v>
      </c>
      <c r="H37" s="33">
        <v>2.435706864361739E-3</v>
      </c>
      <c r="I37" s="34">
        <v>0.26288718419196999</v>
      </c>
      <c r="K37" s="32">
        <v>11.218948711127883</v>
      </c>
      <c r="L37" s="32">
        <v>0.30656978214412062</v>
      </c>
      <c r="M37" s="35">
        <v>0.123487685302776</v>
      </c>
      <c r="N37" s="35">
        <v>4.7193916304316599E-3</v>
      </c>
      <c r="O37" s="34">
        <v>0.417569975670599</v>
      </c>
      <c r="Q37" s="30"/>
      <c r="R37" s="30"/>
      <c r="S37" s="30"/>
      <c r="T37" s="30"/>
      <c r="U37" s="30"/>
      <c r="V37" s="30"/>
    </row>
    <row r="38" spans="1:22" ht="12">
      <c r="A38" s="22" t="s">
        <v>110</v>
      </c>
      <c r="B38" s="22" t="s">
        <v>123</v>
      </c>
      <c r="C38" s="22">
        <v>8025</v>
      </c>
      <c r="D38" s="31">
        <v>26.120999574661301</v>
      </c>
      <c r="E38" s="32">
        <v>1.6043452438617944</v>
      </c>
      <c r="F38" s="32">
        <v>7.7665827969927395E-2</v>
      </c>
      <c r="G38" s="33">
        <v>8.8438294001885742E-2</v>
      </c>
      <c r="H38" s="33">
        <v>2.719917650096079E-3</v>
      </c>
      <c r="I38" s="34">
        <v>0.32820478469741599</v>
      </c>
      <c r="K38" s="32">
        <v>11.307318976309938</v>
      </c>
      <c r="L38" s="32">
        <v>0.34775632893004416</v>
      </c>
      <c r="M38" s="35">
        <v>0.13162898475141899</v>
      </c>
      <c r="N38" s="35">
        <v>4.9209312824565797E-3</v>
      </c>
      <c r="O38" s="34">
        <v>0.47792023504513698</v>
      </c>
      <c r="Q38" s="30"/>
      <c r="R38" s="30"/>
      <c r="S38" s="30"/>
      <c r="T38" s="30"/>
      <c r="U38" s="30"/>
      <c r="V38" s="30"/>
    </row>
    <row r="39" spans="1:22" ht="12">
      <c r="A39" s="22" t="s">
        <v>110</v>
      </c>
      <c r="B39" s="22" t="s">
        <v>124</v>
      </c>
      <c r="C39" s="22">
        <v>8025</v>
      </c>
      <c r="D39" s="31">
        <v>26.1269996166229</v>
      </c>
      <c r="E39" s="32">
        <v>1.7433733959117714</v>
      </c>
      <c r="F39" s="32">
        <v>8.2933614343216153E-2</v>
      </c>
      <c r="G39" s="33">
        <v>8.9556007424165779E-2</v>
      </c>
      <c r="H39" s="33">
        <v>2.7346473040114048E-3</v>
      </c>
      <c r="I39" s="34">
        <v>0.30441673625234</v>
      </c>
      <c r="K39" s="32">
        <v>11.166196760689447</v>
      </c>
      <c r="L39" s="32">
        <v>0.34096662799016819</v>
      </c>
      <c r="M39" s="35">
        <v>0.14125041987332701</v>
      </c>
      <c r="N39" s="35">
        <v>5.1523589069674899E-3</v>
      </c>
      <c r="O39" s="34">
        <v>0.50515918860549403</v>
      </c>
      <c r="Q39" s="30"/>
      <c r="R39" s="30"/>
      <c r="S39" s="30"/>
      <c r="T39" s="30"/>
      <c r="U39" s="30"/>
      <c r="V39" s="30"/>
    </row>
    <row r="40" spans="1:22" ht="12">
      <c r="A40" s="22" t="s">
        <v>110</v>
      </c>
      <c r="B40" s="22" t="s">
        <v>125</v>
      </c>
      <c r="C40" s="22">
        <v>8025</v>
      </c>
      <c r="D40" s="31">
        <v>26.112999439239498</v>
      </c>
      <c r="E40" s="32">
        <v>1.6704185105686626</v>
      </c>
      <c r="F40" s="32">
        <v>7.551708168106365E-2</v>
      </c>
      <c r="G40" s="33">
        <v>8.5783703032016767E-2</v>
      </c>
      <c r="H40" s="33">
        <v>2.2818334907898519E-3</v>
      </c>
      <c r="I40" s="34">
        <v>0.21603074959863799</v>
      </c>
      <c r="K40" s="32">
        <v>11.657225844246586</v>
      </c>
      <c r="L40" s="32">
        <v>0.31008043953494396</v>
      </c>
      <c r="M40" s="35">
        <v>0.141291020273904</v>
      </c>
      <c r="N40" s="35">
        <v>5.1648675412852502E-3</v>
      </c>
      <c r="O40" s="34">
        <v>0.55871659315268396</v>
      </c>
      <c r="Q40" s="30"/>
      <c r="R40" s="30"/>
      <c r="S40" s="30"/>
      <c r="T40" s="30"/>
      <c r="U40" s="30"/>
      <c r="V40" s="30"/>
    </row>
    <row r="41" spans="1:22" ht="12">
      <c r="A41" s="22" t="s">
        <v>110</v>
      </c>
      <c r="B41" s="22" t="s">
        <v>126</v>
      </c>
      <c r="C41" s="22">
        <v>8025</v>
      </c>
      <c r="D41" s="31">
        <v>26.124999523162799</v>
      </c>
      <c r="E41" s="32">
        <v>1.5361121145600258</v>
      </c>
      <c r="F41" s="32">
        <v>7.4300327421163617E-2</v>
      </c>
      <c r="G41" s="33">
        <v>8.8026861409972831E-2</v>
      </c>
      <c r="H41" s="33">
        <v>2.5594806037993029E-3</v>
      </c>
      <c r="I41" s="34">
        <v>0.31828301562417999</v>
      </c>
      <c r="K41" s="32">
        <v>11.360168748294221</v>
      </c>
      <c r="L41" s="32">
        <v>0.33030976115038385</v>
      </c>
      <c r="M41" s="35">
        <v>0.12661983803059801</v>
      </c>
      <c r="N41" s="35">
        <v>4.8943871482817602E-3</v>
      </c>
      <c r="O41" s="34">
        <v>0.45376863824830799</v>
      </c>
      <c r="Q41" s="30"/>
      <c r="R41" s="30"/>
      <c r="S41" s="30"/>
      <c r="T41" s="30"/>
      <c r="U41" s="30"/>
      <c r="V41" s="30"/>
    </row>
    <row r="42" spans="1:22" ht="12">
      <c r="A42" s="22" t="s">
        <v>110</v>
      </c>
      <c r="B42" s="22" t="s">
        <v>127</v>
      </c>
      <c r="C42" s="22">
        <v>8025</v>
      </c>
      <c r="D42" s="31">
        <v>26.181999683380099</v>
      </c>
      <c r="E42" s="32">
        <v>1.5713823115593015</v>
      </c>
      <c r="F42" s="32">
        <v>7.2520627873512072E-2</v>
      </c>
      <c r="G42" s="33">
        <v>8.8138158699378216E-2</v>
      </c>
      <c r="H42" s="33">
        <v>2.4464489722283095E-3</v>
      </c>
      <c r="I42" s="34">
        <v>0.133189250065813</v>
      </c>
      <c r="K42" s="32">
        <v>11.345823588291669</v>
      </c>
      <c r="L42" s="32">
        <v>0.31492578091327522</v>
      </c>
      <c r="M42" s="35">
        <v>0.129363555534936</v>
      </c>
      <c r="N42" s="35">
        <v>4.7697292279700104E-3</v>
      </c>
      <c r="O42" s="34">
        <v>0.62421054942612997</v>
      </c>
      <c r="Q42" s="30"/>
      <c r="R42" s="30"/>
      <c r="S42" s="30"/>
      <c r="T42" s="30"/>
      <c r="U42" s="30"/>
      <c r="V42" s="30"/>
    </row>
    <row r="43" spans="1:22" ht="12">
      <c r="A43" s="22" t="s">
        <v>110</v>
      </c>
      <c r="B43" s="22" t="s">
        <v>128</v>
      </c>
      <c r="C43" s="22">
        <v>8025</v>
      </c>
      <c r="D43" s="31">
        <v>26.1709995269775</v>
      </c>
      <c r="E43" s="32">
        <v>1.5519188304169915</v>
      </c>
      <c r="F43" s="32">
        <v>7.5732021514477388E-2</v>
      </c>
      <c r="G43" s="33">
        <v>8.601230500395525E-2</v>
      </c>
      <c r="H43" s="33">
        <v>2.3506926327370274E-3</v>
      </c>
      <c r="I43" s="34">
        <v>0.16954920957687</v>
      </c>
      <c r="K43" s="32">
        <v>11.626243477070116</v>
      </c>
      <c r="L43" s="32">
        <v>0.31774203570871506</v>
      </c>
      <c r="M43" s="35">
        <v>0.13091893786789699</v>
      </c>
      <c r="N43" s="35">
        <v>5.2927928212621296E-3</v>
      </c>
      <c r="O43" s="34">
        <v>0.478434397263863</v>
      </c>
      <c r="Q43" s="30"/>
      <c r="R43" s="30"/>
      <c r="S43" s="30"/>
      <c r="T43" s="30"/>
      <c r="U43" s="30"/>
      <c r="V43" s="30"/>
    </row>
    <row r="44" spans="1:22" ht="12">
      <c r="A44" s="22" t="s">
        <v>110</v>
      </c>
      <c r="B44" s="22" t="s">
        <v>129</v>
      </c>
      <c r="C44" s="22">
        <v>8025</v>
      </c>
      <c r="D44" s="31">
        <v>26.119999408721899</v>
      </c>
      <c r="E44" s="32">
        <v>1.5893002788358173</v>
      </c>
      <c r="F44" s="32">
        <v>6.9716897163094219E-2</v>
      </c>
      <c r="G44" s="33">
        <v>8.8621547961293123E-2</v>
      </c>
      <c r="H44" s="33">
        <v>2.4281048638974548E-3</v>
      </c>
      <c r="I44" s="34">
        <v>0.34675933081850102</v>
      </c>
      <c r="K44" s="32">
        <v>11.283937405796229</v>
      </c>
      <c r="L44" s="32">
        <v>0.30916389895260032</v>
      </c>
      <c r="M44" s="35">
        <v>0.13012498269745501</v>
      </c>
      <c r="N44" s="35">
        <v>4.45776272291351E-3</v>
      </c>
      <c r="O44" s="34">
        <v>0.44114928354757699</v>
      </c>
      <c r="Q44" s="30"/>
      <c r="R44" s="30"/>
      <c r="S44" s="30"/>
      <c r="T44" s="30"/>
      <c r="U44" s="30"/>
      <c r="V44" s="30"/>
    </row>
    <row r="45" spans="1:22" ht="12">
      <c r="A45" s="22" t="s">
        <v>110</v>
      </c>
      <c r="B45" s="22" t="s">
        <v>133</v>
      </c>
      <c r="C45" s="22">
        <v>8025</v>
      </c>
      <c r="D45" s="31">
        <v>26.113999605178801</v>
      </c>
      <c r="E45" s="32">
        <v>1.5522260775732299</v>
      </c>
      <c r="F45" s="32">
        <v>6.5006074186913287E-2</v>
      </c>
      <c r="G45" s="33">
        <v>8.6452905212343931E-2</v>
      </c>
      <c r="H45" s="33">
        <v>2.4093481988556121E-3</v>
      </c>
      <c r="I45" s="34">
        <v>0.35109287929838801</v>
      </c>
      <c r="K45" s="32">
        <v>11.566991271650382</v>
      </c>
      <c r="L45" s="32">
        <v>0.32235943393779959</v>
      </c>
      <c r="M45" s="35">
        <v>0.130277507226325</v>
      </c>
      <c r="N45" s="35">
        <v>4.0724924022866298E-3</v>
      </c>
      <c r="O45" s="34">
        <v>0.53929050341533802</v>
      </c>
      <c r="Q45" s="30"/>
      <c r="R45" s="30"/>
      <c r="S45" s="30"/>
      <c r="T45" s="30"/>
      <c r="U45" s="30"/>
      <c r="V45" s="30"/>
    </row>
    <row r="46" spans="1:22" ht="12">
      <c r="A46" s="22" t="s">
        <v>110</v>
      </c>
      <c r="B46" s="22" t="s">
        <v>130</v>
      </c>
      <c r="C46" s="22">
        <v>8025</v>
      </c>
      <c r="D46" s="31">
        <v>8.9278368949890101</v>
      </c>
      <c r="E46" s="32">
        <v>1.4990620436467581</v>
      </c>
      <c r="F46" s="32">
        <v>0.10583171573702291</v>
      </c>
      <c r="G46" s="33">
        <v>8.2931099949271836E-2</v>
      </c>
      <c r="H46" s="33">
        <v>3.0511579160349624E-3</v>
      </c>
      <c r="I46" s="34">
        <v>0.35984839868499902</v>
      </c>
      <c r="K46" s="32">
        <v>12.058202539357255</v>
      </c>
      <c r="L46" s="32">
        <v>0.44363911914369608</v>
      </c>
      <c r="M46" s="35">
        <v>0.13115843896555901</v>
      </c>
      <c r="N46" s="35">
        <v>7.9028293010978898E-3</v>
      </c>
      <c r="O46" s="34">
        <v>0.30310526766073997</v>
      </c>
      <c r="Q46" s="30"/>
      <c r="R46" s="30"/>
      <c r="S46" s="30"/>
      <c r="T46" s="30"/>
      <c r="U46" s="30"/>
      <c r="V46" s="30"/>
    </row>
    <row r="47" spans="1:22" ht="12">
      <c r="A47" s="22" t="s">
        <v>110</v>
      </c>
      <c r="B47" s="22" t="s">
        <v>111</v>
      </c>
      <c r="C47" s="22">
        <v>8030</v>
      </c>
      <c r="D47" s="31">
        <v>26.350571155548099</v>
      </c>
      <c r="E47" s="32">
        <v>1.6522501517099859</v>
      </c>
      <c r="F47" s="32">
        <v>7.9969150599263752E-2</v>
      </c>
      <c r="G47" s="33">
        <v>8.7394030500150183E-2</v>
      </c>
      <c r="H47" s="33">
        <v>2.3887802334369166E-3</v>
      </c>
      <c r="I47" s="34">
        <v>0.39605969806203201</v>
      </c>
      <c r="K47" s="32">
        <v>11.442429125617242</v>
      </c>
      <c r="L47" s="32">
        <v>0.31276104742337474</v>
      </c>
      <c r="M47" s="35">
        <v>0.13717914393426001</v>
      </c>
      <c r="N47" s="35">
        <v>5.4793698908525701E-3</v>
      </c>
      <c r="O47" s="34">
        <v>0.21700836393636999</v>
      </c>
      <c r="Q47" s="30"/>
      <c r="R47" s="30"/>
      <c r="S47" s="30"/>
      <c r="T47" s="30"/>
      <c r="U47" s="30"/>
      <c r="V47" s="30"/>
    </row>
    <row r="48" spans="1:22" ht="12">
      <c r="A48" s="22" t="s">
        <v>110</v>
      </c>
      <c r="B48" s="22" t="s">
        <v>112</v>
      </c>
      <c r="C48" s="22">
        <v>8030</v>
      </c>
      <c r="D48" s="31">
        <v>27.121999502182</v>
      </c>
      <c r="E48" s="32">
        <v>1.5547876670434713</v>
      </c>
      <c r="F48" s="32">
        <v>7.0714570053800344E-2</v>
      </c>
      <c r="G48" s="33">
        <v>8.5718035990331315E-2</v>
      </c>
      <c r="H48" s="33">
        <v>2.5027551510722161E-3</v>
      </c>
      <c r="I48" s="34">
        <v>0.29037696364883597</v>
      </c>
      <c r="K48" s="32">
        <v>11.666156234760166</v>
      </c>
      <c r="L48" s="32">
        <v>0.3406229770949562</v>
      </c>
      <c r="M48" s="35">
        <v>0.131611225207211</v>
      </c>
      <c r="N48" s="35">
        <v>4.5896287219106702E-3</v>
      </c>
      <c r="O48" s="34">
        <v>0.50732201927144904</v>
      </c>
      <c r="Q48" s="30"/>
      <c r="R48" s="30"/>
      <c r="S48" s="30"/>
      <c r="T48" s="30"/>
      <c r="U48" s="30"/>
      <c r="V48" s="30"/>
    </row>
    <row r="49" spans="1:22" ht="12">
      <c r="A49" s="22" t="s">
        <v>110</v>
      </c>
      <c r="B49" s="22" t="s">
        <v>113</v>
      </c>
      <c r="C49" s="22">
        <v>8030</v>
      </c>
      <c r="D49" s="31">
        <v>27.121999502182</v>
      </c>
      <c r="E49" s="32">
        <v>1.6060670061141586</v>
      </c>
      <c r="F49" s="32">
        <v>7.2687157844800246E-2</v>
      </c>
      <c r="G49" s="33">
        <v>8.761391113194332E-2</v>
      </c>
      <c r="H49" s="33">
        <v>2.3447746767757565E-3</v>
      </c>
      <c r="I49" s="34">
        <v>0.192897467568657</v>
      </c>
      <c r="K49" s="32">
        <v>11.413712583770366</v>
      </c>
      <c r="L49" s="32">
        <v>0.30546044445063159</v>
      </c>
      <c r="M49" s="35">
        <v>0.133010108970262</v>
      </c>
      <c r="N49" s="35">
        <v>4.8544828628699303E-3</v>
      </c>
      <c r="O49" s="34">
        <v>0.46987559782043797</v>
      </c>
      <c r="Q49" s="30"/>
      <c r="R49" s="30"/>
      <c r="S49" s="30"/>
      <c r="T49" s="30"/>
      <c r="U49" s="30"/>
      <c r="V49" s="30"/>
    </row>
    <row r="50" spans="1:22" ht="12">
      <c r="A50" s="22" t="s">
        <v>110</v>
      </c>
      <c r="B50" s="22" t="s">
        <v>114</v>
      </c>
      <c r="C50" s="22">
        <v>8030</v>
      </c>
      <c r="D50" s="31">
        <v>27.181999444961502</v>
      </c>
      <c r="E50" s="32">
        <v>1.555405957021361</v>
      </c>
      <c r="F50" s="32">
        <v>6.3921972348505829E-2</v>
      </c>
      <c r="G50" s="33">
        <v>8.6349551526145887E-2</v>
      </c>
      <c r="H50" s="33">
        <v>2.1724321927905649E-3</v>
      </c>
      <c r="I50" s="34">
        <v>0.20624023447724399</v>
      </c>
      <c r="K50" s="32">
        <v>11.580836059087218</v>
      </c>
      <c r="L50" s="32">
        <v>0.29135740289945911</v>
      </c>
      <c r="M50" s="35">
        <v>0.130700644281531</v>
      </c>
      <c r="N50" s="35">
        <v>4.2472286787751598E-3</v>
      </c>
      <c r="O50" s="34">
        <v>0.42914090889532902</v>
      </c>
      <c r="Q50" s="30"/>
      <c r="R50" s="30"/>
      <c r="S50" s="30"/>
      <c r="T50" s="30"/>
      <c r="U50" s="30"/>
      <c r="V50" s="30"/>
    </row>
    <row r="51" spans="1:22" ht="12">
      <c r="A51" s="22" t="s">
        <v>110</v>
      </c>
      <c r="B51" s="22" t="s">
        <v>115</v>
      </c>
      <c r="C51" s="22">
        <v>8030</v>
      </c>
      <c r="D51" s="31">
        <v>27.1659996509552</v>
      </c>
      <c r="E51" s="32">
        <v>1.5857450168031255</v>
      </c>
      <c r="F51" s="32">
        <v>6.6721291774276839E-2</v>
      </c>
      <c r="G51" s="33">
        <v>8.8289118132796982E-2</v>
      </c>
      <c r="H51" s="33">
        <v>2.2708537172364007E-3</v>
      </c>
      <c r="I51" s="34">
        <v>0.16786725525208199</v>
      </c>
      <c r="K51" s="32">
        <v>11.32642415224813</v>
      </c>
      <c r="L51" s="32">
        <v>0.29132301843180713</v>
      </c>
      <c r="M51" s="35">
        <v>0.130322749260808</v>
      </c>
      <c r="N51" s="35">
        <v>4.3395918990519903E-3</v>
      </c>
      <c r="O51" s="34">
        <v>0.52275408512841104</v>
      </c>
      <c r="Q51" s="30"/>
      <c r="R51" s="30"/>
      <c r="S51" s="30"/>
      <c r="T51" s="30"/>
      <c r="U51" s="30"/>
      <c r="V51" s="30"/>
    </row>
    <row r="52" spans="1:22" ht="12">
      <c r="A52" s="22" t="s">
        <v>110</v>
      </c>
      <c r="B52" s="22" t="s">
        <v>116</v>
      </c>
      <c r="C52" s="22">
        <v>8030</v>
      </c>
      <c r="D52" s="31">
        <v>27.122999429702801</v>
      </c>
      <c r="E52" s="32">
        <v>1.608693254063589</v>
      </c>
      <c r="F52" s="32">
        <v>7.2884172589395418E-2</v>
      </c>
      <c r="G52" s="33">
        <v>8.6936165225047352E-2</v>
      </c>
      <c r="H52" s="33">
        <v>2.2159990413237814E-3</v>
      </c>
      <c r="I52" s="34">
        <v>0.116243601564541</v>
      </c>
      <c r="K52" s="32">
        <v>11.5026927793669</v>
      </c>
      <c r="L52" s="32">
        <v>0.29320313480281124</v>
      </c>
      <c r="M52" s="35">
        <v>0.13426623719494901</v>
      </c>
      <c r="N52" s="35">
        <v>5.0290477997752903E-3</v>
      </c>
      <c r="O52" s="34">
        <v>0.55196201517088594</v>
      </c>
      <c r="Q52" s="30"/>
      <c r="R52" s="30"/>
      <c r="S52" s="30"/>
      <c r="T52" s="30"/>
      <c r="U52" s="30"/>
      <c r="V52" s="30"/>
    </row>
    <row r="53" spans="1:22" ht="12">
      <c r="A53" s="22" t="s">
        <v>110</v>
      </c>
      <c r="B53" s="22" t="s">
        <v>117</v>
      </c>
      <c r="C53" s="22">
        <v>8030</v>
      </c>
      <c r="D53" s="31">
        <v>27.174999475479101</v>
      </c>
      <c r="E53" s="32">
        <v>1.6477007115116473</v>
      </c>
      <c r="F53" s="32">
        <v>7.3155664452873109E-2</v>
      </c>
      <c r="G53" s="33">
        <v>8.8661595954930936E-2</v>
      </c>
      <c r="H53" s="33">
        <v>2.3438924320457457E-3</v>
      </c>
      <c r="I53" s="34">
        <v>6.2464963821156697E-2</v>
      </c>
      <c r="K53" s="32">
        <v>11.278840508446597</v>
      </c>
      <c r="L53" s="32">
        <v>0.29817181413514476</v>
      </c>
      <c r="M53" s="35">
        <v>0.134845619083094</v>
      </c>
      <c r="N53" s="35">
        <v>4.8099571020825699E-3</v>
      </c>
      <c r="O53" s="34">
        <v>0.617029931627054</v>
      </c>
      <c r="Q53" s="30"/>
      <c r="R53" s="30"/>
      <c r="S53" s="30"/>
      <c r="T53" s="30"/>
      <c r="U53" s="30"/>
      <c r="V53" s="30"/>
    </row>
    <row r="54" spans="1:22" ht="12">
      <c r="A54" s="22" t="s">
        <v>110</v>
      </c>
      <c r="B54" s="22" t="s">
        <v>118</v>
      </c>
      <c r="C54" s="22">
        <v>8030</v>
      </c>
      <c r="D54" s="31">
        <v>27.1239993572235</v>
      </c>
      <c r="E54" s="32">
        <v>1.5131095873966507</v>
      </c>
      <c r="F54" s="32">
        <v>6.321243652977078E-2</v>
      </c>
      <c r="G54" s="33">
        <v>8.5144464503140116E-2</v>
      </c>
      <c r="H54" s="33">
        <v>2.3112062938522682E-3</v>
      </c>
      <c r="I54" s="34">
        <v>0.25663880155630098</v>
      </c>
      <c r="K54" s="32">
        <v>11.744744721051363</v>
      </c>
      <c r="L54" s="32">
        <v>0.3188055509818965</v>
      </c>
      <c r="M54" s="35">
        <v>0.12894604361512299</v>
      </c>
      <c r="N54" s="35">
        <v>4.09482636701028E-3</v>
      </c>
      <c r="O54" s="34">
        <v>0.46873898859086899</v>
      </c>
      <c r="Q54" s="30"/>
      <c r="R54" s="30"/>
      <c r="S54" s="30"/>
      <c r="T54" s="30"/>
      <c r="U54" s="30"/>
      <c r="V54" s="30"/>
    </row>
    <row r="55" spans="1:22" ht="12">
      <c r="A55" s="22" t="s">
        <v>110</v>
      </c>
      <c r="B55" s="22" t="s">
        <v>119</v>
      </c>
      <c r="C55" s="22">
        <v>8030</v>
      </c>
      <c r="D55" s="31">
        <v>27.125999450683601</v>
      </c>
      <c r="E55" s="32">
        <v>1.6007109270980684</v>
      </c>
      <c r="F55" s="32">
        <v>6.8514974467593803E-2</v>
      </c>
      <c r="G55" s="33">
        <v>8.7837962348708984E-2</v>
      </c>
      <c r="H55" s="33">
        <v>2.3181040953992524E-3</v>
      </c>
      <c r="I55" s="34">
        <v>0.27140048580071402</v>
      </c>
      <c r="K55" s="32">
        <v>11.384599246850557</v>
      </c>
      <c r="L55" s="32">
        <v>0.30044738553741512</v>
      </c>
      <c r="M55" s="35">
        <v>0.13222839117579799</v>
      </c>
      <c r="N55" s="35">
        <v>4.4559493245614704E-3</v>
      </c>
      <c r="O55" s="34">
        <v>0.43783622387779603</v>
      </c>
      <c r="Q55" s="30"/>
      <c r="R55" s="30"/>
      <c r="S55" s="30"/>
      <c r="T55" s="30"/>
      <c r="U55" s="30"/>
      <c r="V55" s="30"/>
    </row>
    <row r="56" spans="1:22" ht="12">
      <c r="A56" s="22" t="s">
        <v>110</v>
      </c>
      <c r="B56" s="22" t="s">
        <v>120</v>
      </c>
      <c r="C56" s="22">
        <v>8030</v>
      </c>
      <c r="D56" s="31">
        <v>27.1169996261597</v>
      </c>
      <c r="E56" s="32">
        <v>1.7464146774846125</v>
      </c>
      <c r="F56" s="32">
        <v>7.5252608795719059E-2</v>
      </c>
      <c r="G56" s="33">
        <v>8.8937315652128715E-2</v>
      </c>
      <c r="H56" s="33">
        <v>2.3960480046978736E-3</v>
      </c>
      <c r="I56" s="34">
        <v>0.26182359414029899</v>
      </c>
      <c r="K56" s="32">
        <v>11.243874325051827</v>
      </c>
      <c r="L56" s="32">
        <v>0.30291967375079248</v>
      </c>
      <c r="M56" s="35">
        <v>0.14248115016226401</v>
      </c>
      <c r="N56" s="35">
        <v>4.79151693878459E-3</v>
      </c>
      <c r="O56" s="34">
        <v>0.48984095578904102</v>
      </c>
      <c r="Q56" s="30"/>
      <c r="R56" s="30"/>
      <c r="S56" s="30"/>
      <c r="T56" s="30"/>
      <c r="U56" s="30"/>
      <c r="V56" s="30"/>
    </row>
    <row r="57" spans="1:22" ht="12">
      <c r="A57" s="22" t="s">
        <v>110</v>
      </c>
      <c r="B57" s="22" t="s">
        <v>121</v>
      </c>
      <c r="C57" s="22">
        <v>8030</v>
      </c>
      <c r="D57" s="31">
        <v>27.124999523162799</v>
      </c>
      <c r="E57" s="32">
        <v>1.6889499739221701</v>
      </c>
      <c r="F57" s="32">
        <v>7.3369126367502119E-2</v>
      </c>
      <c r="G57" s="33">
        <v>8.9565613548644576E-2</v>
      </c>
      <c r="H57" s="33">
        <v>2.4875513386108578E-3</v>
      </c>
      <c r="I57" s="34">
        <v>0.25586197171546998</v>
      </c>
      <c r="K57" s="32">
        <v>11.164999159603628</v>
      </c>
      <c r="L57" s="32">
        <v>0.3100912002347514</v>
      </c>
      <c r="M57" s="35">
        <v>0.13682628567715099</v>
      </c>
      <c r="N57" s="35">
        <v>4.57033474389449E-3</v>
      </c>
      <c r="O57" s="34">
        <v>0.52554225606475602</v>
      </c>
      <c r="Q57" s="30"/>
      <c r="R57" s="30"/>
      <c r="S57" s="30"/>
      <c r="T57" s="30"/>
      <c r="U57" s="30"/>
      <c r="V57" s="30"/>
    </row>
    <row r="58" spans="1:22" ht="12">
      <c r="A58" s="22" t="s">
        <v>110</v>
      </c>
      <c r="B58" s="22" t="s">
        <v>122</v>
      </c>
      <c r="C58" s="22">
        <v>8030</v>
      </c>
      <c r="D58" s="31">
        <v>27.122999429702801</v>
      </c>
      <c r="E58" s="32">
        <v>1.5865425596588678</v>
      </c>
      <c r="F58" s="32">
        <v>6.840780983602221E-2</v>
      </c>
      <c r="G58" s="33">
        <v>8.6912896763952863E-2</v>
      </c>
      <c r="H58" s="33">
        <v>2.3191285560849526E-3</v>
      </c>
      <c r="I58" s="34">
        <v>0.145348725059358</v>
      </c>
      <c r="K58" s="32">
        <v>11.505772298855769</v>
      </c>
      <c r="L58" s="32">
        <v>0.30701272298583143</v>
      </c>
      <c r="M58" s="35">
        <v>0.132452926568944</v>
      </c>
      <c r="N58" s="35">
        <v>4.4860696574331302E-3</v>
      </c>
      <c r="O58" s="34">
        <v>0.56257827669662097</v>
      </c>
      <c r="Q58" s="30"/>
      <c r="R58" s="30"/>
      <c r="S58" s="30"/>
      <c r="T58" s="30"/>
      <c r="U58" s="30"/>
      <c r="V58" s="30"/>
    </row>
    <row r="59" spans="1:22" ht="12">
      <c r="A59" s="22" t="s">
        <v>110</v>
      </c>
      <c r="B59" s="22" t="s">
        <v>123</v>
      </c>
      <c r="C59" s="22">
        <v>8030</v>
      </c>
      <c r="D59" s="31">
        <v>27.130999326705901</v>
      </c>
      <c r="E59" s="32">
        <v>1.6617174303119908</v>
      </c>
      <c r="F59" s="32">
        <v>7.3045484084696494E-2</v>
      </c>
      <c r="G59" s="33">
        <v>8.7997933189237987E-2</v>
      </c>
      <c r="H59" s="33">
        <v>2.410419621001057E-3</v>
      </c>
      <c r="I59" s="34">
        <v>5.4721490106677102E-2</v>
      </c>
      <c r="K59" s="32">
        <v>11.363903261790455</v>
      </c>
      <c r="L59" s="32">
        <v>0.31127748573903546</v>
      </c>
      <c r="M59" s="35">
        <v>0.137018358461859</v>
      </c>
      <c r="N59" s="35">
        <v>4.71068443644792E-3</v>
      </c>
      <c r="O59" s="34">
        <v>0.61338851335347899</v>
      </c>
      <c r="Q59" s="30"/>
      <c r="R59" s="30"/>
      <c r="S59" s="30"/>
      <c r="T59" s="30"/>
      <c r="U59" s="30"/>
      <c r="V59" s="30"/>
    </row>
    <row r="60" spans="1:22" ht="12">
      <c r="A60" s="22" t="s">
        <v>110</v>
      </c>
      <c r="B60" s="22" t="s">
        <v>124</v>
      </c>
      <c r="C60" s="22">
        <v>8030</v>
      </c>
      <c r="D60" s="31">
        <v>27.121999502182</v>
      </c>
      <c r="E60" s="32">
        <v>1.568098152843364</v>
      </c>
      <c r="F60" s="32">
        <v>6.9356483914765441E-2</v>
      </c>
      <c r="G60" s="33">
        <v>8.5774711308143708E-2</v>
      </c>
      <c r="H60" s="33">
        <v>2.2421817194192349E-3</v>
      </c>
      <c r="I60" s="34">
        <v>0.22797811918847399</v>
      </c>
      <c r="K60" s="32">
        <v>11.658447865916129</v>
      </c>
      <c r="L60" s="32">
        <v>0.30475600888763926</v>
      </c>
      <c r="M60" s="35">
        <v>0.13265023845625201</v>
      </c>
      <c r="N60" s="35">
        <v>4.73274503847506E-3</v>
      </c>
      <c r="O60" s="34">
        <v>0.41872442804903098</v>
      </c>
      <c r="Q60" s="30"/>
      <c r="R60" s="30"/>
      <c r="S60" s="30"/>
      <c r="T60" s="30"/>
      <c r="U60" s="30"/>
      <c r="V60" s="30"/>
    </row>
    <row r="61" spans="1:22" ht="12">
      <c r="A61" s="22" t="s">
        <v>110</v>
      </c>
      <c r="B61" s="22" t="s">
        <v>125</v>
      </c>
      <c r="C61" s="22">
        <v>8030</v>
      </c>
      <c r="D61" s="31">
        <v>27.119999647140499</v>
      </c>
      <c r="E61" s="32">
        <v>1.6500462492530796</v>
      </c>
      <c r="F61" s="32">
        <v>7.0078030210292713E-2</v>
      </c>
      <c r="G61" s="33">
        <v>8.8846131070343726E-2</v>
      </c>
      <c r="H61" s="33">
        <v>2.421962629104843E-3</v>
      </c>
      <c r="I61" s="34">
        <v>0.368916154683259</v>
      </c>
      <c r="K61" s="32">
        <v>11.25541414074916</v>
      </c>
      <c r="L61" s="32">
        <v>0.30682475528855013</v>
      </c>
      <c r="M61" s="35">
        <v>0.13475709912154599</v>
      </c>
      <c r="N61" s="35">
        <v>4.3886395294636003E-3</v>
      </c>
      <c r="O61" s="34">
        <v>0.423332824672077</v>
      </c>
      <c r="Q61" s="30"/>
      <c r="R61" s="30"/>
      <c r="S61" s="30"/>
      <c r="T61" s="30"/>
      <c r="U61" s="30"/>
      <c r="V61" s="30"/>
    </row>
    <row r="62" spans="1:22" ht="12">
      <c r="A62" s="22" t="s">
        <v>110</v>
      </c>
      <c r="B62" s="22" t="s">
        <v>126</v>
      </c>
      <c r="C62" s="22">
        <v>8030</v>
      </c>
      <c r="D62" s="31">
        <v>27.164999485015901</v>
      </c>
      <c r="E62" s="32">
        <v>1.6887294765973266</v>
      </c>
      <c r="F62" s="32">
        <v>7.4389619895206135E-2</v>
      </c>
      <c r="G62" s="33">
        <v>8.7106436908806109E-2</v>
      </c>
      <c r="H62" s="33">
        <v>2.460597630137602E-3</v>
      </c>
      <c r="I62" s="34">
        <v>0.24219431333504499</v>
      </c>
      <c r="K62" s="32">
        <v>11.480207840976492</v>
      </c>
      <c r="L62" s="32">
        <v>0.32429488806398526</v>
      </c>
      <c r="M62" s="35">
        <v>0.14067077869741801</v>
      </c>
      <c r="N62" s="35">
        <v>4.7547970635126004E-3</v>
      </c>
      <c r="O62" s="34">
        <v>0.47269023874402599</v>
      </c>
      <c r="Q62" s="30"/>
      <c r="R62" s="30"/>
      <c r="S62" s="30"/>
      <c r="T62" s="30"/>
      <c r="U62" s="30"/>
      <c r="V62" s="30"/>
    </row>
    <row r="63" spans="1:22" ht="12">
      <c r="A63" s="22" t="s">
        <v>110</v>
      </c>
      <c r="B63" s="22" t="s">
        <v>127</v>
      </c>
      <c r="C63" s="22">
        <v>8030</v>
      </c>
      <c r="D63" s="31">
        <v>27.132999658584598</v>
      </c>
      <c r="E63" s="32">
        <v>1.5277547647934233</v>
      </c>
      <c r="F63" s="32">
        <v>7.1617168909354378E-2</v>
      </c>
      <c r="G63" s="33">
        <v>8.5574950499749045E-2</v>
      </c>
      <c r="H63" s="33">
        <v>2.1372352080539607E-3</v>
      </c>
      <c r="I63" s="34">
        <v>2.86515230922437E-2</v>
      </c>
      <c r="K63" s="32">
        <v>11.685662616923542</v>
      </c>
      <c r="L63" s="32">
        <v>0.29184953574004369</v>
      </c>
      <c r="M63" s="35">
        <v>0.129539151219531</v>
      </c>
      <c r="N63" s="35">
        <v>5.1388679038486904E-3</v>
      </c>
      <c r="O63" s="34">
        <v>0.467286865441772</v>
      </c>
      <c r="Q63" s="30"/>
      <c r="R63" s="30"/>
      <c r="S63" s="30"/>
      <c r="T63" s="30"/>
      <c r="U63" s="30"/>
      <c r="V63" s="30"/>
    </row>
    <row r="64" spans="1:22" ht="12">
      <c r="A64" s="22" t="s">
        <v>110</v>
      </c>
      <c r="B64" s="22" t="s">
        <v>128</v>
      </c>
      <c r="C64" s="22">
        <v>8030</v>
      </c>
      <c r="D64" s="31">
        <v>27.142999649047901</v>
      </c>
      <c r="E64" s="32">
        <v>1.5928288105989925</v>
      </c>
      <c r="F64" s="32">
        <v>7.2917633980586372E-2</v>
      </c>
      <c r="G64" s="33">
        <v>8.572812179334606E-2</v>
      </c>
      <c r="H64" s="33">
        <v>2.155073821580443E-3</v>
      </c>
      <c r="I64" s="34">
        <v>0.15596017850910199</v>
      </c>
      <c r="K64" s="32">
        <v>11.664783726518277</v>
      </c>
      <c r="L64" s="32">
        <v>0.29323481627201903</v>
      </c>
      <c r="M64" s="35">
        <v>0.134815507328539</v>
      </c>
      <c r="N64" s="35">
        <v>5.1578989448541699E-3</v>
      </c>
      <c r="O64" s="34">
        <v>0.38341164580352699</v>
      </c>
      <c r="Q64" s="30"/>
      <c r="R64" s="30"/>
      <c r="S64" s="30"/>
      <c r="T64" s="30"/>
      <c r="U64" s="30"/>
      <c r="V64" s="30"/>
    </row>
    <row r="65" spans="1:22" ht="12">
      <c r="A65" s="22" t="s">
        <v>110</v>
      </c>
      <c r="B65" s="22" t="s">
        <v>129</v>
      </c>
      <c r="C65" s="22">
        <v>8030</v>
      </c>
      <c r="D65" s="31">
        <v>27.122999668121299</v>
      </c>
      <c r="E65" s="32">
        <v>1.5427235687910028</v>
      </c>
      <c r="F65" s="32">
        <v>7.0463787546681714E-2</v>
      </c>
      <c r="G65" s="33">
        <v>8.7332305241281785E-2</v>
      </c>
      <c r="H65" s="33">
        <v>2.2335893105274668E-3</v>
      </c>
      <c r="I65" s="34">
        <v>0.13478881310992399</v>
      </c>
      <c r="K65" s="32">
        <v>11.450516475400471</v>
      </c>
      <c r="L65" s="32">
        <v>0.29285556048031053</v>
      </c>
      <c r="M65" s="35">
        <v>0.12817615726124301</v>
      </c>
      <c r="N65" s="35">
        <v>4.8505488567760604E-3</v>
      </c>
      <c r="O65" s="34">
        <v>0.40709686714384102</v>
      </c>
      <c r="Q65" s="30"/>
      <c r="R65" s="30"/>
      <c r="S65" s="30"/>
      <c r="T65" s="30"/>
      <c r="U65" s="30"/>
      <c r="V65" s="30"/>
    </row>
    <row r="66" spans="1:22" ht="12">
      <c r="A66" s="22" t="s">
        <v>110</v>
      </c>
      <c r="B66" s="22" t="s">
        <v>133</v>
      </c>
      <c r="C66" s="22">
        <v>8030</v>
      </c>
      <c r="D66" s="31">
        <v>27.202999353408799</v>
      </c>
      <c r="E66" s="32">
        <v>1.50958565900043</v>
      </c>
      <c r="F66" s="32">
        <v>7.203489870561508E-2</v>
      </c>
      <c r="G66" s="33">
        <v>8.5580715795856563E-2</v>
      </c>
      <c r="H66" s="33">
        <v>2.1084670443272512E-3</v>
      </c>
      <c r="I66" s="34">
        <v>8.2207613746512004E-2</v>
      </c>
      <c r="K66" s="32">
        <v>11.68487539161732</v>
      </c>
      <c r="L66" s="32">
        <v>0.28788231614076337</v>
      </c>
      <c r="M66" s="35">
        <v>0.12798996008063199</v>
      </c>
      <c r="N66" s="35">
        <v>5.23046618448184E-3</v>
      </c>
      <c r="O66" s="34">
        <v>0.42677471579884602</v>
      </c>
      <c r="Q66" s="30"/>
      <c r="R66" s="30"/>
      <c r="S66" s="30"/>
      <c r="T66" s="30"/>
      <c r="U66" s="30"/>
      <c r="V66" s="30"/>
    </row>
    <row r="67" spans="1:22" ht="12">
      <c r="A67" s="22" t="s">
        <v>110</v>
      </c>
      <c r="B67" s="22" t="s">
        <v>130</v>
      </c>
      <c r="C67" s="22">
        <v>8030</v>
      </c>
      <c r="D67" s="31">
        <v>27.154999494552602</v>
      </c>
      <c r="E67" s="32">
        <v>1.6377651279670609</v>
      </c>
      <c r="F67" s="32">
        <v>7.6437685721918988E-2</v>
      </c>
      <c r="G67" s="33">
        <v>8.481943557135331E-2</v>
      </c>
      <c r="H67" s="33">
        <v>2.3026706472034377E-3</v>
      </c>
      <c r="I67" s="34">
        <v>7.6009469369735794E-2</v>
      </c>
      <c r="K67" s="32">
        <v>11.789750701167568</v>
      </c>
      <c r="L67" s="32">
        <v>0.32006712488185396</v>
      </c>
      <c r="M67" s="35">
        <v>0.14010392376755901</v>
      </c>
      <c r="N67" s="35">
        <v>5.3188981286878198E-3</v>
      </c>
      <c r="O67" s="34">
        <v>0.50429680134222399</v>
      </c>
      <c r="Q67" s="30"/>
      <c r="R67" s="30"/>
      <c r="S67" s="30"/>
      <c r="T67" s="30"/>
      <c r="U67" s="30"/>
      <c r="V67" s="30"/>
    </row>
    <row r="68" spans="1:22" ht="12">
      <c r="A68" s="22" t="s">
        <v>110</v>
      </c>
      <c r="B68" s="22" t="s">
        <v>131</v>
      </c>
      <c r="C68" s="22">
        <v>8030</v>
      </c>
      <c r="D68" s="31">
        <v>27.155999660491901</v>
      </c>
      <c r="E68" s="32">
        <v>1.5451462033048236</v>
      </c>
      <c r="F68" s="32">
        <v>6.9868254600276625E-2</v>
      </c>
      <c r="G68" s="33">
        <v>8.5622942563765958E-2</v>
      </c>
      <c r="H68" s="33">
        <v>2.1809718852543146E-3</v>
      </c>
      <c r="I68" s="34">
        <v>9.6900785682820401E-2</v>
      </c>
      <c r="K68" s="32">
        <v>11.679112747792686</v>
      </c>
      <c r="L68" s="32">
        <v>0.29748821735110881</v>
      </c>
      <c r="M68" s="35">
        <v>0.130940346835833</v>
      </c>
      <c r="N68" s="35">
        <v>4.8920623407490904E-3</v>
      </c>
      <c r="O68" s="34">
        <v>0.49682872942939299</v>
      </c>
      <c r="Q68" s="30"/>
      <c r="R68" s="30"/>
      <c r="S68" s="30"/>
      <c r="T68" s="30"/>
      <c r="U68" s="30"/>
      <c r="V68" s="30"/>
    </row>
    <row r="69" spans="1:22" ht="12">
      <c r="A69" s="22" t="s">
        <v>110</v>
      </c>
      <c r="B69" s="22" t="s">
        <v>132</v>
      </c>
      <c r="C69" s="22">
        <v>8030</v>
      </c>
      <c r="D69" s="31">
        <v>27.130999565124501</v>
      </c>
      <c r="E69" s="32">
        <v>1.4211435566091657</v>
      </c>
      <c r="F69" s="32">
        <v>6.2144757391985217E-2</v>
      </c>
      <c r="G69" s="33">
        <v>8.3768939807018411E-2</v>
      </c>
      <c r="H69" s="33">
        <v>2.0997758830679503E-3</v>
      </c>
      <c r="I69" s="34">
        <v>0.18776264749957999</v>
      </c>
      <c r="K69" s="32">
        <v>11.937598855897386</v>
      </c>
      <c r="L69" s="32">
        <v>0.29923122146584408</v>
      </c>
      <c r="M69" s="35">
        <v>0.123097430636372</v>
      </c>
      <c r="N69" s="35">
        <v>4.4107383316933898E-3</v>
      </c>
      <c r="O69" s="34">
        <v>0.40893442886683201</v>
      </c>
      <c r="Q69" s="30"/>
      <c r="R69" s="30"/>
      <c r="S69" s="30"/>
      <c r="T69" s="30"/>
      <c r="U69" s="30"/>
      <c r="V69" s="30"/>
    </row>
    <row r="70" spans="1:22" ht="12">
      <c r="A70" s="22" t="s">
        <v>110</v>
      </c>
      <c r="B70" s="22" t="s">
        <v>134</v>
      </c>
      <c r="C70" s="22">
        <v>8030</v>
      </c>
      <c r="D70" s="31">
        <v>27.120999574661301</v>
      </c>
      <c r="E70" s="32">
        <v>1.4666539224995745</v>
      </c>
      <c r="F70" s="32">
        <v>6.4488678131402313E-2</v>
      </c>
      <c r="G70" s="33">
        <v>8.6437319944454652E-2</v>
      </c>
      <c r="H70" s="33">
        <v>2.1867529208652635E-3</v>
      </c>
      <c r="I70" s="34">
        <v>0.13363407705073099</v>
      </c>
      <c r="K70" s="32">
        <v>11.569076883024698</v>
      </c>
      <c r="L70" s="32">
        <v>0.29268275187067599</v>
      </c>
      <c r="M70" s="35">
        <v>0.123117676865049</v>
      </c>
      <c r="N70" s="35">
        <v>4.4276689999079499E-3</v>
      </c>
      <c r="O70" s="34">
        <v>0.489389930578847</v>
      </c>
      <c r="Q70" s="30"/>
      <c r="R70" s="30"/>
      <c r="S70" s="30"/>
      <c r="T70" s="30"/>
      <c r="U70" s="30"/>
      <c r="V70" s="30"/>
    </row>
    <row r="71" spans="1:22" ht="12">
      <c r="A71" s="22" t="s">
        <v>110</v>
      </c>
      <c r="B71" s="22" t="s">
        <v>111</v>
      </c>
      <c r="C71" s="22">
        <v>8033</v>
      </c>
      <c r="D71" s="31">
        <v>27.131999492645299</v>
      </c>
      <c r="E71" s="32">
        <v>1.6506865596521598</v>
      </c>
      <c r="F71" s="32">
        <v>7.422142216962721E-2</v>
      </c>
      <c r="G71" s="33">
        <v>8.7343504555637552E-2</v>
      </c>
      <c r="H71" s="33">
        <v>2.5887693477237481E-3</v>
      </c>
      <c r="I71" s="34">
        <v>0.30592452847142598</v>
      </c>
      <c r="K71" s="32">
        <v>11.449048273108883</v>
      </c>
      <c r="L71" s="32">
        <v>0.33933771470268709</v>
      </c>
      <c r="M71" s="35">
        <v>0.13712860515483899</v>
      </c>
      <c r="N71" s="35">
        <v>4.6366740087918201E-3</v>
      </c>
      <c r="O71" s="34">
        <v>0.40846412557352602</v>
      </c>
      <c r="Q71" s="30"/>
      <c r="R71" s="30"/>
      <c r="S71" s="30"/>
      <c r="T71" s="30"/>
      <c r="U71" s="30"/>
      <c r="V71" s="30"/>
    </row>
    <row r="72" spans="1:22" ht="12">
      <c r="A72" s="22" t="s">
        <v>110</v>
      </c>
      <c r="B72" s="22" t="s">
        <v>112</v>
      </c>
      <c r="C72" s="22">
        <v>8033</v>
      </c>
      <c r="D72" s="31">
        <v>27.1289994716644</v>
      </c>
      <c r="E72" s="32">
        <v>1.5976050941413609</v>
      </c>
      <c r="F72" s="32">
        <v>7.5347170367914634E-2</v>
      </c>
      <c r="G72" s="33">
        <v>8.7687646513954262E-2</v>
      </c>
      <c r="H72" s="33">
        <v>2.4821636393063196E-3</v>
      </c>
      <c r="I72" s="34">
        <v>0.108680472397018</v>
      </c>
      <c r="K72" s="32">
        <v>11.404114943840623</v>
      </c>
      <c r="L72" s="32">
        <v>0.32281490697285825</v>
      </c>
      <c r="M72" s="35">
        <v>0.132198059240835</v>
      </c>
      <c r="N72" s="35">
        <v>4.9869150016790499E-3</v>
      </c>
      <c r="O72" s="34">
        <v>0.44580847504573801</v>
      </c>
      <c r="Q72" s="30"/>
      <c r="R72" s="30"/>
      <c r="S72" s="30"/>
      <c r="T72" s="30"/>
      <c r="U72" s="30"/>
      <c r="V72" s="30"/>
    </row>
    <row r="73" spans="1:22" ht="12">
      <c r="A73" s="22" t="s">
        <v>110</v>
      </c>
      <c r="B73" s="22" t="s">
        <v>113</v>
      </c>
      <c r="C73" s="22">
        <v>8033</v>
      </c>
      <c r="D73" s="31">
        <v>27.125999689102201</v>
      </c>
      <c r="E73" s="32">
        <v>1.6361539001159531</v>
      </c>
      <c r="F73" s="32">
        <v>7.3634423484590567E-2</v>
      </c>
      <c r="G73" s="33">
        <v>8.738626907206104E-2</v>
      </c>
      <c r="H73" s="33">
        <v>2.5389969832144499E-3</v>
      </c>
      <c r="I73" s="34">
        <v>0.26082401748661099</v>
      </c>
      <c r="K73" s="32">
        <v>11.44344541332201</v>
      </c>
      <c r="L73" s="32">
        <v>0.33248785753794335</v>
      </c>
      <c r="M73" s="35">
        <v>0.13585480738198799</v>
      </c>
      <c r="N73" s="35">
        <v>4.6691911760881099E-3</v>
      </c>
      <c r="O73" s="34">
        <v>0.46052190260579701</v>
      </c>
      <c r="Q73" s="30"/>
      <c r="R73" s="30"/>
      <c r="S73" s="30"/>
      <c r="T73" s="30"/>
      <c r="U73" s="30"/>
      <c r="V73" s="30"/>
    </row>
    <row r="74" spans="1:22" ht="12">
      <c r="A74" s="22" t="s">
        <v>110</v>
      </c>
      <c r="B74" s="22" t="s">
        <v>114</v>
      </c>
      <c r="C74" s="22">
        <v>8033</v>
      </c>
      <c r="D74" s="31">
        <v>27.137999534606902</v>
      </c>
      <c r="E74" s="32">
        <v>1.5812300541667557</v>
      </c>
      <c r="F74" s="32">
        <v>7.2177983454449091E-2</v>
      </c>
      <c r="G74" s="33">
        <v>8.7324635522407976E-2</v>
      </c>
      <c r="H74" s="33">
        <v>2.5957200934848333E-3</v>
      </c>
      <c r="I74" s="34">
        <v>0.349297013010885</v>
      </c>
      <c r="K74" s="32">
        <v>11.451522173755819</v>
      </c>
      <c r="L74" s="32">
        <v>0.34039588060779841</v>
      </c>
      <c r="M74" s="35">
        <v>0.13138698157787601</v>
      </c>
      <c r="N74" s="35">
        <v>4.5514765071696097E-3</v>
      </c>
      <c r="O74" s="34">
        <v>0.40146781576239199</v>
      </c>
      <c r="Q74" s="30"/>
      <c r="R74" s="30"/>
      <c r="S74" s="30"/>
      <c r="T74" s="30"/>
      <c r="U74" s="30"/>
      <c r="V74" s="30"/>
    </row>
    <row r="75" spans="1:22" ht="12">
      <c r="A75" s="22" t="s">
        <v>110</v>
      </c>
      <c r="B75" s="22" t="s">
        <v>115</v>
      </c>
      <c r="C75" s="22">
        <v>8033</v>
      </c>
      <c r="D75" s="31">
        <v>27.124999523162799</v>
      </c>
      <c r="E75" s="32">
        <v>1.562810668107151</v>
      </c>
      <c r="F75" s="32">
        <v>7.1713473971957084E-2</v>
      </c>
      <c r="G75" s="33">
        <v>8.696817513859674E-2</v>
      </c>
      <c r="H75" s="33">
        <v>2.5380647598702748E-3</v>
      </c>
      <c r="I75" s="34">
        <v>0.284266188741645</v>
      </c>
      <c r="K75" s="32">
        <v>11.498459044430346</v>
      </c>
      <c r="L75" s="32">
        <v>0.3355691164839496</v>
      </c>
      <c r="M75" s="35">
        <v>0.13038873341239099</v>
      </c>
      <c r="N75" s="35">
        <v>4.6172461662671903E-3</v>
      </c>
      <c r="O75" s="34">
        <v>0.43801161616358197</v>
      </c>
      <c r="Q75" s="30"/>
      <c r="R75" s="30"/>
      <c r="S75" s="30"/>
      <c r="T75" s="30"/>
      <c r="U75" s="30"/>
      <c r="V75" s="30"/>
    </row>
    <row r="76" spans="1:22" ht="12">
      <c r="A76" s="22" t="s">
        <v>110</v>
      </c>
      <c r="B76" s="22" t="s">
        <v>116</v>
      </c>
      <c r="C76" s="22">
        <v>8033</v>
      </c>
      <c r="D76" s="31">
        <v>27.123999595642101</v>
      </c>
      <c r="E76" s="32">
        <v>1.6160675316653328</v>
      </c>
      <c r="F76" s="32">
        <v>7.1365148866042186E-2</v>
      </c>
      <c r="G76" s="33">
        <v>8.7681694372208019E-2</v>
      </c>
      <c r="H76" s="33">
        <v>2.5085369033336908E-3</v>
      </c>
      <c r="I76" s="34">
        <v>0.23670255116331801</v>
      </c>
      <c r="K76" s="32">
        <v>11.404889095265528</v>
      </c>
      <c r="L76" s="32">
        <v>0.32628914596990027</v>
      </c>
      <c r="M76" s="35">
        <v>0.133734860243964</v>
      </c>
      <c r="N76" s="35">
        <v>4.4986938823712696E-3</v>
      </c>
      <c r="O76" s="34">
        <v>0.444174075724378</v>
      </c>
      <c r="Q76" s="30"/>
      <c r="R76" s="30"/>
      <c r="S76" s="30"/>
      <c r="T76" s="30"/>
      <c r="U76" s="30"/>
      <c r="V76" s="30"/>
    </row>
    <row r="77" spans="1:22" ht="12">
      <c r="A77" s="22" t="s">
        <v>110</v>
      </c>
      <c r="B77" s="22" t="s">
        <v>117</v>
      </c>
      <c r="C77" s="22">
        <v>8033</v>
      </c>
      <c r="D77" s="31">
        <v>27.114999294280999</v>
      </c>
      <c r="E77" s="32">
        <v>1.6048562838682636</v>
      </c>
      <c r="F77" s="32">
        <v>7.4913744179228636E-2</v>
      </c>
      <c r="G77" s="33">
        <v>8.4588848107743933E-2</v>
      </c>
      <c r="H77" s="33">
        <v>2.4619393370269656E-3</v>
      </c>
      <c r="I77" s="34">
        <v>0.22551627835166499</v>
      </c>
      <c r="K77" s="32">
        <v>11.821889319573936</v>
      </c>
      <c r="L77" s="32">
        <v>0.34407342108224709</v>
      </c>
      <c r="M77" s="35">
        <v>0.13766295666540901</v>
      </c>
      <c r="N77" s="35">
        <v>5.0239990153685098E-3</v>
      </c>
      <c r="O77" s="34">
        <v>0.42195050627094499</v>
      </c>
      <c r="Q77" s="30"/>
      <c r="R77" s="30"/>
      <c r="S77" s="30"/>
      <c r="T77" s="30"/>
      <c r="U77" s="30"/>
      <c r="V77" s="30"/>
    </row>
    <row r="78" spans="1:22" ht="12">
      <c r="A78" s="22" t="s">
        <v>110</v>
      </c>
      <c r="B78" s="22" t="s">
        <v>118</v>
      </c>
      <c r="C78" s="22">
        <v>8033</v>
      </c>
      <c r="D78" s="31">
        <v>27.183999538421599</v>
      </c>
      <c r="E78" s="32">
        <v>1.5874081222540104</v>
      </c>
      <c r="F78" s="32">
        <v>7.0967065848283661E-2</v>
      </c>
      <c r="G78" s="33">
        <v>8.3772690105500883E-2</v>
      </c>
      <c r="H78" s="33">
        <v>2.4893040628873675E-3</v>
      </c>
      <c r="I78" s="34">
        <v>0.27143701358280697</v>
      </c>
      <c r="K78" s="32">
        <v>11.937064438788216</v>
      </c>
      <c r="L78" s="32">
        <v>0.35470966694517791</v>
      </c>
      <c r="M78" s="35">
        <v>0.137492874994572</v>
      </c>
      <c r="N78" s="35">
        <v>4.5924856665778202E-3</v>
      </c>
      <c r="O78" s="34">
        <v>0.51209798650251503</v>
      </c>
      <c r="Q78" s="30"/>
      <c r="R78" s="30"/>
      <c r="S78" s="30"/>
      <c r="T78" s="30"/>
      <c r="U78" s="30"/>
      <c r="V78" s="30"/>
    </row>
    <row r="79" spans="1:22" ht="12">
      <c r="A79" s="22" t="s">
        <v>110</v>
      </c>
      <c r="B79" s="22" t="s">
        <v>119</v>
      </c>
      <c r="C79" s="22">
        <v>8033</v>
      </c>
      <c r="D79" s="31">
        <v>27.1269993782043</v>
      </c>
      <c r="E79" s="32">
        <v>1.6902992702896105</v>
      </c>
      <c r="F79" s="32">
        <v>7.6234950094833748E-2</v>
      </c>
      <c r="G79" s="33">
        <v>8.7256186670165742E-2</v>
      </c>
      <c r="H79" s="33">
        <v>2.5769479814799694E-3</v>
      </c>
      <c r="I79" s="34">
        <v>0.22957678852646601</v>
      </c>
      <c r="K79" s="32">
        <v>11.460505416997734</v>
      </c>
      <c r="L79" s="32">
        <v>0.3384645539543204</v>
      </c>
      <c r="M79" s="35">
        <v>0.14055989742632599</v>
      </c>
      <c r="N79" s="35">
        <v>4.7912895205691501E-3</v>
      </c>
      <c r="O79" s="34">
        <v>0.47262551951213699</v>
      </c>
      <c r="Q79" s="30"/>
      <c r="R79" s="30"/>
      <c r="S79" s="30"/>
      <c r="T79" s="30"/>
      <c r="U79" s="30"/>
      <c r="V79" s="30"/>
    </row>
    <row r="80" spans="1:22" ht="12">
      <c r="A80" s="22" t="s">
        <v>110</v>
      </c>
      <c r="B80" s="22" t="s">
        <v>120</v>
      </c>
      <c r="C80" s="22">
        <v>8033</v>
      </c>
      <c r="D80" s="31">
        <v>27.120999574661301</v>
      </c>
      <c r="E80" s="32">
        <v>1.6389797169736933</v>
      </c>
      <c r="F80" s="32">
        <v>7.5147807352413928E-2</v>
      </c>
      <c r="G80" s="33">
        <v>8.5885381837502453E-2</v>
      </c>
      <c r="H80" s="33">
        <v>2.5606857492322201E-3</v>
      </c>
      <c r="I80" s="34">
        <v>0.23627558550709599</v>
      </c>
      <c r="K80" s="32">
        <v>11.643424976464889</v>
      </c>
      <c r="L80" s="32">
        <v>0.34715049024174149</v>
      </c>
      <c r="M80" s="35">
        <v>0.13846767020658299</v>
      </c>
      <c r="N80" s="35">
        <v>4.8231929939728697E-3</v>
      </c>
      <c r="O80" s="34">
        <v>0.48883716099034302</v>
      </c>
      <c r="Q80" s="30"/>
      <c r="R80" s="30"/>
      <c r="S80" s="30"/>
      <c r="T80" s="30"/>
      <c r="U80" s="30"/>
      <c r="V80" s="30"/>
    </row>
    <row r="81" spans="1:27" ht="12">
      <c r="A81" s="22" t="s">
        <v>110</v>
      </c>
      <c r="B81" s="22" t="s">
        <v>121</v>
      </c>
      <c r="C81" s="22">
        <v>8033</v>
      </c>
      <c r="D81" s="31">
        <v>27.154999494552602</v>
      </c>
      <c r="E81" s="32">
        <v>1.7171561082343998</v>
      </c>
      <c r="F81" s="32">
        <v>7.4691088045097262E-2</v>
      </c>
      <c r="G81" s="33">
        <v>8.7354866874531728E-2</v>
      </c>
      <c r="H81" s="33">
        <v>2.4333669202105785E-3</v>
      </c>
      <c r="I81" s="34">
        <v>0.230785127573543</v>
      </c>
      <c r="K81" s="32">
        <v>11.447559086047322</v>
      </c>
      <c r="L81" s="32">
        <v>0.31888448341582942</v>
      </c>
      <c r="M81" s="35">
        <v>0.142631920423895</v>
      </c>
      <c r="N81" s="35">
        <v>4.7648956275095798E-3</v>
      </c>
      <c r="O81" s="34">
        <v>0.47471160362873899</v>
      </c>
      <c r="Q81" s="30"/>
      <c r="R81" s="30"/>
      <c r="S81" s="30"/>
      <c r="T81" s="30"/>
      <c r="U81" s="30"/>
      <c r="V81" s="30"/>
    </row>
    <row r="82" spans="1:27" ht="12">
      <c r="A82" s="22" t="s">
        <v>110</v>
      </c>
      <c r="B82" s="22" t="s">
        <v>122</v>
      </c>
      <c r="C82" s="22">
        <v>8033</v>
      </c>
      <c r="D82" s="31">
        <v>27.181999444961502</v>
      </c>
      <c r="E82" s="32">
        <v>1.5998159932800327</v>
      </c>
      <c r="F82" s="32">
        <v>6.9372442951673094E-2</v>
      </c>
      <c r="G82" s="33">
        <v>8.6365345663544243E-2</v>
      </c>
      <c r="H82" s="33">
        <v>2.3497630359345079E-3</v>
      </c>
      <c r="I82" s="34">
        <v>0.17939994145466101</v>
      </c>
      <c r="K82" s="32">
        <v>11.578718203661529</v>
      </c>
      <c r="L82" s="32">
        <v>0.31502501181964637</v>
      </c>
      <c r="M82" s="35">
        <v>0.134407831806443</v>
      </c>
      <c r="N82" s="35">
        <v>4.5383201011613E-3</v>
      </c>
      <c r="O82" s="34">
        <v>0.44983756233776401</v>
      </c>
      <c r="Q82" s="30"/>
      <c r="R82" s="30"/>
      <c r="S82" s="30"/>
      <c r="T82" s="30"/>
      <c r="U82" s="30"/>
      <c r="V82" s="30"/>
    </row>
    <row r="83" spans="1:27" ht="12">
      <c r="A83" s="22" t="s">
        <v>110</v>
      </c>
      <c r="B83" s="22" t="s">
        <v>123</v>
      </c>
      <c r="C83" s="22">
        <v>8033</v>
      </c>
      <c r="D83" s="31">
        <v>27.1879994869232</v>
      </c>
      <c r="E83" s="32">
        <v>1.5599897715347271</v>
      </c>
      <c r="F83" s="32">
        <v>6.7396037368852718E-2</v>
      </c>
      <c r="G83" s="33">
        <v>8.7326321244878616E-2</v>
      </c>
      <c r="H83" s="33">
        <v>2.4885062971283841E-3</v>
      </c>
      <c r="I83" s="34">
        <v>0.256104373941695</v>
      </c>
      <c r="K83" s="32">
        <v>11.451301116828468</v>
      </c>
      <c r="L83" s="32">
        <v>0.32632354750901826</v>
      </c>
      <c r="M83" s="35">
        <v>0.12961958969812801</v>
      </c>
      <c r="N83" s="35">
        <v>4.2090055281769701E-3</v>
      </c>
      <c r="O83" s="34">
        <v>0.409309760773308</v>
      </c>
      <c r="Q83" s="30"/>
      <c r="R83" s="30"/>
      <c r="S83" s="30"/>
      <c r="T83" s="30"/>
      <c r="U83" s="30"/>
      <c r="V83" s="30"/>
    </row>
    <row r="84" spans="1:27" ht="12">
      <c r="A84" s="22" t="s">
        <v>110</v>
      </c>
      <c r="B84" s="22" t="s">
        <v>124</v>
      </c>
      <c r="C84" s="22">
        <v>8033</v>
      </c>
      <c r="D84" s="31">
        <v>27.122999429702801</v>
      </c>
      <c r="E84" s="32">
        <v>1.6816929204308775</v>
      </c>
      <c r="F84" s="32">
        <v>7.5086949306864881E-2</v>
      </c>
      <c r="G84" s="33">
        <v>8.4997252183355951E-2</v>
      </c>
      <c r="H84" s="33">
        <v>2.4773242526778985E-3</v>
      </c>
      <c r="I84" s="34">
        <v>0.28360025879143003</v>
      </c>
      <c r="K84" s="32">
        <v>11.765086215290836</v>
      </c>
      <c r="L84" s="32">
        <v>0.3429044194642063</v>
      </c>
      <c r="M84" s="35">
        <v>0.143560798999503</v>
      </c>
      <c r="N84" s="35">
        <v>4.85588561981106E-3</v>
      </c>
      <c r="O84" s="34">
        <v>0.49297067961215502</v>
      </c>
      <c r="Q84" s="30"/>
      <c r="R84" s="30"/>
      <c r="S84" s="30"/>
      <c r="T84" s="30"/>
      <c r="U84" s="30"/>
      <c r="V84" s="30"/>
    </row>
    <row r="85" spans="1:27" ht="12">
      <c r="A85" s="22" t="s">
        <v>110</v>
      </c>
      <c r="B85" s="22" t="s">
        <v>125</v>
      </c>
      <c r="C85" s="22">
        <v>8033</v>
      </c>
      <c r="D85" s="31">
        <v>27.173999547958399</v>
      </c>
      <c r="E85" s="32">
        <v>1.671423844477776</v>
      </c>
      <c r="F85" s="32">
        <v>7.6279421591876437E-2</v>
      </c>
      <c r="G85" s="33">
        <v>8.9311608596105124E-2</v>
      </c>
      <c r="H85" s="33">
        <v>2.6425084848033672E-3</v>
      </c>
      <c r="I85" s="34">
        <v>0.22734416084772199</v>
      </c>
      <c r="K85" s="32">
        <v>11.196752759457183</v>
      </c>
      <c r="L85" s="32">
        <v>0.3312840809184735</v>
      </c>
      <c r="M85" s="35">
        <v>0.135791547859344</v>
      </c>
      <c r="N85" s="35">
        <v>4.7183417783045597E-3</v>
      </c>
      <c r="O85" s="34">
        <v>0.496358697546667</v>
      </c>
      <c r="Q85" s="30"/>
      <c r="R85" s="30"/>
      <c r="S85" s="30"/>
      <c r="T85" s="30"/>
      <c r="U85" s="30"/>
      <c r="V85" s="30"/>
    </row>
    <row r="86" spans="1:27" ht="12">
      <c r="A86" s="22" t="s">
        <v>110</v>
      </c>
      <c r="B86" s="22" t="s">
        <v>126</v>
      </c>
      <c r="C86" s="22">
        <v>8033</v>
      </c>
      <c r="D86" s="31">
        <v>27.117999553680399</v>
      </c>
      <c r="E86" s="32">
        <v>1.6924723306203024</v>
      </c>
      <c r="F86" s="32">
        <v>7.8744601565923958E-2</v>
      </c>
      <c r="G86" s="33">
        <v>9.0167030990961336E-2</v>
      </c>
      <c r="H86" s="33">
        <v>2.5933796376400838E-3</v>
      </c>
      <c r="I86" s="34">
        <v>0.18736972848864999</v>
      </c>
      <c r="K86" s="32">
        <v>11.090528200936809</v>
      </c>
      <c r="L86" s="32">
        <v>0.31898521766637555</v>
      </c>
      <c r="M86" s="35">
        <v>0.13619710133690599</v>
      </c>
      <c r="N86" s="35">
        <v>4.9808934637587997E-3</v>
      </c>
      <c r="O86" s="34">
        <v>0.44995711727584498</v>
      </c>
      <c r="Q86" s="30"/>
      <c r="R86" s="30"/>
      <c r="S86" s="30"/>
      <c r="T86" s="30"/>
      <c r="U86" s="30"/>
      <c r="V86" s="30"/>
    </row>
    <row r="87" spans="1:27" ht="12">
      <c r="A87" s="22" t="s">
        <v>110</v>
      </c>
      <c r="B87" s="22" t="s">
        <v>129</v>
      </c>
      <c r="C87" s="22">
        <v>8033</v>
      </c>
      <c r="D87" s="31">
        <v>27.119999408721899</v>
      </c>
      <c r="E87" s="32">
        <v>1.7935053368278289</v>
      </c>
      <c r="F87" s="32">
        <v>8.164630155038434E-2</v>
      </c>
      <c r="G87" s="33">
        <v>8.8604349857347706E-2</v>
      </c>
      <c r="H87" s="33">
        <v>2.6413968287354646E-3</v>
      </c>
      <c r="I87" s="34">
        <v>0.22436238673883599</v>
      </c>
      <c r="K87" s="32">
        <v>11.286127618000606</v>
      </c>
      <c r="L87" s="32">
        <v>0.33645234965197807</v>
      </c>
      <c r="M87" s="35">
        <v>0.14687290567998401</v>
      </c>
      <c r="N87" s="35">
        <v>5.0530847662213904E-3</v>
      </c>
      <c r="O87" s="34">
        <v>0.48679056224341699</v>
      </c>
      <c r="Q87" s="30"/>
      <c r="R87" s="30"/>
      <c r="S87" s="30"/>
      <c r="T87" s="30"/>
      <c r="U87" s="30"/>
      <c r="V87" s="30"/>
    </row>
    <row r="88" spans="1:27" ht="12">
      <c r="A88" s="22" t="s">
        <v>110</v>
      </c>
      <c r="B88" s="22" t="s">
        <v>133</v>
      </c>
      <c r="C88" s="22">
        <v>8033</v>
      </c>
      <c r="D88" s="31">
        <v>27.114999532699599</v>
      </c>
      <c r="E88" s="32">
        <v>1.5993790902804905</v>
      </c>
      <c r="F88" s="32">
        <v>7.2611869765135992E-2</v>
      </c>
      <c r="G88" s="33">
        <v>8.4789790804374265E-2</v>
      </c>
      <c r="H88" s="33">
        <v>2.4374134380089922E-3</v>
      </c>
      <c r="I88" s="34">
        <v>0.21465139162817401</v>
      </c>
      <c r="K88" s="32">
        <v>11.793872711718148</v>
      </c>
      <c r="L88" s="32">
        <v>0.33903307887659445</v>
      </c>
      <c r="M88" s="35">
        <v>0.13686799553434001</v>
      </c>
      <c r="N88" s="35">
        <v>4.8095023569762699E-3</v>
      </c>
      <c r="O88" s="34">
        <v>0.49277469009390801</v>
      </c>
      <c r="Q88" s="30"/>
      <c r="R88" s="30"/>
      <c r="S88" s="30"/>
      <c r="T88" s="30"/>
      <c r="U88" s="30"/>
      <c r="V88" s="30"/>
    </row>
    <row r="89" spans="1:27" ht="12">
      <c r="A89" s="22" t="s">
        <v>110</v>
      </c>
      <c r="B89" s="22" t="s">
        <v>127</v>
      </c>
      <c r="C89" s="22">
        <v>8033</v>
      </c>
      <c r="D89" s="31">
        <v>27.130999565124501</v>
      </c>
      <c r="E89" s="32">
        <v>1.5660742455956631</v>
      </c>
      <c r="F89" s="32">
        <v>7.4432823356221645E-2</v>
      </c>
      <c r="G89" s="33">
        <v>8.4587163283755915E-2</v>
      </c>
      <c r="H89" s="33">
        <v>2.5404570308045949E-3</v>
      </c>
      <c r="I89" s="34">
        <v>0.21130377958642901</v>
      </c>
      <c r="K89" s="32">
        <v>11.822124790323116</v>
      </c>
      <c r="L89" s="32">
        <v>0.35506096760657413</v>
      </c>
      <c r="M89" s="35">
        <v>0.134338948195033</v>
      </c>
      <c r="N89" s="35">
        <v>4.9485639526129803E-3</v>
      </c>
      <c r="O89" s="34">
        <v>0.55113151855771003</v>
      </c>
      <c r="Q89" s="30"/>
      <c r="R89" s="30"/>
      <c r="S89" s="30"/>
      <c r="T89" s="30"/>
      <c r="U89" s="30"/>
      <c r="V89" s="30"/>
    </row>
    <row r="90" spans="1:27" ht="12">
      <c r="A90" s="22" t="s">
        <v>110</v>
      </c>
      <c r="B90" s="22" t="s">
        <v>128</v>
      </c>
      <c r="C90" s="22">
        <v>8033</v>
      </c>
      <c r="D90" s="31">
        <v>27.168999433517499</v>
      </c>
      <c r="E90" s="32">
        <v>1.8150605055166664</v>
      </c>
      <c r="F90" s="32">
        <v>7.9375610637545044E-2</v>
      </c>
      <c r="G90" s="33">
        <v>8.9345754894316926E-2</v>
      </c>
      <c r="H90" s="33">
        <v>2.4850997313500406E-3</v>
      </c>
      <c r="I90" s="34">
        <v>0.218606749912794</v>
      </c>
      <c r="K90" s="32">
        <v>11.192473567242843</v>
      </c>
      <c r="L90" s="32">
        <v>0.3113120829075543</v>
      </c>
      <c r="M90" s="35">
        <v>0.14740466942592201</v>
      </c>
      <c r="N90" s="35">
        <v>4.97437056600703E-3</v>
      </c>
      <c r="O90" s="34">
        <v>0.43465602354466798</v>
      </c>
      <c r="Q90" s="30"/>
      <c r="R90" s="30"/>
      <c r="S90" s="30"/>
      <c r="T90" s="30"/>
      <c r="U90" s="30"/>
      <c r="V90" s="30"/>
    </row>
    <row r="91" spans="1:27" ht="12">
      <c r="A91" s="22" t="s">
        <v>110</v>
      </c>
      <c r="B91" s="22" t="s">
        <v>131</v>
      </c>
      <c r="C91" s="22">
        <v>8033</v>
      </c>
      <c r="D91" s="31">
        <v>27.115999460220301</v>
      </c>
      <c r="E91" s="32">
        <v>1.6216156351378781</v>
      </c>
      <c r="F91" s="32">
        <v>6.9747527936491305E-2</v>
      </c>
      <c r="G91" s="33">
        <v>8.7551760073195914E-2</v>
      </c>
      <c r="H91" s="33">
        <v>2.6302317531495512E-3</v>
      </c>
      <c r="I91" s="34">
        <v>0.38309213873674802</v>
      </c>
      <c r="K91" s="32">
        <v>11.421814925981726</v>
      </c>
      <c r="L91" s="32">
        <v>0.34313439583394545</v>
      </c>
      <c r="M91" s="35">
        <v>0.134393139253386</v>
      </c>
      <c r="N91" s="35">
        <v>4.1366782288886203E-3</v>
      </c>
      <c r="O91" s="34">
        <v>0.47011551680494801</v>
      </c>
      <c r="Q91" s="30"/>
      <c r="R91" s="30"/>
      <c r="S91" s="30"/>
      <c r="T91" s="30"/>
      <c r="U91" s="30"/>
      <c r="V91" s="30"/>
    </row>
    <row r="92" spans="1:27" ht="12" customHeight="1">
      <c r="A92" s="22" t="s">
        <v>110</v>
      </c>
      <c r="B92" s="22" t="s">
        <v>130</v>
      </c>
      <c r="C92" s="22">
        <v>8033</v>
      </c>
      <c r="D92" s="31">
        <v>27.122999668121299</v>
      </c>
      <c r="E92" s="32">
        <v>1.5874635220267961</v>
      </c>
      <c r="F92" s="32">
        <v>7.7418694570739063E-2</v>
      </c>
      <c r="G92" s="33">
        <v>8.7075454493520457E-2</v>
      </c>
      <c r="H92" s="33">
        <v>2.7811761519024765E-3</v>
      </c>
      <c r="I92" s="34">
        <v>0.16524748013198401</v>
      </c>
      <c r="K92" s="32">
        <v>11.484292626625486</v>
      </c>
      <c r="L92" s="32">
        <v>0.36680647790379306</v>
      </c>
      <c r="M92" s="35">
        <v>0.132282398678324</v>
      </c>
      <c r="N92" s="35">
        <v>4.8751809751665697E-3</v>
      </c>
      <c r="O92" s="34">
        <v>0.56522138374422604</v>
      </c>
      <c r="Q92" s="30"/>
      <c r="R92" s="30"/>
      <c r="S92" s="30"/>
      <c r="T92" s="30"/>
      <c r="U92" s="30"/>
      <c r="V92" s="30"/>
    </row>
    <row r="93" spans="1:27" ht="12" customHeight="1">
      <c r="A93" s="22" t="s">
        <v>110</v>
      </c>
      <c r="B93" s="22" t="s">
        <v>135</v>
      </c>
      <c r="C93" s="22">
        <v>8020</v>
      </c>
      <c r="D93" s="31">
        <v>26.1439995765686</v>
      </c>
      <c r="E93" s="32">
        <v>2.6374544439481697</v>
      </c>
      <c r="F93" s="32">
        <v>9.4715903290131562E-2</v>
      </c>
      <c r="G93" s="33">
        <v>9.8113493470601013E-2</v>
      </c>
      <c r="H93" s="33">
        <v>2.0352671874158332E-3</v>
      </c>
      <c r="I93" s="34">
        <v>0.191379789440173</v>
      </c>
      <c r="J93" s="24"/>
      <c r="K93" s="26">
        <v>10.192277989771537</v>
      </c>
      <c r="L93" s="26">
        <v>0.21142870591819674</v>
      </c>
      <c r="M93" s="28">
        <v>0.19505194443453</v>
      </c>
      <c r="N93" s="28">
        <v>5.7178771841854296E-3</v>
      </c>
      <c r="O93" s="27">
        <v>0.50025920610240304</v>
      </c>
      <c r="P93" s="24"/>
      <c r="Q93" s="29"/>
      <c r="R93" s="29"/>
      <c r="S93" s="29"/>
      <c r="T93" s="29"/>
      <c r="U93" s="29"/>
      <c r="V93" s="29"/>
      <c r="W93" s="24"/>
      <c r="X93" s="24"/>
      <c r="Y93" s="24"/>
      <c r="Z93" s="24"/>
      <c r="AA93" s="24"/>
    </row>
    <row r="94" spans="1:27" ht="12" customHeight="1">
      <c r="A94" s="22" t="s">
        <v>110</v>
      </c>
      <c r="B94" s="22" t="s">
        <v>136</v>
      </c>
      <c r="C94" s="22">
        <v>8020</v>
      </c>
      <c r="D94" s="31">
        <v>26.117999553680399</v>
      </c>
      <c r="E94" s="32">
        <v>2.5038514398729563</v>
      </c>
      <c r="F94" s="32">
        <v>0.1064511521567343</v>
      </c>
      <c r="G94" s="33">
        <v>9.3499150049556293E-2</v>
      </c>
      <c r="H94" s="33">
        <v>2.2406125290553567E-3</v>
      </c>
      <c r="I94" s="34">
        <v>0.12138949716658801</v>
      </c>
      <c r="J94" s="24"/>
      <c r="K94" s="26">
        <v>10.695284389964844</v>
      </c>
      <c r="L94" s="26">
        <v>0.25630166898056345</v>
      </c>
      <c r="M94" s="28">
        <v>0.194309910314068</v>
      </c>
      <c r="N94" s="28">
        <v>6.8237075185570801E-3</v>
      </c>
      <c r="O94" s="27">
        <v>0.61691304608198105</v>
      </c>
      <c r="P94" s="24"/>
      <c r="Q94" s="29"/>
      <c r="R94" s="29"/>
      <c r="S94" s="29"/>
      <c r="T94" s="29"/>
      <c r="U94" s="29"/>
      <c r="V94" s="29"/>
      <c r="W94" s="24"/>
      <c r="X94" s="24"/>
      <c r="Y94" s="24"/>
      <c r="Z94" s="24"/>
      <c r="AA94" s="24"/>
    </row>
    <row r="95" spans="1:27" ht="12" customHeight="1">
      <c r="A95" s="22" t="s">
        <v>110</v>
      </c>
      <c r="B95" s="22" t="s">
        <v>137</v>
      </c>
      <c r="C95" s="22">
        <v>8020</v>
      </c>
      <c r="D95" s="31">
        <v>26.17799949646</v>
      </c>
      <c r="E95" s="32">
        <v>2.6644720281589627</v>
      </c>
      <c r="F95" s="32">
        <v>9.9574975826285966E-2</v>
      </c>
      <c r="G95" s="33">
        <v>9.8554698804101171E-2</v>
      </c>
      <c r="H95" s="33">
        <v>2.0659142115244168E-3</v>
      </c>
      <c r="I95" s="34">
        <v>8.6779620187428699E-2</v>
      </c>
      <c r="J95" s="24"/>
      <c r="K95" s="26">
        <v>10.146649648716565</v>
      </c>
      <c r="L95" s="26">
        <v>0.21269516281825906</v>
      </c>
      <c r="M95" s="28">
        <v>0.19616787479526801</v>
      </c>
      <c r="N95" s="28">
        <v>6.0691991315166404E-3</v>
      </c>
      <c r="O95" s="27">
        <v>0.64769350816424998</v>
      </c>
      <c r="P95" s="24"/>
      <c r="Q95" s="29"/>
      <c r="R95" s="29"/>
      <c r="S95" s="29"/>
      <c r="T95" s="29"/>
      <c r="U95" s="29"/>
      <c r="V95" s="29"/>
      <c r="W95" s="24"/>
      <c r="X95" s="24"/>
      <c r="Y95" s="24"/>
      <c r="Z95" s="24"/>
      <c r="AA95" s="24"/>
    </row>
    <row r="96" spans="1:27" ht="12" customHeight="1">
      <c r="A96" s="22" t="s">
        <v>110</v>
      </c>
      <c r="B96" s="22" t="s">
        <v>138</v>
      </c>
      <c r="C96" s="22">
        <v>8020</v>
      </c>
      <c r="D96" s="31">
        <v>26.124999523162799</v>
      </c>
      <c r="E96" s="32">
        <v>2.5410322183986436</v>
      </c>
      <c r="F96" s="32">
        <v>9.746645914860988E-2</v>
      </c>
      <c r="G96" s="33">
        <v>9.6481040342836333E-2</v>
      </c>
      <c r="H96" s="33">
        <v>1.9277816170681944E-3</v>
      </c>
      <c r="I96" s="34">
        <v>0.160883834470855</v>
      </c>
      <c r="J96" s="24"/>
      <c r="K96" s="26">
        <v>10.364730691611468</v>
      </c>
      <c r="L96" s="26">
        <v>0.2070970340094874</v>
      </c>
      <c r="M96" s="28">
        <v>0.19110068802631</v>
      </c>
      <c r="N96" s="28">
        <v>6.2569768111564103E-3</v>
      </c>
      <c r="O96" s="27">
        <v>0.53455700155686903</v>
      </c>
      <c r="P96" s="24"/>
      <c r="Q96" s="29"/>
      <c r="R96" s="29"/>
      <c r="S96" s="29"/>
      <c r="T96" s="29"/>
      <c r="U96" s="29"/>
      <c r="V96" s="29"/>
      <c r="W96" s="24"/>
      <c r="X96" s="24"/>
      <c r="Y96" s="24"/>
      <c r="Z96" s="24"/>
      <c r="AA96" s="24"/>
    </row>
    <row r="97" spans="1:27" ht="12" customHeight="1">
      <c r="A97" s="22" t="s">
        <v>110</v>
      </c>
      <c r="B97" s="22" t="s">
        <v>140</v>
      </c>
      <c r="C97" s="22">
        <v>8020</v>
      </c>
      <c r="D97" s="31">
        <v>26.119999408721899</v>
      </c>
      <c r="E97" s="32">
        <v>4.398393902033483</v>
      </c>
      <c r="F97" s="32">
        <v>0.16202285285220766</v>
      </c>
      <c r="G97" s="33">
        <v>0.11152669534510541</v>
      </c>
      <c r="H97" s="33">
        <v>2.7194570073628575E-3</v>
      </c>
      <c r="I97" s="34">
        <v>0.29548781913153299</v>
      </c>
      <c r="J97" s="24"/>
      <c r="K97" s="26">
        <v>8.9664631136574524</v>
      </c>
      <c r="L97" s="26">
        <v>0.21863743806129449</v>
      </c>
      <c r="M97" s="28">
        <v>0.28616027428869301</v>
      </c>
      <c r="N97" s="28">
        <v>7.9012180453473992E-3</v>
      </c>
      <c r="O97" s="27">
        <v>0.57310038247942496</v>
      </c>
      <c r="P97" s="24"/>
      <c r="Q97" s="29"/>
      <c r="R97" s="29"/>
      <c r="S97" s="29"/>
      <c r="T97" s="29"/>
      <c r="U97" s="29"/>
      <c r="V97" s="29"/>
      <c r="W97" s="24"/>
      <c r="X97" s="24"/>
      <c r="Y97" s="24"/>
      <c r="Z97" s="24"/>
      <c r="AA97" s="24"/>
    </row>
    <row r="98" spans="1:27" ht="12" customHeight="1">
      <c r="A98" s="22" t="s">
        <v>110</v>
      </c>
      <c r="B98" s="22" t="s">
        <v>141</v>
      </c>
      <c r="C98" s="22">
        <v>8020</v>
      </c>
      <c r="D98" s="31">
        <v>26.119999647140499</v>
      </c>
      <c r="E98" s="32">
        <v>1.8266926522538462</v>
      </c>
      <c r="F98" s="32">
        <v>5.9696250941784157E-2</v>
      </c>
      <c r="G98" s="33">
        <v>9.1874388653156447E-2</v>
      </c>
      <c r="H98" s="33">
        <v>1.607900240467151E-3</v>
      </c>
      <c r="I98" s="34">
        <v>0.22673835247247501</v>
      </c>
      <c r="J98" s="24"/>
      <c r="K98" s="26">
        <v>10.884426167723337</v>
      </c>
      <c r="L98" s="26">
        <v>0.19048912008001737</v>
      </c>
      <c r="M98" s="28">
        <v>0.14426636074082999</v>
      </c>
      <c r="N98" s="28">
        <v>3.9815753349799398E-3</v>
      </c>
      <c r="O98" s="27">
        <v>0.42413586198026598</v>
      </c>
      <c r="P98" s="24"/>
      <c r="Q98" s="29"/>
      <c r="R98" s="29"/>
      <c r="S98" s="29"/>
      <c r="T98" s="29"/>
      <c r="U98" s="29"/>
      <c r="V98" s="29"/>
      <c r="W98" s="24"/>
      <c r="X98" s="24"/>
      <c r="Y98" s="24"/>
      <c r="Z98" s="24"/>
      <c r="AA98" s="24"/>
    </row>
    <row r="99" spans="1:27" ht="12" customHeight="1">
      <c r="A99" s="22" t="s">
        <v>110</v>
      </c>
      <c r="B99" s="22" t="s">
        <v>142</v>
      </c>
      <c r="C99" s="22">
        <v>8020</v>
      </c>
      <c r="D99" s="31">
        <v>26.1189994812012</v>
      </c>
      <c r="E99" s="32">
        <v>2.3517852988163583</v>
      </c>
      <c r="F99" s="32">
        <v>6.4925516477334813E-2</v>
      </c>
      <c r="G99" s="33">
        <v>9.7478953000567636E-2</v>
      </c>
      <c r="H99" s="33">
        <v>1.5047054045077845E-3</v>
      </c>
      <c r="I99" s="34">
        <v>0.18911753121701499</v>
      </c>
      <c r="J99" s="24"/>
      <c r="K99" s="26">
        <v>10.258624751480218</v>
      </c>
      <c r="L99" s="26">
        <v>0.15835426654900289</v>
      </c>
      <c r="M99" s="28">
        <v>0.175057560526236</v>
      </c>
      <c r="N99" s="28">
        <v>4.0067335566939498E-3</v>
      </c>
      <c r="O99" s="27">
        <v>0.49921848421277798</v>
      </c>
      <c r="P99" s="24"/>
      <c r="Q99" s="29"/>
      <c r="R99" s="29"/>
      <c r="S99" s="29"/>
      <c r="T99" s="29"/>
      <c r="U99" s="29"/>
      <c r="V99" s="29"/>
      <c r="W99" s="24"/>
      <c r="X99" s="24"/>
      <c r="Y99" s="24"/>
      <c r="Z99" s="24"/>
      <c r="AA99" s="24"/>
    </row>
    <row r="100" spans="1:27" ht="12" customHeight="1">
      <c r="A100" s="22" t="s">
        <v>110</v>
      </c>
      <c r="B100" s="22" t="s">
        <v>143</v>
      </c>
      <c r="C100" s="22">
        <v>8020</v>
      </c>
      <c r="D100" s="31">
        <v>21.270012140274002</v>
      </c>
      <c r="E100" s="32">
        <v>3.7713066833507844</v>
      </c>
      <c r="F100" s="32">
        <v>0.15868752311037565</v>
      </c>
      <c r="G100" s="33">
        <v>0.10828830749147697</v>
      </c>
      <c r="H100" s="33">
        <v>2.6422526541534357E-3</v>
      </c>
      <c r="I100" s="34">
        <v>0.15227487816325799</v>
      </c>
      <c r="J100" s="24"/>
      <c r="K100" s="26">
        <v>9.2346073474156647</v>
      </c>
      <c r="L100" s="26">
        <v>0.2253259501326523</v>
      </c>
      <c r="M100" s="28">
        <v>0.25269947617458499</v>
      </c>
      <c r="N100" s="28">
        <v>8.6626769485672502E-3</v>
      </c>
      <c r="O100" s="27">
        <v>0.46513560278321098</v>
      </c>
      <c r="P100" s="24"/>
      <c r="Q100" s="29"/>
      <c r="R100" s="29"/>
      <c r="S100" s="29"/>
      <c r="T100" s="29"/>
      <c r="U100" s="29"/>
      <c r="V100" s="29"/>
      <c r="W100" s="24"/>
      <c r="X100" s="24"/>
      <c r="Y100" s="24"/>
      <c r="Z100" s="24"/>
      <c r="AA100" s="24"/>
    </row>
    <row r="101" spans="1:27" ht="12" customHeight="1">
      <c r="A101" s="22" t="s">
        <v>110</v>
      </c>
      <c r="B101" s="22" t="s">
        <v>144</v>
      </c>
      <c r="C101" s="22">
        <v>8020</v>
      </c>
      <c r="D101" s="31">
        <v>26.120999574661301</v>
      </c>
      <c r="E101" s="32">
        <v>3.7247951298972937</v>
      </c>
      <c r="F101" s="32">
        <v>0.16534006793018813</v>
      </c>
      <c r="G101" s="33">
        <v>0.10835729106383842</v>
      </c>
      <c r="H101" s="33">
        <v>2.7805756572680911E-3</v>
      </c>
      <c r="I101" s="34">
        <v>0.20242595866294999</v>
      </c>
      <c r="J101" s="24"/>
      <c r="K101" s="26">
        <v>9.228728313361513</v>
      </c>
      <c r="L101" s="26">
        <v>0.23682003346277469</v>
      </c>
      <c r="M101" s="28">
        <v>0.249424039506844</v>
      </c>
      <c r="N101" s="28">
        <v>9.0341461617721094E-3</v>
      </c>
      <c r="O101" s="27">
        <v>0.57768924868829397</v>
      </c>
      <c r="P101" s="24"/>
      <c r="Q101" s="29"/>
      <c r="R101" s="29"/>
      <c r="S101" s="29"/>
      <c r="T101" s="29"/>
      <c r="U101" s="29"/>
      <c r="V101" s="29"/>
      <c r="W101" s="24"/>
      <c r="X101" s="24"/>
      <c r="Y101" s="24"/>
      <c r="Z101" s="24"/>
      <c r="AA101" s="24"/>
    </row>
    <row r="102" spans="1:27" ht="12" customHeight="1">
      <c r="A102" s="22" t="s">
        <v>110</v>
      </c>
      <c r="B102" s="22" t="s">
        <v>146</v>
      </c>
      <c r="C102" s="22">
        <v>8020</v>
      </c>
      <c r="D102" s="31">
        <v>26.122999429702801</v>
      </c>
      <c r="E102" s="32">
        <v>3.1490884988698862</v>
      </c>
      <c r="F102" s="32">
        <v>0.12085862446736369</v>
      </c>
      <c r="G102" s="33">
        <v>0.10678383446637624</v>
      </c>
      <c r="H102" s="33">
        <v>2.34074980723765E-3</v>
      </c>
      <c r="I102" s="34">
        <v>5.56037806952729E-2</v>
      </c>
      <c r="J102" s="24"/>
      <c r="K102" s="26">
        <v>9.3647133482069975</v>
      </c>
      <c r="L102" s="26">
        <v>0.2052787397473877</v>
      </c>
      <c r="M102" s="28">
        <v>0.213980112177306</v>
      </c>
      <c r="N102" s="28">
        <v>6.7410037153536398E-3</v>
      </c>
      <c r="O102" s="27">
        <v>0.66412937480963896</v>
      </c>
      <c r="P102" s="24"/>
      <c r="Q102" s="29"/>
      <c r="R102" s="29"/>
      <c r="S102" s="29"/>
      <c r="T102" s="29"/>
      <c r="U102" s="29"/>
      <c r="V102" s="29"/>
      <c r="W102" s="24"/>
      <c r="X102" s="24"/>
      <c r="Y102" s="24"/>
      <c r="Z102" s="24"/>
      <c r="AA102" s="24"/>
    </row>
    <row r="103" spans="1:27" ht="12" customHeight="1">
      <c r="A103" s="22" t="s">
        <v>110</v>
      </c>
      <c r="B103" s="22" t="s">
        <v>147</v>
      </c>
      <c r="C103" s="22">
        <v>8020</v>
      </c>
      <c r="D103" s="31">
        <v>26.121999502182</v>
      </c>
      <c r="E103" s="32">
        <v>2.017426838740799</v>
      </c>
      <c r="F103" s="32">
        <v>6.5355860691268128E-2</v>
      </c>
      <c r="G103" s="33">
        <v>9.3109095681933263E-2</v>
      </c>
      <c r="H103" s="33">
        <v>1.66802052567206E-3</v>
      </c>
      <c r="I103" s="34">
        <v>0.16814561023119201</v>
      </c>
      <c r="J103" s="24"/>
      <c r="K103" s="26">
        <v>10.740089275660727</v>
      </c>
      <c r="L103" s="26">
        <v>0.19240536306517472</v>
      </c>
      <c r="M103" s="28">
        <v>0.157217085977087</v>
      </c>
      <c r="N103" s="28">
        <v>4.2435284539607604E-3</v>
      </c>
      <c r="O103" s="27">
        <v>0.53526877722563404</v>
      </c>
      <c r="P103" s="24"/>
      <c r="Q103" s="29"/>
      <c r="R103" s="29"/>
      <c r="S103" s="29"/>
      <c r="T103" s="29"/>
      <c r="U103" s="29"/>
      <c r="V103" s="29"/>
      <c r="W103" s="24"/>
      <c r="X103" s="24"/>
      <c r="Y103" s="24"/>
      <c r="Z103" s="24"/>
      <c r="AA103" s="24"/>
    </row>
    <row r="104" spans="1:27" ht="12" customHeight="1">
      <c r="A104" s="22" t="s">
        <v>110</v>
      </c>
      <c r="B104" s="22" t="s">
        <v>150</v>
      </c>
      <c r="C104" s="22">
        <v>8020</v>
      </c>
      <c r="D104" s="31">
        <v>26.118999719619801</v>
      </c>
      <c r="E104" s="32">
        <v>5.3740181776378453</v>
      </c>
      <c r="F104" s="32">
        <v>0.24257205510760924</v>
      </c>
      <c r="G104" s="33">
        <v>0.12239295128632931</v>
      </c>
      <c r="H104" s="33">
        <v>3.3131964537818181E-3</v>
      </c>
      <c r="I104" s="34">
        <v>0.23732075139681999</v>
      </c>
      <c r="J104" s="24"/>
      <c r="K104" s="26">
        <v>8.1704051539747056</v>
      </c>
      <c r="L104" s="26">
        <v>0.22117415339369537</v>
      </c>
      <c r="M104" s="28">
        <v>0.31859340446187001</v>
      </c>
      <c r="N104" s="28">
        <v>1.15075271025518E-2</v>
      </c>
      <c r="O104" s="27">
        <v>0.66111326816242599</v>
      </c>
      <c r="P104" s="24"/>
      <c r="Q104" s="29"/>
      <c r="R104" s="29"/>
      <c r="S104" s="29"/>
      <c r="T104" s="29"/>
      <c r="U104" s="29"/>
      <c r="V104" s="29"/>
      <c r="W104" s="24"/>
      <c r="X104" s="24"/>
      <c r="Y104" s="24"/>
      <c r="Z104" s="24"/>
      <c r="AA104" s="24"/>
    </row>
    <row r="105" spans="1:27" ht="12" customHeight="1">
      <c r="A105" s="22" t="s">
        <v>110</v>
      </c>
      <c r="B105" s="22" t="s">
        <v>151</v>
      </c>
      <c r="C105" s="22">
        <v>8020</v>
      </c>
      <c r="D105" s="31">
        <v>26.181999444961502</v>
      </c>
      <c r="E105" s="32">
        <v>2.5730605412116589</v>
      </c>
      <c r="F105" s="32">
        <v>8.5528255181254287E-2</v>
      </c>
      <c r="G105" s="33">
        <v>0.10010545416573914</v>
      </c>
      <c r="H105" s="33">
        <v>1.9467150159482138E-3</v>
      </c>
      <c r="I105" s="34">
        <v>0.31546602091694498</v>
      </c>
      <c r="J105" s="24"/>
      <c r="K105" s="26">
        <v>9.989465692292395</v>
      </c>
      <c r="L105" s="26">
        <v>0.19426157172503689</v>
      </c>
      <c r="M105" s="28">
        <v>0.186503214388724</v>
      </c>
      <c r="N105" s="28">
        <v>5.0277009188788102E-3</v>
      </c>
      <c r="O105" s="27">
        <v>0.40832425441732101</v>
      </c>
      <c r="P105" s="24"/>
      <c r="Q105" s="29"/>
      <c r="R105" s="29"/>
      <c r="S105" s="29"/>
      <c r="T105" s="29"/>
      <c r="U105" s="29"/>
      <c r="V105" s="29"/>
      <c r="W105" s="24"/>
      <c r="X105" s="24"/>
      <c r="Y105" s="24"/>
      <c r="Z105" s="24"/>
      <c r="AA105" s="24"/>
    </row>
    <row r="106" spans="1:27" ht="12" customHeight="1">
      <c r="A106" s="22" t="s">
        <v>110</v>
      </c>
      <c r="B106" s="22" t="s">
        <v>153</v>
      </c>
      <c r="C106" s="22">
        <v>8020</v>
      </c>
      <c r="D106" s="31">
        <v>26.1239993572235</v>
      </c>
      <c r="E106" s="32">
        <v>2.1106623456031954</v>
      </c>
      <c r="F106" s="32">
        <v>7.7643550539269857E-2</v>
      </c>
      <c r="G106" s="33">
        <v>9.4536079571849091E-2</v>
      </c>
      <c r="H106" s="33">
        <v>2.1229695421990306E-3</v>
      </c>
      <c r="I106" s="34">
        <v>0.28349659267601801</v>
      </c>
      <c r="J106" s="24"/>
      <c r="K106" s="26">
        <v>10.577971971431101</v>
      </c>
      <c r="L106" s="26">
        <v>0.23754647342357543</v>
      </c>
      <c r="M106" s="28">
        <v>0.16200008078005501</v>
      </c>
      <c r="N106" s="28">
        <v>4.7201029121968297E-3</v>
      </c>
      <c r="O106" s="27">
        <v>0.54789745806872503</v>
      </c>
      <c r="P106" s="24"/>
      <c r="Q106" s="29"/>
      <c r="R106" s="29"/>
      <c r="S106" s="29"/>
      <c r="T106" s="29"/>
      <c r="U106" s="29"/>
      <c r="V106" s="29"/>
      <c r="W106" s="24"/>
      <c r="X106" s="24"/>
      <c r="Y106" s="24"/>
      <c r="Z106" s="24"/>
      <c r="AA106" s="24"/>
    </row>
    <row r="107" spans="1:27" ht="12" customHeight="1">
      <c r="A107" s="22" t="s">
        <v>110</v>
      </c>
      <c r="B107" s="22" t="s">
        <v>154</v>
      </c>
      <c r="C107" s="22">
        <v>8020</v>
      </c>
      <c r="D107" s="31">
        <v>26.122999668121299</v>
      </c>
      <c r="E107" s="32">
        <v>4.1062172633124074</v>
      </c>
      <c r="F107" s="32">
        <v>0.19612339999988893</v>
      </c>
      <c r="G107" s="33">
        <v>0.11069588513876195</v>
      </c>
      <c r="H107" s="33">
        <v>3.1019878248092002E-3</v>
      </c>
      <c r="I107" s="34">
        <v>0.20730144513087401</v>
      </c>
      <c r="J107" s="24"/>
      <c r="K107" s="26">
        <v>9.0337594640167325</v>
      </c>
      <c r="L107" s="26">
        <v>0.25314953518378092</v>
      </c>
      <c r="M107" s="28">
        <v>0.269156271776962</v>
      </c>
      <c r="N107" s="28">
        <v>1.0410449075448599E-2</v>
      </c>
      <c r="O107" s="27">
        <v>0.51239230191199903</v>
      </c>
      <c r="P107" s="24"/>
      <c r="Q107" s="29"/>
      <c r="R107" s="29"/>
      <c r="S107" s="29"/>
      <c r="T107" s="29"/>
      <c r="U107" s="29"/>
      <c r="V107" s="29"/>
      <c r="W107" s="24"/>
      <c r="X107" s="24"/>
      <c r="Y107" s="24"/>
      <c r="Z107" s="24"/>
      <c r="AA107" s="24"/>
    </row>
    <row r="108" spans="1:27" ht="12" customHeight="1">
      <c r="A108" s="22" t="s">
        <v>110</v>
      </c>
      <c r="B108" s="22" t="s">
        <v>135</v>
      </c>
      <c r="C108" s="22">
        <v>8025</v>
      </c>
      <c r="D108" s="31">
        <v>26.1189994812012</v>
      </c>
      <c r="E108" s="32">
        <v>2.2329997335532958</v>
      </c>
      <c r="F108" s="32">
        <v>9.1367866927836203E-2</v>
      </c>
      <c r="G108" s="33">
        <v>9.7872581229399805E-2</v>
      </c>
      <c r="H108" s="33">
        <v>2.2495202115172547E-3</v>
      </c>
      <c r="I108" s="34">
        <v>0.14796528564712499</v>
      </c>
      <c r="J108" s="24"/>
      <c r="K108" s="26">
        <v>10.217366165669404</v>
      </c>
      <c r="L108" s="26">
        <v>0.23483769825457199</v>
      </c>
      <c r="M108" s="28">
        <v>0.165547141342613</v>
      </c>
      <c r="N108" s="28">
        <v>5.6040499486707E-3</v>
      </c>
      <c r="O108" s="27">
        <v>0.55150981738837601</v>
      </c>
      <c r="P108" s="24"/>
      <c r="Q108" s="29"/>
      <c r="R108" s="29"/>
      <c r="S108" s="29"/>
      <c r="T108" s="29"/>
      <c r="U108" s="29"/>
      <c r="V108" s="29"/>
      <c r="W108" s="24"/>
      <c r="X108" s="24"/>
      <c r="Y108" s="24"/>
      <c r="Z108" s="24"/>
      <c r="AA108" s="24"/>
    </row>
    <row r="109" spans="1:27" ht="12" customHeight="1">
      <c r="A109" s="22" t="s">
        <v>110</v>
      </c>
      <c r="B109" s="22" t="s">
        <v>136</v>
      </c>
      <c r="C109" s="22">
        <v>8025</v>
      </c>
      <c r="D109" s="31">
        <v>26.124999523162799</v>
      </c>
      <c r="E109" s="32">
        <v>2.6733097070167902</v>
      </c>
      <c r="F109" s="32">
        <v>9.9283922559405657E-2</v>
      </c>
      <c r="G109" s="33">
        <v>9.8304947883796914E-2</v>
      </c>
      <c r="H109" s="33">
        <v>2.1115633785248819E-3</v>
      </c>
      <c r="I109" s="34">
        <v>0.11943811102282299</v>
      </c>
      <c r="J109" s="24"/>
      <c r="K109" s="26">
        <v>10.172427955325988</v>
      </c>
      <c r="L109" s="26">
        <v>0.2185009687054571</v>
      </c>
      <c r="M109" s="28">
        <v>0.19731856794396899</v>
      </c>
      <c r="N109" s="28">
        <v>5.9782093339332803E-3</v>
      </c>
      <c r="O109" s="27">
        <v>0.593991094005066</v>
      </c>
      <c r="P109" s="24"/>
      <c r="Q109" s="29"/>
      <c r="R109" s="29"/>
      <c r="S109" s="29"/>
      <c r="T109" s="29"/>
      <c r="U109" s="29"/>
      <c r="V109" s="29"/>
      <c r="W109" s="24"/>
      <c r="X109" s="24"/>
      <c r="Y109" s="24"/>
      <c r="Z109" s="24"/>
      <c r="AA109" s="24"/>
    </row>
    <row r="110" spans="1:27" ht="12" customHeight="1">
      <c r="A110" s="22" t="s">
        <v>110</v>
      </c>
      <c r="B110" s="22" t="s">
        <v>137</v>
      </c>
      <c r="C110" s="22">
        <v>8025</v>
      </c>
      <c r="D110" s="31">
        <v>26.1189994812012</v>
      </c>
      <c r="E110" s="32">
        <v>2.3086349652271214</v>
      </c>
      <c r="F110" s="32">
        <v>8.8716989433585747E-2</v>
      </c>
      <c r="G110" s="33">
        <v>9.448600237754548E-2</v>
      </c>
      <c r="H110" s="33">
        <v>2.0321818128694802E-3</v>
      </c>
      <c r="I110" s="34">
        <v>0.16232737657294199</v>
      </c>
      <c r="J110" s="24"/>
      <c r="K110" s="26">
        <v>10.5835782532551</v>
      </c>
      <c r="L110" s="26">
        <v>0.22762901064864247</v>
      </c>
      <c r="M110" s="28">
        <v>0.17728902474772601</v>
      </c>
      <c r="N110" s="28">
        <v>5.6459056412494898E-3</v>
      </c>
      <c r="O110" s="27">
        <v>0.55241467623307705</v>
      </c>
      <c r="P110" s="24"/>
      <c r="Q110" s="29"/>
      <c r="R110" s="29"/>
      <c r="S110" s="29"/>
      <c r="T110" s="29"/>
      <c r="U110" s="29"/>
      <c r="V110" s="29"/>
      <c r="W110" s="24"/>
      <c r="X110" s="24"/>
      <c r="Y110" s="24"/>
      <c r="Z110" s="24"/>
      <c r="AA110" s="24"/>
    </row>
    <row r="111" spans="1:27" ht="12" customHeight="1">
      <c r="A111" s="22" t="s">
        <v>110</v>
      </c>
      <c r="B111" s="22" t="s">
        <v>138</v>
      </c>
      <c r="C111" s="22">
        <v>8025</v>
      </c>
      <c r="D111" s="31">
        <v>26.1169993877411</v>
      </c>
      <c r="E111" s="32">
        <v>2.9392484212573082</v>
      </c>
      <c r="F111" s="32">
        <v>0.10048390890750841</v>
      </c>
      <c r="G111" s="33">
        <v>0.10072449259773131</v>
      </c>
      <c r="H111" s="33">
        <v>1.9647483075571877E-3</v>
      </c>
      <c r="I111" s="34">
        <v>0.13299398451477301</v>
      </c>
      <c r="J111" s="24"/>
      <c r="K111" s="26">
        <v>9.92807185431802</v>
      </c>
      <c r="L111" s="26">
        <v>0.19365858164190772</v>
      </c>
      <c r="M111" s="28">
        <v>0.211736271923358</v>
      </c>
      <c r="N111" s="28">
        <v>5.9446876157837397E-3</v>
      </c>
      <c r="O111" s="27">
        <v>0.60264243598581702</v>
      </c>
      <c r="P111" s="24"/>
      <c r="Q111" s="29"/>
      <c r="R111" s="29"/>
      <c r="S111" s="29"/>
      <c r="T111" s="29"/>
      <c r="U111" s="29"/>
      <c r="V111" s="29"/>
      <c r="W111" s="24"/>
      <c r="X111" s="24"/>
      <c r="Y111" s="24"/>
      <c r="Z111" s="24"/>
      <c r="AA111" s="24"/>
    </row>
    <row r="112" spans="1:27" ht="12" customHeight="1">
      <c r="A112" s="22" t="s">
        <v>110</v>
      </c>
      <c r="B112" s="22" t="s">
        <v>140</v>
      </c>
      <c r="C112" s="22">
        <v>8025</v>
      </c>
      <c r="D112" s="31">
        <v>26.119999647140499</v>
      </c>
      <c r="E112" s="32">
        <v>2.0844222408773248</v>
      </c>
      <c r="F112" s="32">
        <v>8.7219574578447243E-2</v>
      </c>
      <c r="G112" s="33">
        <v>9.5440644223882737E-2</v>
      </c>
      <c r="H112" s="33">
        <v>1.9312655116627074E-3</v>
      </c>
      <c r="I112" s="34">
        <v>-6.2677168519257004E-2</v>
      </c>
      <c r="J112" s="24"/>
      <c r="K112" s="26">
        <v>10.477716366354571</v>
      </c>
      <c r="L112" s="26">
        <v>0.21201923377483745</v>
      </c>
      <c r="M112" s="28">
        <v>0.15846975741654801</v>
      </c>
      <c r="N112" s="28">
        <v>5.8040079611843898E-3</v>
      </c>
      <c r="O112" s="27">
        <v>0.61508235711583803</v>
      </c>
      <c r="P112" s="24"/>
      <c r="Q112" s="29"/>
      <c r="R112" s="29"/>
      <c r="S112" s="29"/>
      <c r="T112" s="29"/>
      <c r="U112" s="29"/>
      <c r="V112" s="29"/>
      <c r="W112" s="24"/>
      <c r="X112" s="24"/>
      <c r="Y112" s="24"/>
      <c r="Z112" s="24"/>
      <c r="AA112" s="24"/>
    </row>
    <row r="113" spans="1:27" ht="12" customHeight="1">
      <c r="A113" s="22" t="s">
        <v>110</v>
      </c>
      <c r="B113" s="22" t="s">
        <v>1365</v>
      </c>
      <c r="C113" s="22">
        <v>8025</v>
      </c>
      <c r="D113" s="31">
        <v>26.115999460220301</v>
      </c>
      <c r="E113" s="32">
        <v>2.1840385116110124</v>
      </c>
      <c r="F113" s="32">
        <v>8.4219053625210816E-2</v>
      </c>
      <c r="G113" s="33">
        <v>9.7256581059707081E-2</v>
      </c>
      <c r="H113" s="33">
        <v>1.9169776478017992E-3</v>
      </c>
      <c r="I113" s="34">
        <v>9.9655482200401296E-2</v>
      </c>
      <c r="J113" s="24"/>
      <c r="K113" s="26">
        <v>10.282080545131306</v>
      </c>
      <c r="L113" s="26">
        <v>0.20266513960442337</v>
      </c>
      <c r="M113" s="28">
        <v>0.162942865881475</v>
      </c>
      <c r="N113" s="28">
        <v>5.40041515088028E-3</v>
      </c>
      <c r="O113" s="27">
        <v>0.54217498097632799</v>
      </c>
      <c r="P113" s="24"/>
      <c r="Q113" s="29"/>
      <c r="R113" s="29"/>
      <c r="S113" s="29"/>
      <c r="T113" s="29"/>
      <c r="U113" s="29"/>
      <c r="V113" s="29"/>
      <c r="W113" s="24"/>
      <c r="X113" s="24"/>
      <c r="Y113" s="24"/>
      <c r="Z113" s="24"/>
      <c r="AA113" s="24"/>
    </row>
    <row r="114" spans="1:27" ht="12" customHeight="1">
      <c r="A114" s="22" t="s">
        <v>110</v>
      </c>
      <c r="B114" s="22" t="s">
        <v>142</v>
      </c>
      <c r="C114" s="22">
        <v>8025</v>
      </c>
      <c r="D114" s="31">
        <v>26.123999595642101</v>
      </c>
      <c r="E114" s="32">
        <v>1.8416792281078556</v>
      </c>
      <c r="F114" s="32">
        <v>7.405616635485042E-2</v>
      </c>
      <c r="G114" s="33">
        <v>9.3620320982764543E-2</v>
      </c>
      <c r="H114" s="33">
        <v>1.7647579495376888E-3</v>
      </c>
      <c r="I114" s="34">
        <v>0.244477839651977</v>
      </c>
      <c r="J114" s="24"/>
      <c r="K114" s="26">
        <v>10.681441694523773</v>
      </c>
      <c r="L114" s="26">
        <v>0.20134687581774532</v>
      </c>
      <c r="M114" s="28">
        <v>0.14273744572588201</v>
      </c>
      <c r="N114" s="28">
        <v>5.0699199767007697E-3</v>
      </c>
      <c r="O114" s="27">
        <v>0.34750718293370098</v>
      </c>
      <c r="P114" s="24"/>
      <c r="Q114" s="29"/>
      <c r="R114" s="29"/>
      <c r="S114" s="29"/>
      <c r="T114" s="29"/>
      <c r="U114" s="29"/>
      <c r="V114" s="29"/>
      <c r="W114" s="24"/>
      <c r="X114" s="24"/>
      <c r="Y114" s="24"/>
      <c r="Z114" s="24"/>
      <c r="AA114" s="24"/>
    </row>
    <row r="115" spans="1:27" ht="12" customHeight="1">
      <c r="A115" s="22" t="s">
        <v>110</v>
      </c>
      <c r="B115" s="22" t="s">
        <v>143</v>
      </c>
      <c r="C115" s="22">
        <v>8025</v>
      </c>
      <c r="D115" s="31">
        <v>26.119999647140499</v>
      </c>
      <c r="E115" s="32">
        <v>1.8703358886220092</v>
      </c>
      <c r="F115" s="32">
        <v>7.2488590297482683E-2</v>
      </c>
      <c r="G115" s="33">
        <v>9.0893475263795237E-2</v>
      </c>
      <c r="H115" s="33">
        <v>1.7741467141795062E-3</v>
      </c>
      <c r="I115" s="34">
        <v>0.12861758072920601</v>
      </c>
      <c r="J115" s="24"/>
      <c r="K115" s="26">
        <v>11.001889817698729</v>
      </c>
      <c r="L115" s="26">
        <v>0.21474552065686037</v>
      </c>
      <c r="M115" s="28">
        <v>0.14930727023108001</v>
      </c>
      <c r="N115" s="28">
        <v>4.9992619399388599E-3</v>
      </c>
      <c r="O115" s="27">
        <v>0.48285239055020401</v>
      </c>
      <c r="P115" s="24"/>
      <c r="Q115" s="29"/>
      <c r="R115" s="29"/>
      <c r="S115" s="29"/>
      <c r="T115" s="29"/>
      <c r="U115" s="29"/>
      <c r="V115" s="29"/>
      <c r="W115" s="24"/>
      <c r="X115" s="24"/>
      <c r="Y115" s="24"/>
      <c r="Z115" s="24"/>
      <c r="AA115" s="24"/>
    </row>
    <row r="116" spans="1:27" ht="12" customHeight="1">
      <c r="A116" s="22" t="s">
        <v>110</v>
      </c>
      <c r="B116" s="22" t="s">
        <v>144</v>
      </c>
      <c r="C116" s="22">
        <v>8025</v>
      </c>
      <c r="D116" s="31">
        <v>26.172999620437601</v>
      </c>
      <c r="E116" s="32">
        <v>2.3168348616043573</v>
      </c>
      <c r="F116" s="32">
        <v>0.10288348466901207</v>
      </c>
      <c r="G116" s="33">
        <v>9.7224301645199754E-2</v>
      </c>
      <c r="H116" s="33">
        <v>2.2800276985754219E-3</v>
      </c>
      <c r="I116" s="34">
        <v>0.14394141005017999</v>
      </c>
      <c r="J116" s="24"/>
      <c r="K116" s="26">
        <v>10.285494295955921</v>
      </c>
      <c r="L116" s="26">
        <v>0.24120730611055888</v>
      </c>
      <c r="M116" s="28">
        <v>0.17290768806471901</v>
      </c>
      <c r="N116" s="28">
        <v>6.5202812933032699E-3</v>
      </c>
      <c r="O116" s="27">
        <v>0.54723264436909302</v>
      </c>
      <c r="P116" s="24"/>
      <c r="Q116" s="29"/>
      <c r="R116" s="29"/>
      <c r="S116" s="29"/>
      <c r="T116" s="29"/>
      <c r="U116" s="29"/>
      <c r="V116" s="29"/>
      <c r="W116" s="24"/>
      <c r="X116" s="24"/>
      <c r="Y116" s="24"/>
      <c r="Z116" s="24"/>
      <c r="AA116" s="24"/>
    </row>
    <row r="117" spans="1:27" ht="12" customHeight="1">
      <c r="A117" s="22" t="s">
        <v>110</v>
      </c>
      <c r="B117" s="22" t="s">
        <v>145</v>
      </c>
      <c r="C117" s="22">
        <v>8025</v>
      </c>
      <c r="D117" s="31">
        <v>26.181999444961502</v>
      </c>
      <c r="E117" s="32">
        <v>5.6269524056177378</v>
      </c>
      <c r="F117" s="32">
        <v>0.19213406381859463</v>
      </c>
      <c r="G117" s="33">
        <v>0.12320660956456979</v>
      </c>
      <c r="H117" s="33">
        <v>2.5742659897891053E-3</v>
      </c>
      <c r="I117" s="34">
        <v>0.26693121700893901</v>
      </c>
      <c r="J117" s="24"/>
      <c r="K117" s="26">
        <v>8.1164476770698144</v>
      </c>
      <c r="L117" s="26">
        <v>0.16958420726636092</v>
      </c>
      <c r="M117" s="28">
        <v>0.33138533995239</v>
      </c>
      <c r="N117" s="28">
        <v>8.9495376577283497E-3</v>
      </c>
      <c r="O117" s="27">
        <v>0.59456933002545398</v>
      </c>
      <c r="P117" s="24"/>
      <c r="Q117" s="29"/>
      <c r="R117" s="29"/>
      <c r="S117" s="29"/>
      <c r="T117" s="29"/>
      <c r="U117" s="29"/>
      <c r="V117" s="29"/>
      <c r="W117" s="24"/>
      <c r="X117" s="24"/>
      <c r="Y117" s="24"/>
      <c r="Z117" s="24"/>
      <c r="AA117" s="24"/>
    </row>
    <row r="118" spans="1:27" ht="12" customHeight="1">
      <c r="A118" s="22" t="s">
        <v>110</v>
      </c>
      <c r="B118" s="22" t="s">
        <v>146</v>
      </c>
      <c r="C118" s="22">
        <v>8025</v>
      </c>
      <c r="D118" s="31">
        <v>26.191999673843402</v>
      </c>
      <c r="E118" s="32">
        <v>4.7574083294232814</v>
      </c>
      <c r="F118" s="32">
        <v>0.14445592081916497</v>
      </c>
      <c r="G118" s="33">
        <v>0.11594243989780204</v>
      </c>
      <c r="H118" s="33">
        <v>2.1398029486770298E-3</v>
      </c>
      <c r="I118" s="34">
        <v>0.22011009091900699</v>
      </c>
      <c r="J118" s="24"/>
      <c r="K118" s="26">
        <v>8.6249694320859067</v>
      </c>
      <c r="L118" s="26">
        <v>0.15918015042028233</v>
      </c>
      <c r="M118" s="28">
        <v>0.29772962470233699</v>
      </c>
      <c r="N118" s="28">
        <v>7.1788258338903099E-3</v>
      </c>
      <c r="O118" s="27">
        <v>0.63098868342871595</v>
      </c>
      <c r="P118" s="24"/>
      <c r="Q118" s="29"/>
      <c r="R118" s="29"/>
      <c r="S118" s="29"/>
      <c r="T118" s="29"/>
      <c r="U118" s="29"/>
      <c r="V118" s="29"/>
      <c r="W118" s="24"/>
      <c r="X118" s="24"/>
      <c r="Y118" s="24"/>
      <c r="Z118" s="24"/>
      <c r="AA118" s="24"/>
    </row>
    <row r="119" spans="1:27" ht="12" customHeight="1">
      <c r="A119" s="22" t="s">
        <v>110</v>
      </c>
      <c r="B119" s="22" t="s">
        <v>147</v>
      </c>
      <c r="C119" s="22">
        <v>8025</v>
      </c>
      <c r="D119" s="31">
        <v>26.117999553680399</v>
      </c>
      <c r="E119" s="32">
        <v>5.2491073142176177</v>
      </c>
      <c r="F119" s="32">
        <v>0.22516820404462912</v>
      </c>
      <c r="G119" s="33">
        <v>0.12407061048123004</v>
      </c>
      <c r="H119" s="33">
        <v>3.1629396341151406E-3</v>
      </c>
      <c r="I119" s="34">
        <v>0.32100595233242002</v>
      </c>
      <c r="J119" s="24"/>
      <c r="K119" s="26">
        <v>8.059926489612014</v>
      </c>
      <c r="L119" s="26">
        <v>0.20547219718810894</v>
      </c>
      <c r="M119" s="28">
        <v>0.30698035879695501</v>
      </c>
      <c r="N119" s="28">
        <v>1.05906509409355E-2</v>
      </c>
      <c r="O119" s="27">
        <v>0.43673532651854202</v>
      </c>
      <c r="P119" s="24"/>
      <c r="Q119" s="29"/>
      <c r="R119" s="29"/>
      <c r="S119" s="29"/>
      <c r="T119" s="29"/>
      <c r="U119" s="29"/>
      <c r="V119" s="29"/>
      <c r="W119" s="24"/>
      <c r="X119" s="24"/>
      <c r="Y119" s="24"/>
      <c r="Z119" s="24"/>
      <c r="AA119" s="24"/>
    </row>
    <row r="120" spans="1:27" ht="12" customHeight="1">
      <c r="A120" s="22" t="s">
        <v>110</v>
      </c>
      <c r="B120" s="22" t="s">
        <v>148</v>
      </c>
      <c r="C120" s="22">
        <v>8025</v>
      </c>
      <c r="D120" s="31">
        <v>26.176999568939198</v>
      </c>
      <c r="E120" s="32">
        <v>3.56099383872662</v>
      </c>
      <c r="F120" s="32">
        <v>0.13614905672943806</v>
      </c>
      <c r="G120" s="33">
        <v>0.10576569913396101</v>
      </c>
      <c r="H120" s="33">
        <v>2.3151346086188887E-3</v>
      </c>
      <c r="I120" s="34">
        <v>0.144594486496567</v>
      </c>
      <c r="J120" s="24"/>
      <c r="K120" s="26">
        <v>9.4548611524178288</v>
      </c>
      <c r="L120" s="26">
        <v>0.20696006789426322</v>
      </c>
      <c r="M120" s="28">
        <v>0.244298294197968</v>
      </c>
      <c r="N120" s="28">
        <v>7.6581019267533204E-3</v>
      </c>
      <c r="O120" s="27">
        <v>0.57521351253851105</v>
      </c>
      <c r="P120" s="24"/>
      <c r="Q120" s="29"/>
      <c r="R120" s="29"/>
      <c r="S120" s="29"/>
      <c r="T120" s="29"/>
      <c r="U120" s="29"/>
      <c r="V120" s="29"/>
      <c r="W120" s="24"/>
      <c r="X120" s="24"/>
      <c r="Y120" s="24"/>
      <c r="Z120" s="24"/>
      <c r="AA120" s="24"/>
    </row>
    <row r="121" spans="1:27" ht="12" customHeight="1">
      <c r="A121" s="22" t="s">
        <v>110</v>
      </c>
      <c r="B121" s="22" t="s">
        <v>149</v>
      </c>
      <c r="C121" s="22">
        <v>8025</v>
      </c>
      <c r="D121" s="31">
        <v>26.167999505996701</v>
      </c>
      <c r="E121" s="32">
        <v>3.4927170244958679</v>
      </c>
      <c r="F121" s="32">
        <v>0.15382748475499103</v>
      </c>
      <c r="G121" s="33">
        <v>0.10403359218481208</v>
      </c>
      <c r="H121" s="33">
        <v>2.6163899078698828E-3</v>
      </c>
      <c r="I121" s="34">
        <v>0.105164549399622</v>
      </c>
      <c r="J121" s="24"/>
      <c r="K121" s="26">
        <v>9.6122798319175082</v>
      </c>
      <c r="L121" s="26">
        <v>0.24174376194924632</v>
      </c>
      <c r="M121" s="28">
        <v>0.24360369046972499</v>
      </c>
      <c r="N121" s="28">
        <v>8.80765687792265E-3</v>
      </c>
      <c r="O121" s="27">
        <v>0.65023376388092202</v>
      </c>
      <c r="P121" s="24"/>
      <c r="Q121" s="29"/>
      <c r="R121" s="29"/>
      <c r="S121" s="29"/>
      <c r="T121" s="29"/>
      <c r="U121" s="29"/>
      <c r="V121" s="29"/>
      <c r="W121" s="24"/>
      <c r="X121" s="24"/>
      <c r="Y121" s="24"/>
      <c r="Z121" s="24"/>
      <c r="AA121" s="24"/>
    </row>
    <row r="122" spans="1:27" ht="12" customHeight="1">
      <c r="A122" s="22" t="s">
        <v>110</v>
      </c>
      <c r="B122" s="22" t="s">
        <v>150</v>
      </c>
      <c r="C122" s="22">
        <v>8025</v>
      </c>
      <c r="D122" s="31">
        <v>26.124999523162799</v>
      </c>
      <c r="E122" s="32">
        <v>2.4354251044698016</v>
      </c>
      <c r="F122" s="32">
        <v>8.6427794110688447E-2</v>
      </c>
      <c r="G122" s="33">
        <v>9.6988570117190365E-2</v>
      </c>
      <c r="H122" s="33">
        <v>1.8630701604667947E-3</v>
      </c>
      <c r="I122" s="34">
        <v>0.13885038875401901</v>
      </c>
      <c r="J122" s="24"/>
      <c r="K122" s="26">
        <v>10.310493275565456</v>
      </c>
      <c r="L122" s="26">
        <v>0.19805604246138778</v>
      </c>
      <c r="M122" s="28">
        <v>0.18219996054781801</v>
      </c>
      <c r="N122" s="28">
        <v>5.4367356071226697E-3</v>
      </c>
      <c r="O122" s="27">
        <v>0.55570189698885897</v>
      </c>
      <c r="P122" s="24"/>
      <c r="Q122" s="29"/>
      <c r="R122" s="29"/>
      <c r="S122" s="29"/>
      <c r="T122" s="29"/>
      <c r="U122" s="29"/>
      <c r="V122" s="29"/>
      <c r="W122" s="24"/>
      <c r="X122" s="24"/>
      <c r="Y122" s="24"/>
      <c r="Z122" s="24"/>
      <c r="AA122" s="24"/>
    </row>
    <row r="123" spans="1:27" ht="12" customHeight="1">
      <c r="A123" s="22" t="s">
        <v>110</v>
      </c>
      <c r="B123" s="22" t="s">
        <v>151</v>
      </c>
      <c r="C123" s="22">
        <v>8025</v>
      </c>
      <c r="D123" s="31">
        <v>26.115999460220301</v>
      </c>
      <c r="E123" s="32">
        <v>3.2280036560274339</v>
      </c>
      <c r="F123" s="32">
        <v>0.13884431377685516</v>
      </c>
      <c r="G123" s="33">
        <v>0.10459603941170342</v>
      </c>
      <c r="H123" s="33">
        <v>2.4567094065008335E-3</v>
      </c>
      <c r="I123" s="34">
        <v>4.2730141494572001E-2</v>
      </c>
      <c r="J123" s="24"/>
      <c r="K123" s="26">
        <v>9.5605914490114845</v>
      </c>
      <c r="L123" s="26">
        <v>0.22455529938421245</v>
      </c>
      <c r="M123" s="28">
        <v>0.22393028596550299</v>
      </c>
      <c r="N123" s="28">
        <v>8.0689601460398001E-3</v>
      </c>
      <c r="O123" s="27">
        <v>0.59204250469138797</v>
      </c>
      <c r="P123" s="24"/>
      <c r="Q123" s="29"/>
      <c r="R123" s="29"/>
      <c r="S123" s="29"/>
      <c r="T123" s="29"/>
      <c r="U123" s="29"/>
      <c r="V123" s="29"/>
      <c r="W123" s="24"/>
      <c r="X123" s="24"/>
      <c r="Y123" s="24"/>
      <c r="Z123" s="24"/>
      <c r="AA123" s="24"/>
    </row>
    <row r="124" spans="1:27" ht="12" customHeight="1">
      <c r="A124" s="22" t="s">
        <v>110</v>
      </c>
      <c r="B124" s="22" t="s">
        <v>153</v>
      </c>
      <c r="C124" s="22">
        <v>8025</v>
      </c>
      <c r="D124" s="31">
        <v>26.166999578475998</v>
      </c>
      <c r="E124" s="32">
        <v>3.0224032695899163</v>
      </c>
      <c r="F124" s="32">
        <v>0.12289191835538044</v>
      </c>
      <c r="G124" s="33">
        <v>9.9879000347687985E-2</v>
      </c>
      <c r="H124" s="33">
        <v>2.3217853497649061E-3</v>
      </c>
      <c r="I124" s="34">
        <v>0.148834387712835</v>
      </c>
      <c r="J124" s="24"/>
      <c r="K124" s="26">
        <v>10.01211462388398</v>
      </c>
      <c r="L124" s="26">
        <v>0.2327414268562901</v>
      </c>
      <c r="M124" s="28">
        <v>0.21956963513282701</v>
      </c>
      <c r="N124" s="28">
        <v>7.3248341713047799E-3</v>
      </c>
      <c r="O124" s="27">
        <v>0.63629700457900396</v>
      </c>
      <c r="P124" s="24"/>
      <c r="Q124" s="29"/>
      <c r="R124" s="29"/>
      <c r="S124" s="29"/>
      <c r="T124" s="29"/>
      <c r="U124" s="29"/>
      <c r="V124" s="29"/>
      <c r="W124" s="24"/>
      <c r="X124" s="24"/>
      <c r="Y124" s="24"/>
      <c r="Z124" s="24"/>
      <c r="AA124" s="24"/>
    </row>
    <row r="125" spans="1:27" ht="12" customHeight="1">
      <c r="A125" s="22" t="s">
        <v>110</v>
      </c>
      <c r="B125" s="22" t="s">
        <v>135</v>
      </c>
      <c r="C125" s="22">
        <v>8030</v>
      </c>
      <c r="D125" s="31">
        <v>27.194999456405601</v>
      </c>
      <c r="E125" s="32">
        <v>5.4396890819149739</v>
      </c>
      <c r="F125" s="32">
        <v>0.26757926560082085</v>
      </c>
      <c r="G125" s="33">
        <v>0.12660261349351556</v>
      </c>
      <c r="H125" s="33">
        <v>3.7964997002034383E-3</v>
      </c>
      <c r="I125" s="34">
        <v>0.185732391697295</v>
      </c>
      <c r="J125" s="24"/>
      <c r="K125" s="26">
        <v>7.8987310957148509</v>
      </c>
      <c r="L125" s="26">
        <v>0.23686343756564657</v>
      </c>
      <c r="M125" s="28">
        <v>0.31176363974475302</v>
      </c>
      <c r="N125" s="28">
        <v>1.2156469428656299E-2</v>
      </c>
      <c r="O125" s="27">
        <v>0.65853110050710895</v>
      </c>
      <c r="P125" s="24"/>
      <c r="Q125" s="29"/>
      <c r="R125" s="29"/>
      <c r="S125" s="29"/>
      <c r="T125" s="29"/>
      <c r="U125" s="29"/>
      <c r="V125" s="29"/>
      <c r="W125" s="24"/>
      <c r="X125" s="24"/>
      <c r="Y125" s="24"/>
      <c r="Z125" s="24"/>
      <c r="AA125" s="24"/>
    </row>
    <row r="126" spans="1:27" ht="12" customHeight="1">
      <c r="A126" s="22" t="s">
        <v>110</v>
      </c>
      <c r="B126" s="22" t="s">
        <v>136</v>
      </c>
      <c r="C126" s="22">
        <v>8030</v>
      </c>
      <c r="D126" s="31">
        <v>27.1609995365143</v>
      </c>
      <c r="E126" s="32">
        <v>2.5711816845277728</v>
      </c>
      <c r="F126" s="32">
        <v>0.10437680298184077</v>
      </c>
      <c r="G126" s="33">
        <v>0.10237247120496558</v>
      </c>
      <c r="H126" s="33">
        <v>2.7542887426982555E-3</v>
      </c>
      <c r="I126" s="34">
        <v>0.30218618608813003</v>
      </c>
      <c r="J126" s="24"/>
      <c r="K126" s="26">
        <v>9.7682510564568155</v>
      </c>
      <c r="L126" s="26">
        <v>0.26281073030641405</v>
      </c>
      <c r="M126" s="28">
        <v>0.182239970150712</v>
      </c>
      <c r="N126" s="28">
        <v>5.5398773695390499E-3</v>
      </c>
      <c r="O126" s="27">
        <v>0.46215866117868298</v>
      </c>
      <c r="P126" s="24"/>
      <c r="Q126" s="29"/>
      <c r="R126" s="29"/>
      <c r="S126" s="29"/>
      <c r="T126" s="29"/>
      <c r="U126" s="29"/>
      <c r="V126" s="29"/>
      <c r="W126" s="24"/>
      <c r="X126" s="24"/>
      <c r="Y126" s="24"/>
      <c r="Z126" s="24"/>
      <c r="AA126" s="24"/>
    </row>
    <row r="127" spans="1:27" ht="12" customHeight="1">
      <c r="A127" s="22" t="s">
        <v>110</v>
      </c>
      <c r="B127" s="22" t="s">
        <v>137</v>
      </c>
      <c r="C127" s="22">
        <v>8030</v>
      </c>
      <c r="D127" s="31">
        <v>27.1459994316101</v>
      </c>
      <c r="E127" s="32">
        <v>2.8242447217895856</v>
      </c>
      <c r="F127" s="32">
        <v>0.14000389986656933</v>
      </c>
      <c r="G127" s="33">
        <v>0.10412985683401255</v>
      </c>
      <c r="H127" s="33">
        <v>3.2020791330065542E-3</v>
      </c>
      <c r="I127" s="34">
        <v>0.17516197038665099</v>
      </c>
      <c r="J127" s="24"/>
      <c r="K127" s="26">
        <v>9.603393593386409</v>
      </c>
      <c r="L127" s="26">
        <v>0.29531228762226752</v>
      </c>
      <c r="M127" s="28">
        <v>0.196798195209548</v>
      </c>
      <c r="N127" s="28">
        <v>7.6518451965164498E-3</v>
      </c>
      <c r="O127" s="27">
        <v>0.61582168298792295</v>
      </c>
      <c r="P127" s="24"/>
      <c r="Q127" s="29"/>
      <c r="R127" s="29"/>
      <c r="S127" s="29"/>
      <c r="T127" s="29"/>
      <c r="U127" s="29"/>
      <c r="V127" s="29"/>
      <c r="W127" s="24"/>
      <c r="X127" s="24"/>
      <c r="Y127" s="24"/>
      <c r="Z127" s="24"/>
      <c r="AA127" s="24"/>
    </row>
    <row r="128" spans="1:27" ht="12" customHeight="1">
      <c r="A128" s="22" t="s">
        <v>110</v>
      </c>
      <c r="B128" s="22" t="s">
        <v>138</v>
      </c>
      <c r="C128" s="22">
        <v>8030</v>
      </c>
      <c r="D128" s="31">
        <v>27.118999719619801</v>
      </c>
      <c r="E128" s="32">
        <v>2.2378711396766389</v>
      </c>
      <c r="F128" s="32">
        <v>9.3587251589123344E-2</v>
      </c>
      <c r="G128" s="33">
        <v>0.1007405223172811</v>
      </c>
      <c r="H128" s="33">
        <v>2.601461379546617E-3</v>
      </c>
      <c r="I128" s="34">
        <v>0.35286889574367197</v>
      </c>
      <c r="J128" s="24"/>
      <c r="K128" s="26">
        <v>9.9264921105978754</v>
      </c>
      <c r="L128" s="26">
        <v>0.25633563600915332</v>
      </c>
      <c r="M128" s="28">
        <v>0.161185115242819</v>
      </c>
      <c r="N128" s="28">
        <v>5.3020978867923301E-3</v>
      </c>
      <c r="O128" s="27">
        <v>0.32821283689856601</v>
      </c>
      <c r="P128" s="24"/>
      <c r="Q128" s="29"/>
      <c r="R128" s="29"/>
      <c r="S128" s="29"/>
      <c r="T128" s="29"/>
      <c r="U128" s="29"/>
      <c r="V128" s="29"/>
      <c r="W128" s="24"/>
      <c r="X128" s="24"/>
      <c r="Y128" s="24"/>
      <c r="Z128" s="24"/>
      <c r="AA128" s="24"/>
    </row>
    <row r="129" spans="1:27" ht="12" customHeight="1">
      <c r="A129" s="22" t="s">
        <v>110</v>
      </c>
      <c r="B129" s="22" t="s">
        <v>139</v>
      </c>
      <c r="C129" s="22">
        <v>8030</v>
      </c>
      <c r="D129" s="31">
        <v>27.119999647140499</v>
      </c>
      <c r="E129" s="32">
        <v>2.9325057259840617</v>
      </c>
      <c r="F129" s="32">
        <v>0.12827294454206631</v>
      </c>
      <c r="G129" s="33">
        <v>0.10695205175210744</v>
      </c>
      <c r="H129" s="33">
        <v>2.9920075171353646E-3</v>
      </c>
      <c r="I129" s="34">
        <v>0.22119180792041701</v>
      </c>
      <c r="J129" s="24"/>
      <c r="K129" s="26">
        <v>9.3499842557278985</v>
      </c>
      <c r="L129" s="26">
        <v>0.26156789626697313</v>
      </c>
      <c r="M129" s="28">
        <v>0.198949936639502</v>
      </c>
      <c r="N129" s="28">
        <v>6.68994993945503E-3</v>
      </c>
      <c r="O129" s="27">
        <v>0.60176555581064595</v>
      </c>
      <c r="P129" s="24"/>
      <c r="Q129" s="29"/>
      <c r="R129" s="29"/>
      <c r="S129" s="29"/>
      <c r="T129" s="29"/>
      <c r="U129" s="29"/>
      <c r="V129" s="29"/>
      <c r="W129" s="24"/>
      <c r="X129" s="24"/>
      <c r="Y129" s="24"/>
      <c r="Z129" s="24"/>
      <c r="AA129" s="24"/>
    </row>
    <row r="130" spans="1:27" ht="12" customHeight="1">
      <c r="A130" s="22" t="s">
        <v>110</v>
      </c>
      <c r="B130" s="22" t="s">
        <v>140</v>
      </c>
      <c r="C130" s="22">
        <v>8030</v>
      </c>
      <c r="D130" s="31">
        <v>27.191999435424801</v>
      </c>
      <c r="E130" s="32">
        <v>3.0303956237082117</v>
      </c>
      <c r="F130" s="32">
        <v>0.11427762920511676</v>
      </c>
      <c r="G130" s="33">
        <v>0.10386530793811768</v>
      </c>
      <c r="H130" s="33">
        <v>2.6630608590323974E-3</v>
      </c>
      <c r="I130" s="34">
        <v>0.35917682221869301</v>
      </c>
      <c r="J130" s="24"/>
      <c r="K130" s="26">
        <v>9.6278538026940996</v>
      </c>
      <c r="L130" s="26">
        <v>0.24685394119966195</v>
      </c>
      <c r="M130" s="28">
        <v>0.21170098266835</v>
      </c>
      <c r="N130" s="28">
        <v>5.8541815139920702E-3</v>
      </c>
      <c r="O130" s="27">
        <v>0.51001693381347601</v>
      </c>
      <c r="P130" s="24"/>
      <c r="Q130" s="29"/>
      <c r="R130" s="29"/>
      <c r="S130" s="29"/>
      <c r="T130" s="29"/>
      <c r="U130" s="29"/>
      <c r="V130" s="29"/>
      <c r="W130" s="24"/>
      <c r="X130" s="24"/>
      <c r="Y130" s="24"/>
      <c r="Z130" s="24"/>
      <c r="AA130" s="24"/>
    </row>
    <row r="131" spans="1:27" ht="12" customHeight="1">
      <c r="A131" s="22" t="s">
        <v>110</v>
      </c>
      <c r="B131" s="22" t="s">
        <v>141</v>
      </c>
      <c r="C131" s="22">
        <v>8030</v>
      </c>
      <c r="D131" s="31">
        <v>25.8197615146637</v>
      </c>
      <c r="E131" s="32">
        <v>2.9902978558145024</v>
      </c>
      <c r="F131" s="32">
        <v>0.12626859371089433</v>
      </c>
      <c r="G131" s="33">
        <v>0.11905888511922948</v>
      </c>
      <c r="H131" s="33">
        <v>3.2451373372902512E-3</v>
      </c>
      <c r="I131" s="34">
        <v>0.30277176411564699</v>
      </c>
      <c r="J131" s="24"/>
      <c r="K131" s="26">
        <v>8.3992051412086308</v>
      </c>
      <c r="L131" s="26">
        <v>0.22893355821365821</v>
      </c>
      <c r="M131" s="28">
        <v>0.182241253858729</v>
      </c>
      <c r="N131" s="28">
        <v>5.8774486786111304E-3</v>
      </c>
      <c r="O131" s="27">
        <v>0.535894612916887</v>
      </c>
      <c r="P131" s="24"/>
      <c r="Q131" s="29"/>
      <c r="R131" s="29"/>
      <c r="S131" s="29"/>
      <c r="T131" s="29"/>
      <c r="U131" s="29"/>
      <c r="V131" s="29"/>
      <c r="W131" s="24"/>
      <c r="X131" s="24"/>
      <c r="Y131" s="24"/>
      <c r="Z131" s="24"/>
      <c r="AA131" s="24"/>
    </row>
    <row r="132" spans="1:27" ht="12" customHeight="1">
      <c r="A132" s="22" t="s">
        <v>110</v>
      </c>
      <c r="B132" s="22" t="s">
        <v>142</v>
      </c>
      <c r="C132" s="22">
        <v>8030</v>
      </c>
      <c r="D132" s="31">
        <v>27.119999647140499</v>
      </c>
      <c r="E132" s="32">
        <v>3.7740439579137743</v>
      </c>
      <c r="F132" s="32">
        <v>0.18050818214086747</v>
      </c>
      <c r="G132" s="33">
        <v>0.11366643386094243</v>
      </c>
      <c r="H132" s="33">
        <v>3.3448856138576007E-3</v>
      </c>
      <c r="I132" s="34">
        <v>0.14789223149620601</v>
      </c>
      <c r="J132" s="24"/>
      <c r="K132" s="26">
        <v>8.7976719778451304</v>
      </c>
      <c r="L132" s="26">
        <v>0.25889090943182985</v>
      </c>
      <c r="M132" s="28">
        <v>0.24091773768080901</v>
      </c>
      <c r="N132" s="28">
        <v>9.0837118751007605E-3</v>
      </c>
      <c r="O132" s="27">
        <v>0.59383021080930598</v>
      </c>
      <c r="P132" s="24"/>
      <c r="Q132" s="29"/>
      <c r="R132" s="29"/>
      <c r="S132" s="29"/>
      <c r="T132" s="29"/>
      <c r="U132" s="29"/>
      <c r="V132" s="29"/>
      <c r="W132" s="24"/>
      <c r="X132" s="24"/>
      <c r="Y132" s="24"/>
      <c r="Z132" s="24"/>
      <c r="AA132" s="24"/>
    </row>
    <row r="133" spans="1:27" ht="12" customHeight="1">
      <c r="A133" s="22" t="s">
        <v>110</v>
      </c>
      <c r="B133" s="22" t="s">
        <v>143</v>
      </c>
      <c r="C133" s="22">
        <v>8030</v>
      </c>
      <c r="D133" s="31">
        <v>27.172999620437601</v>
      </c>
      <c r="E133" s="32">
        <v>3.8108075850572303</v>
      </c>
      <c r="F133" s="32">
        <v>0.14059056463045802</v>
      </c>
      <c r="G133" s="33">
        <v>0.12156285656043903</v>
      </c>
      <c r="H133" s="33">
        <v>2.9717539307722619E-3</v>
      </c>
      <c r="I133" s="34">
        <v>0.27774720561763799</v>
      </c>
      <c r="J133" s="24"/>
      <c r="K133" s="26">
        <v>8.2261969510630628</v>
      </c>
      <c r="L133" s="26">
        <v>0.20109952839479545</v>
      </c>
      <c r="M133" s="28">
        <v>0.22746269527409901</v>
      </c>
      <c r="N133" s="28">
        <v>6.2849096786610596E-3</v>
      </c>
      <c r="O133" s="27">
        <v>0.534932095943356</v>
      </c>
      <c r="P133" s="24"/>
      <c r="Q133" s="29"/>
      <c r="R133" s="29"/>
      <c r="S133" s="29"/>
      <c r="T133" s="29"/>
      <c r="U133" s="29"/>
      <c r="V133" s="29"/>
      <c r="W133" s="24"/>
      <c r="X133" s="24"/>
      <c r="Y133" s="24"/>
      <c r="Z133" s="24"/>
      <c r="AA133" s="24"/>
    </row>
    <row r="134" spans="1:27" ht="12" customHeight="1">
      <c r="A134" s="22" t="s">
        <v>110</v>
      </c>
      <c r="B134" s="22" t="s">
        <v>144</v>
      </c>
      <c r="C134" s="22">
        <v>8030</v>
      </c>
      <c r="D134" s="31">
        <v>27.1289994716644</v>
      </c>
      <c r="E134" s="32">
        <v>2.4537892508723269</v>
      </c>
      <c r="F134" s="32">
        <v>0.11331541877929915</v>
      </c>
      <c r="G134" s="33">
        <v>9.9244406789016207E-2</v>
      </c>
      <c r="H134" s="33">
        <v>2.7227139116212293E-3</v>
      </c>
      <c r="I134" s="34">
        <v>0.20863341215178399</v>
      </c>
      <c r="J134" s="24"/>
      <c r="K134" s="26">
        <v>10.076134588883191</v>
      </c>
      <c r="L134" s="26">
        <v>0.27643302739310044</v>
      </c>
      <c r="M134" s="28">
        <v>0.17940117215853099</v>
      </c>
      <c r="N134" s="28">
        <v>6.6642716810465102E-3</v>
      </c>
      <c r="O134" s="27">
        <v>0.49458876426896298</v>
      </c>
      <c r="P134" s="24"/>
      <c r="Q134" s="29"/>
      <c r="R134" s="29"/>
      <c r="S134" s="29"/>
      <c r="T134" s="29"/>
      <c r="U134" s="29"/>
      <c r="V134" s="29"/>
      <c r="W134" s="24"/>
      <c r="X134" s="24"/>
      <c r="Y134" s="24"/>
      <c r="Z134" s="24"/>
      <c r="AA134" s="24"/>
    </row>
    <row r="135" spans="1:27" ht="12" customHeight="1">
      <c r="A135" s="22" t="s">
        <v>110</v>
      </c>
      <c r="B135" s="22" t="s">
        <v>145</v>
      </c>
      <c r="C135" s="22">
        <v>8030</v>
      </c>
      <c r="D135" s="31">
        <v>27.121999502182</v>
      </c>
      <c r="E135" s="32">
        <v>2.7671410310730629</v>
      </c>
      <c r="F135" s="32">
        <v>0.10782805142727767</v>
      </c>
      <c r="G135" s="33">
        <v>0.10377044708408749</v>
      </c>
      <c r="H135" s="33">
        <v>2.6956045451826394E-3</v>
      </c>
      <c r="I135" s="34">
        <v>0.39209864189205301</v>
      </c>
      <c r="J135" s="24"/>
      <c r="K135" s="26">
        <v>9.6366550217296254</v>
      </c>
      <c r="L135" s="26">
        <v>0.25032763958202919</v>
      </c>
      <c r="M135" s="28">
        <v>0.193486943018505</v>
      </c>
      <c r="N135" s="28">
        <v>5.6200119701157398E-3</v>
      </c>
      <c r="O135" s="27">
        <v>0.48252128608554501</v>
      </c>
      <c r="P135" s="24"/>
      <c r="Q135" s="29"/>
      <c r="R135" s="29"/>
      <c r="S135" s="29"/>
      <c r="T135" s="29"/>
      <c r="U135" s="29"/>
      <c r="V135" s="29"/>
      <c r="W135" s="24"/>
      <c r="X135" s="24"/>
      <c r="Y135" s="24"/>
      <c r="Z135" s="24"/>
      <c r="AA135" s="24"/>
    </row>
    <row r="136" spans="1:27" ht="12" customHeight="1">
      <c r="A136" s="22" t="s">
        <v>110</v>
      </c>
      <c r="B136" s="22" t="s">
        <v>146</v>
      </c>
      <c r="C136" s="22">
        <v>8030</v>
      </c>
      <c r="D136" s="31">
        <v>27.163999557495099</v>
      </c>
      <c r="E136" s="32">
        <v>3.7591703385462352</v>
      </c>
      <c r="F136" s="32">
        <v>0.21104551845194316</v>
      </c>
      <c r="G136" s="33">
        <v>0.11071731258573256</v>
      </c>
      <c r="H136" s="33">
        <v>3.7835418539149917E-3</v>
      </c>
      <c r="I136" s="34">
        <v>0.47622540270886299</v>
      </c>
      <c r="J136" s="24"/>
      <c r="K136" s="26">
        <v>9.0320111339919187</v>
      </c>
      <c r="L136" s="26">
        <v>0.30865084558499561</v>
      </c>
      <c r="M136" s="28">
        <v>0.246360187728176</v>
      </c>
      <c r="N136" s="28">
        <v>1.0973614873113701E-2</v>
      </c>
      <c r="O136" s="27">
        <v>0.167479612738618</v>
      </c>
      <c r="P136" s="24"/>
      <c r="Q136" s="29"/>
      <c r="R136" s="29"/>
      <c r="S136" s="29"/>
      <c r="T136" s="29"/>
      <c r="U136" s="29"/>
      <c r="V136" s="29"/>
      <c r="W136" s="24"/>
      <c r="X136" s="24"/>
      <c r="Y136" s="24"/>
      <c r="Z136" s="24"/>
      <c r="AA136" s="24"/>
    </row>
    <row r="137" spans="1:27" ht="12" customHeight="1">
      <c r="A137" s="22" t="s">
        <v>110</v>
      </c>
      <c r="B137" s="22" t="s">
        <v>147</v>
      </c>
      <c r="C137" s="22">
        <v>8030</v>
      </c>
      <c r="D137" s="31">
        <v>27.130999565124501</v>
      </c>
      <c r="E137" s="32">
        <v>3.3073576857704428</v>
      </c>
      <c r="F137" s="32">
        <v>0.17167451257481298</v>
      </c>
      <c r="G137" s="33">
        <v>0.10850823210590409</v>
      </c>
      <c r="H137" s="33">
        <v>3.2269600416272312E-3</v>
      </c>
      <c r="I137" s="34">
        <v>0.17232752746633301</v>
      </c>
      <c r="J137" s="24"/>
      <c r="K137" s="26">
        <v>9.215890634214734</v>
      </c>
      <c r="L137" s="26">
        <v>0.27407423609659409</v>
      </c>
      <c r="M137" s="28">
        <v>0.22116303182668401</v>
      </c>
      <c r="N137" s="28">
        <v>9.4089061347027592E-3</v>
      </c>
      <c r="O137" s="27">
        <v>0.54878445714246005</v>
      </c>
      <c r="P137" s="24"/>
      <c r="Q137" s="29"/>
      <c r="R137" s="29"/>
      <c r="S137" s="29"/>
      <c r="T137" s="29"/>
      <c r="U137" s="29"/>
      <c r="V137" s="29"/>
      <c r="W137" s="24"/>
      <c r="X137" s="24"/>
      <c r="Y137" s="24"/>
      <c r="Z137" s="24"/>
      <c r="AA137" s="24"/>
    </row>
    <row r="138" spans="1:27" ht="12" customHeight="1">
      <c r="A138" s="22" t="s">
        <v>110</v>
      </c>
      <c r="B138" s="22" t="s">
        <v>148</v>
      </c>
      <c r="C138" s="22">
        <v>8030</v>
      </c>
      <c r="D138" s="31">
        <v>27.145999670028701</v>
      </c>
      <c r="E138" s="32">
        <v>4.2470494917539208</v>
      </c>
      <c r="F138" s="32">
        <v>0.17099631759486852</v>
      </c>
      <c r="G138" s="33">
        <v>0.11420285932183852</v>
      </c>
      <c r="H138" s="33">
        <v>3.0001539512352622E-3</v>
      </c>
      <c r="I138" s="34">
        <v>0.33673327463098701</v>
      </c>
      <c r="J138" s="24"/>
      <c r="K138" s="26">
        <v>8.7563481854851801</v>
      </c>
      <c r="L138" s="26">
        <v>0.23003270463694517</v>
      </c>
      <c r="M138" s="28">
        <v>0.269838802702007</v>
      </c>
      <c r="N138" s="28">
        <v>8.2330717813158105E-3</v>
      </c>
      <c r="O138" s="27">
        <v>0.511223941720099</v>
      </c>
      <c r="P138" s="24"/>
      <c r="Q138" s="29"/>
      <c r="R138" s="29"/>
      <c r="S138" s="29"/>
      <c r="T138" s="29"/>
      <c r="U138" s="29"/>
      <c r="V138" s="29"/>
      <c r="W138" s="24"/>
      <c r="X138" s="24"/>
      <c r="Y138" s="24"/>
      <c r="Z138" s="24"/>
      <c r="AA138" s="24"/>
    </row>
    <row r="139" spans="1:27" ht="12" customHeight="1">
      <c r="A139" s="22" t="s">
        <v>110</v>
      </c>
      <c r="B139" s="22" t="s">
        <v>149</v>
      </c>
      <c r="C139" s="22">
        <v>8030</v>
      </c>
      <c r="D139" s="31">
        <v>27.122999429702801</v>
      </c>
      <c r="E139" s="32">
        <v>3.0948335729409515</v>
      </c>
      <c r="F139" s="32">
        <v>0.15514583354822264</v>
      </c>
      <c r="G139" s="33">
        <v>0.10487510187046056</v>
      </c>
      <c r="H139" s="33">
        <v>3.2398850241187925E-3</v>
      </c>
      <c r="I139" s="34">
        <v>0.22752028829277501</v>
      </c>
      <c r="J139" s="24"/>
      <c r="K139" s="26">
        <v>9.5351516438589794</v>
      </c>
      <c r="L139" s="26">
        <v>0.29456748515771169</v>
      </c>
      <c r="M139" s="28">
        <v>0.214120850908429</v>
      </c>
      <c r="N139" s="28">
        <v>8.4536020742790006E-3</v>
      </c>
      <c r="O139" s="27">
        <v>0.541261651126276</v>
      </c>
      <c r="P139" s="24"/>
      <c r="Q139" s="29"/>
      <c r="R139" s="29"/>
      <c r="S139" s="29"/>
      <c r="T139" s="29"/>
      <c r="U139" s="29"/>
      <c r="V139" s="29"/>
      <c r="W139" s="24"/>
      <c r="X139" s="24"/>
      <c r="Y139" s="24"/>
      <c r="Z139" s="24"/>
      <c r="AA139" s="24"/>
    </row>
    <row r="140" spans="1:27" ht="12" customHeight="1">
      <c r="A140" s="22" t="s">
        <v>110</v>
      </c>
      <c r="B140" s="22" t="s">
        <v>150</v>
      </c>
      <c r="C140" s="22">
        <v>8030</v>
      </c>
      <c r="D140" s="31">
        <v>17.629048585891699</v>
      </c>
      <c r="E140" s="32">
        <v>4.8553074434015935</v>
      </c>
      <c r="F140" s="32">
        <v>0.29238323235561775</v>
      </c>
      <c r="G140" s="33">
        <v>0.13508743891296418</v>
      </c>
      <c r="H140" s="33">
        <v>5.5647657930065304E-3</v>
      </c>
      <c r="I140" s="34">
        <v>0.39482153693889499</v>
      </c>
      <c r="J140" s="24"/>
      <c r="K140" s="26">
        <v>7.4026127673076427</v>
      </c>
      <c r="L140" s="26">
        <v>0.3049417964976584</v>
      </c>
      <c r="M140" s="28">
        <v>0.26079293611667898</v>
      </c>
      <c r="N140" s="28">
        <v>1.14554164227907E-2</v>
      </c>
      <c r="O140" s="27">
        <v>0.47128856676722503</v>
      </c>
      <c r="P140" s="24"/>
      <c r="Q140" s="29"/>
      <c r="R140" s="29"/>
      <c r="S140" s="29"/>
      <c r="T140" s="29"/>
      <c r="U140" s="29"/>
      <c r="V140" s="29"/>
      <c r="W140" s="24"/>
      <c r="X140" s="24"/>
      <c r="Y140" s="24"/>
      <c r="Z140" s="24"/>
      <c r="AA140" s="24"/>
    </row>
    <row r="141" spans="1:27" ht="12" customHeight="1">
      <c r="A141" s="22" t="s">
        <v>110</v>
      </c>
      <c r="B141" s="22" t="s">
        <v>151</v>
      </c>
      <c r="C141" s="22">
        <v>8030</v>
      </c>
      <c r="D141" s="31">
        <v>26.395793914794901</v>
      </c>
      <c r="E141" s="32">
        <v>3.9249357661666311</v>
      </c>
      <c r="F141" s="32">
        <v>0.18814136265445494</v>
      </c>
      <c r="G141" s="33">
        <v>0.11429368871210456</v>
      </c>
      <c r="H141" s="33">
        <v>3.5348247811766639E-3</v>
      </c>
      <c r="I141" s="34">
        <v>0.22461876524282601</v>
      </c>
      <c r="J141" s="24"/>
      <c r="K141" s="26">
        <v>8.749389500577843</v>
      </c>
      <c r="L141" s="26">
        <v>0.27059725847779043</v>
      </c>
      <c r="M141" s="28">
        <v>0.249174939289068</v>
      </c>
      <c r="N141" s="28">
        <v>9.1255188923511608E-3</v>
      </c>
      <c r="O141" s="27">
        <v>0.42689815469124398</v>
      </c>
      <c r="P141" s="24"/>
      <c r="Q141" s="29"/>
      <c r="R141" s="29"/>
      <c r="S141" s="29"/>
      <c r="T141" s="29"/>
      <c r="U141" s="29"/>
      <c r="V141" s="29"/>
      <c r="W141" s="24"/>
      <c r="X141" s="24"/>
      <c r="Y141" s="24"/>
      <c r="Z141" s="24"/>
      <c r="AA141" s="24"/>
    </row>
    <row r="142" spans="1:27" ht="12" customHeight="1">
      <c r="A142" s="22" t="s">
        <v>110</v>
      </c>
      <c r="B142" s="22" t="s">
        <v>152</v>
      </c>
      <c r="C142" s="22">
        <v>8030</v>
      </c>
      <c r="D142" s="31">
        <v>27.1829996109009</v>
      </c>
      <c r="E142" s="32">
        <v>5.0280994339241794</v>
      </c>
      <c r="F142" s="32">
        <v>0.24853045742401036</v>
      </c>
      <c r="G142" s="33">
        <v>0.12109768980503735</v>
      </c>
      <c r="H142" s="33">
        <v>3.677187384811635E-3</v>
      </c>
      <c r="I142" s="34">
        <v>0.23903248773563099</v>
      </c>
      <c r="J142" s="24"/>
      <c r="K142" s="26">
        <v>8.2577958473853776</v>
      </c>
      <c r="L142" s="26">
        <v>0.25075179192305525</v>
      </c>
      <c r="M142" s="28">
        <v>0.30127427930821699</v>
      </c>
      <c r="N142" s="28">
        <v>1.1750069622787801E-2</v>
      </c>
      <c r="O142" s="27">
        <v>0.56675598387765003</v>
      </c>
      <c r="P142" s="24"/>
      <c r="Q142" s="29"/>
      <c r="R142" s="29"/>
      <c r="S142" s="29"/>
      <c r="T142" s="29"/>
      <c r="U142" s="29"/>
      <c r="V142" s="29"/>
      <c r="W142" s="24"/>
      <c r="X142" s="24"/>
      <c r="Y142" s="24"/>
      <c r="Z142" s="24"/>
      <c r="AA142" s="24"/>
    </row>
    <row r="143" spans="1:27" ht="12" customHeight="1">
      <c r="A143" s="22" t="s">
        <v>110</v>
      </c>
      <c r="B143" s="22" t="s">
        <v>153</v>
      </c>
      <c r="C143" s="22">
        <v>8030</v>
      </c>
      <c r="D143" s="31">
        <v>20.3984184265137</v>
      </c>
      <c r="E143" s="32">
        <v>3.3982798946636152</v>
      </c>
      <c r="F143" s="32">
        <v>0.14440565943722114</v>
      </c>
      <c r="G143" s="33">
        <v>0.1116880778477902</v>
      </c>
      <c r="H143" s="33">
        <v>3.1191116080570209E-3</v>
      </c>
      <c r="I143" s="34">
        <v>0.30413256076362</v>
      </c>
      <c r="J143" s="24"/>
      <c r="K143" s="26">
        <v>8.953507117946927</v>
      </c>
      <c r="L143" s="26">
        <v>0.25004448570122806</v>
      </c>
      <c r="M143" s="28">
        <v>0.22077321703729999</v>
      </c>
      <c r="N143" s="28">
        <v>7.0709570835366196E-3</v>
      </c>
      <c r="O143" s="27">
        <v>0.50265664127266496</v>
      </c>
      <c r="P143" s="24"/>
      <c r="Q143" s="29"/>
      <c r="R143" s="29"/>
      <c r="S143" s="29"/>
      <c r="T143" s="29"/>
      <c r="U143" s="29"/>
      <c r="V143" s="29"/>
      <c r="W143" s="24"/>
      <c r="X143" s="24"/>
      <c r="Y143" s="24"/>
      <c r="Z143" s="24"/>
      <c r="AA143" s="24"/>
    </row>
    <row r="144" spans="1:27" ht="12" customHeight="1">
      <c r="A144" s="22" t="s">
        <v>110</v>
      </c>
      <c r="B144" s="22" t="s">
        <v>154</v>
      </c>
      <c r="C144" s="22">
        <v>8030</v>
      </c>
      <c r="D144" s="31">
        <v>27.115999460220301</v>
      </c>
      <c r="E144" s="32">
        <v>3.3609956809801882</v>
      </c>
      <c r="F144" s="32">
        <v>0.18527100645942987</v>
      </c>
      <c r="G144" s="33">
        <v>0.10943547112904183</v>
      </c>
      <c r="H144" s="33">
        <v>3.5715128566966049E-3</v>
      </c>
      <c r="I144" s="34">
        <v>0.20078465056266101</v>
      </c>
      <c r="J144" s="24"/>
      <c r="K144" s="26">
        <v>9.1378050433103262</v>
      </c>
      <c r="L144" s="26">
        <v>0.2982194699530934</v>
      </c>
      <c r="M144" s="28">
        <v>0.22284551571061101</v>
      </c>
      <c r="N144" s="28">
        <v>9.8998193367476409E-3</v>
      </c>
      <c r="O144" s="27">
        <v>0.56860444503347995</v>
      </c>
      <c r="P144" s="24"/>
      <c r="Q144" s="29"/>
      <c r="R144" s="29"/>
      <c r="S144" s="29"/>
      <c r="T144" s="29"/>
      <c r="U144" s="29"/>
      <c r="V144" s="29"/>
      <c r="W144" s="24"/>
      <c r="X144" s="24"/>
      <c r="Y144" s="24"/>
      <c r="Z144" s="24"/>
      <c r="AA144" s="24"/>
    </row>
    <row r="145" spans="1:27" ht="12" customHeight="1">
      <c r="A145" s="22" t="s">
        <v>110</v>
      </c>
      <c r="B145" s="22" t="s">
        <v>155</v>
      </c>
      <c r="C145" s="22">
        <v>8030</v>
      </c>
      <c r="D145" s="31">
        <v>27.115999460220301</v>
      </c>
      <c r="E145" s="32">
        <v>2.2580136639764619</v>
      </c>
      <c r="F145" s="32">
        <v>0.1055441192169269</v>
      </c>
      <c r="G145" s="33">
        <v>0.10118471647711744</v>
      </c>
      <c r="H145" s="33">
        <v>2.8410910550969904E-3</v>
      </c>
      <c r="I145" s="34">
        <v>0.14320325787528099</v>
      </c>
      <c r="J145" s="24"/>
      <c r="K145" s="26">
        <v>9.8829154719838197</v>
      </c>
      <c r="L145" s="26">
        <v>0.27749509731623034</v>
      </c>
      <c r="M145" s="28">
        <v>0.16192194180487199</v>
      </c>
      <c r="N145" s="28">
        <v>6.05082942922889E-3</v>
      </c>
      <c r="O145" s="27">
        <v>0.55951619152917698</v>
      </c>
      <c r="P145" s="24"/>
      <c r="Q145" s="29"/>
      <c r="R145" s="29"/>
      <c r="S145" s="29"/>
      <c r="T145" s="29"/>
      <c r="U145" s="29"/>
      <c r="V145" s="29"/>
      <c r="W145" s="24"/>
      <c r="X145" s="24"/>
      <c r="Y145" s="24"/>
      <c r="Z145" s="24"/>
      <c r="AA145" s="24"/>
    </row>
    <row r="146" spans="1:27" ht="12" customHeight="1">
      <c r="A146" s="22" t="s">
        <v>110</v>
      </c>
      <c r="B146" s="22" t="s">
        <v>156</v>
      </c>
      <c r="C146" s="22">
        <v>8030</v>
      </c>
      <c r="D146" s="31">
        <v>27.180999517440799</v>
      </c>
      <c r="E146" s="32">
        <v>4.6088064909250894</v>
      </c>
      <c r="F146" s="32">
        <v>0.21579018458199897</v>
      </c>
      <c r="G146" s="33">
        <v>0.11656828712908225</v>
      </c>
      <c r="H146" s="33">
        <v>3.7532564793201894E-3</v>
      </c>
      <c r="I146" s="34">
        <v>0.35246225289098299</v>
      </c>
      <c r="J146" s="24"/>
      <c r="K146" s="26">
        <v>8.5786625559029357</v>
      </c>
      <c r="L146" s="26">
        <v>0.2762150977322822</v>
      </c>
      <c r="M146" s="28">
        <v>0.28688121777345099</v>
      </c>
      <c r="N146" s="28">
        <v>9.7519591588631094E-3</v>
      </c>
      <c r="O146" s="27">
        <v>0.53590728464495396</v>
      </c>
      <c r="P146" s="24"/>
      <c r="Q146" s="29"/>
      <c r="R146" s="29"/>
      <c r="S146" s="29"/>
      <c r="T146" s="29"/>
      <c r="U146" s="29"/>
      <c r="V146" s="29"/>
      <c r="W146" s="24"/>
      <c r="X146" s="24"/>
      <c r="Y146" s="24"/>
      <c r="Z146" s="24"/>
      <c r="AA146" s="24"/>
    </row>
    <row r="147" spans="1:27" ht="12" customHeight="1">
      <c r="A147" s="22" t="s">
        <v>110</v>
      </c>
      <c r="B147" s="22" t="s">
        <v>157</v>
      </c>
      <c r="C147" s="22">
        <v>8030</v>
      </c>
      <c r="D147" s="31">
        <v>27.142999649047901</v>
      </c>
      <c r="E147" s="32">
        <v>3.1656095864686691</v>
      </c>
      <c r="F147" s="32">
        <v>0.14816436846184969</v>
      </c>
      <c r="G147" s="33">
        <v>0.10479046757066027</v>
      </c>
      <c r="H147" s="33">
        <v>2.9793531569850518E-3</v>
      </c>
      <c r="I147" s="34">
        <v>0.115757969271993</v>
      </c>
      <c r="J147" s="24"/>
      <c r="K147" s="26">
        <v>9.5428527344407499</v>
      </c>
      <c r="L147" s="26">
        <v>0.27131788873666479</v>
      </c>
      <c r="M147" s="28">
        <v>0.21919448909724701</v>
      </c>
      <c r="N147" s="28">
        <v>8.14948904519033E-3</v>
      </c>
      <c r="O147" s="27">
        <v>0.58472618501416795</v>
      </c>
      <c r="P147" s="24"/>
      <c r="Q147" s="29"/>
      <c r="R147" s="29"/>
      <c r="S147" s="29"/>
      <c r="T147" s="29"/>
      <c r="U147" s="29"/>
      <c r="V147" s="29"/>
      <c r="W147" s="24"/>
      <c r="X147" s="24"/>
      <c r="Y147" s="24"/>
      <c r="Z147" s="24"/>
      <c r="AA147" s="24"/>
    </row>
    <row r="148" spans="1:27" ht="12" customHeight="1">
      <c r="A148" s="22" t="s">
        <v>110</v>
      </c>
      <c r="B148" s="22" t="s">
        <v>135</v>
      </c>
      <c r="C148" s="22">
        <v>8033</v>
      </c>
      <c r="D148" s="31">
        <v>27.122999429702801</v>
      </c>
      <c r="E148" s="32">
        <v>2.2264376453467278</v>
      </c>
      <c r="F148" s="32">
        <v>8.6241750544787735E-2</v>
      </c>
      <c r="G148" s="33">
        <v>9.6629040281562703E-2</v>
      </c>
      <c r="H148" s="33">
        <v>2.4173841766169058E-3</v>
      </c>
      <c r="I148" s="34">
        <v>0.17449718739223999</v>
      </c>
      <c r="J148" s="24"/>
      <c r="K148" s="26">
        <v>10.348855758953501</v>
      </c>
      <c r="L148" s="26">
        <v>0.2588989819715547</v>
      </c>
      <c r="M148" s="28">
        <v>0.16718485283487899</v>
      </c>
      <c r="N148" s="28">
        <v>4.9441676741689804E-3</v>
      </c>
      <c r="O148" s="27">
        <v>0.42702378593956802</v>
      </c>
      <c r="P148" s="24"/>
      <c r="Q148" s="29"/>
      <c r="R148" s="29"/>
      <c r="S148" s="29"/>
      <c r="T148" s="29"/>
      <c r="U148" s="29"/>
      <c r="V148" s="29"/>
      <c r="W148" s="24"/>
      <c r="X148" s="24"/>
      <c r="Y148" s="24"/>
      <c r="Z148" s="24"/>
      <c r="AA148" s="24"/>
    </row>
    <row r="149" spans="1:27" ht="12" customHeight="1">
      <c r="A149" s="22" t="s">
        <v>110</v>
      </c>
      <c r="B149" s="22" t="s">
        <v>136</v>
      </c>
      <c r="C149" s="22">
        <v>8033</v>
      </c>
      <c r="D149" s="31">
        <v>27.181999444961502</v>
      </c>
      <c r="E149" s="32">
        <v>2.7513217709509168</v>
      </c>
      <c r="F149" s="32">
        <v>0.10427421309901419</v>
      </c>
      <c r="G149" s="33">
        <v>0.10094085917210567</v>
      </c>
      <c r="H149" s="33">
        <v>2.6461147311594309E-3</v>
      </c>
      <c r="I149" s="34">
        <v>0.24955728420328999</v>
      </c>
      <c r="J149" s="24"/>
      <c r="K149" s="26">
        <v>9.9067910477657524</v>
      </c>
      <c r="L149" s="26">
        <v>0.25970163068768026</v>
      </c>
      <c r="M149" s="28">
        <v>0.19777365721443901</v>
      </c>
      <c r="N149" s="28">
        <v>5.4133124421741601E-3</v>
      </c>
      <c r="O149" s="27">
        <v>0.55647638843733405</v>
      </c>
      <c r="P149" s="24"/>
      <c r="Q149" s="29"/>
      <c r="R149" s="29"/>
      <c r="S149" s="29"/>
      <c r="T149" s="29"/>
      <c r="U149" s="29"/>
      <c r="V149" s="29"/>
      <c r="W149" s="24"/>
      <c r="X149" s="24"/>
      <c r="Y149" s="24"/>
      <c r="Z149" s="24"/>
      <c r="AA149" s="24"/>
    </row>
    <row r="150" spans="1:27" ht="12" customHeight="1">
      <c r="A150" s="22" t="s">
        <v>110</v>
      </c>
      <c r="B150" s="22" t="s">
        <v>137</v>
      </c>
      <c r="C150" s="22">
        <v>8033</v>
      </c>
      <c r="D150" s="31">
        <v>27.1169993877411</v>
      </c>
      <c r="E150" s="32">
        <v>2.754099319131269</v>
      </c>
      <c r="F150" s="32">
        <v>0.12695884312345085</v>
      </c>
      <c r="G150" s="33">
        <v>9.9446835619280097E-2</v>
      </c>
      <c r="H150" s="33">
        <v>2.9442851917365798E-3</v>
      </c>
      <c r="I150" s="34">
        <v>5.3074252902487302E-2</v>
      </c>
      <c r="J150" s="24"/>
      <c r="K150" s="26">
        <v>10.055624130951498</v>
      </c>
      <c r="L150" s="26">
        <v>0.29771309502269949</v>
      </c>
      <c r="M150" s="28">
        <v>0.20094753640666299</v>
      </c>
      <c r="N150" s="28">
        <v>7.1002639515300803E-3</v>
      </c>
      <c r="O150" s="27">
        <v>0.59213307518088498</v>
      </c>
      <c r="P150" s="24"/>
      <c r="Q150" s="29"/>
      <c r="R150" s="29"/>
      <c r="S150" s="29"/>
      <c r="T150" s="29"/>
      <c r="U150" s="29"/>
      <c r="V150" s="29"/>
      <c r="W150" s="24"/>
      <c r="X150" s="24"/>
      <c r="Y150" s="24"/>
      <c r="Z150" s="24"/>
      <c r="AA150" s="24"/>
    </row>
    <row r="151" spans="1:27" ht="12" customHeight="1">
      <c r="A151" s="22" t="s">
        <v>110</v>
      </c>
      <c r="B151" s="22" t="s">
        <v>138</v>
      </c>
      <c r="C151" s="22">
        <v>8033</v>
      </c>
      <c r="D151" s="31">
        <v>27.196999549865701</v>
      </c>
      <c r="E151" s="32">
        <v>2.2557090114439364</v>
      </c>
      <c r="F151" s="32">
        <v>9.9151294652794097E-2</v>
      </c>
      <c r="G151" s="33">
        <v>9.6360151783676087E-2</v>
      </c>
      <c r="H151" s="33">
        <v>2.7109090474629126E-3</v>
      </c>
      <c r="I151" s="34">
        <v>0.13267775083546701</v>
      </c>
      <c r="J151" s="24"/>
      <c r="K151" s="26">
        <v>10.37773375705086</v>
      </c>
      <c r="L151" s="26">
        <v>0.291957742006342</v>
      </c>
      <c r="M151" s="28">
        <v>0.169855516363215</v>
      </c>
      <c r="N151" s="28">
        <v>5.7365760322796002E-3</v>
      </c>
      <c r="O151" s="27">
        <v>0.52809027697330801</v>
      </c>
      <c r="P151" s="24"/>
      <c r="Q151" s="29"/>
      <c r="R151" s="29"/>
      <c r="S151" s="29"/>
      <c r="T151" s="29"/>
      <c r="U151" s="29"/>
      <c r="V151" s="29"/>
      <c r="W151" s="24"/>
      <c r="X151" s="24"/>
      <c r="Y151" s="24"/>
      <c r="Z151" s="24"/>
      <c r="AA151" s="24"/>
    </row>
    <row r="152" spans="1:27" ht="12" customHeight="1">
      <c r="A152" s="22" t="s">
        <v>110</v>
      </c>
      <c r="B152" s="22" t="s">
        <v>140</v>
      </c>
      <c r="C152" s="22">
        <v>8033</v>
      </c>
      <c r="D152" s="31">
        <v>27.1239993572235</v>
      </c>
      <c r="E152" s="32">
        <v>4.2895384117406072</v>
      </c>
      <c r="F152" s="32">
        <v>0.20462483713460244</v>
      </c>
      <c r="G152" s="33">
        <v>0.11187359266041302</v>
      </c>
      <c r="H152" s="33">
        <v>3.4876475211641873E-3</v>
      </c>
      <c r="I152" s="34">
        <v>0.19714627187551301</v>
      </c>
      <c r="J152" s="24"/>
      <c r="K152" s="26">
        <v>8.93865993054726</v>
      </c>
      <c r="L152" s="26">
        <v>0.27866178611008507</v>
      </c>
      <c r="M152" s="28">
        <v>0.27821275248203498</v>
      </c>
      <c r="N152" s="28">
        <v>1.00454610204696E-2</v>
      </c>
      <c r="O152" s="27">
        <v>0.58124573184912998</v>
      </c>
      <c r="P152" s="24"/>
      <c r="Q152" s="29"/>
      <c r="R152" s="29"/>
      <c r="S152" s="29"/>
      <c r="T152" s="29"/>
      <c r="U152" s="29"/>
      <c r="V152" s="29"/>
      <c r="W152" s="24"/>
      <c r="X152" s="24"/>
      <c r="Y152" s="24"/>
      <c r="Z152" s="24"/>
      <c r="AA152" s="24"/>
    </row>
    <row r="153" spans="1:27" ht="12" customHeight="1">
      <c r="A153" s="22" t="s">
        <v>110</v>
      </c>
      <c r="B153" s="22" t="s">
        <v>142</v>
      </c>
      <c r="C153" s="22">
        <v>8033</v>
      </c>
      <c r="D153" s="31">
        <v>27.1189994812012</v>
      </c>
      <c r="E153" s="32">
        <v>2.9632639971536041</v>
      </c>
      <c r="F153" s="32">
        <v>0.13707535296233767</v>
      </c>
      <c r="G153" s="33">
        <v>0.10356846858803433</v>
      </c>
      <c r="H153" s="33">
        <v>2.9703378840901179E-3</v>
      </c>
      <c r="I153" s="34">
        <v>0.19398546488016899</v>
      </c>
      <c r="J153" s="24"/>
      <c r="K153" s="26">
        <v>9.6554483583001822</v>
      </c>
      <c r="L153" s="26">
        <v>0.27691771866025516</v>
      </c>
      <c r="M153" s="28">
        <v>0.20760454002036599</v>
      </c>
      <c r="N153" s="28">
        <v>7.5348860795588302E-3</v>
      </c>
      <c r="O153" s="27">
        <v>0.31423225749947498</v>
      </c>
      <c r="P153" s="24"/>
      <c r="Q153" s="29"/>
      <c r="R153" s="29"/>
      <c r="S153" s="29"/>
      <c r="T153" s="29"/>
      <c r="U153" s="29"/>
      <c r="V153" s="29"/>
      <c r="W153" s="24"/>
      <c r="X153" s="24"/>
      <c r="Y153" s="24"/>
      <c r="Z153" s="24"/>
      <c r="AA153" s="24"/>
    </row>
    <row r="154" spans="1:27" ht="12" customHeight="1">
      <c r="A154" s="22" t="s">
        <v>110</v>
      </c>
      <c r="B154" s="22" t="s">
        <v>144</v>
      </c>
      <c r="C154" s="22">
        <v>8033</v>
      </c>
      <c r="D154" s="31">
        <v>27.115999698638898</v>
      </c>
      <c r="E154" s="32">
        <v>2.7645107623930008</v>
      </c>
      <c r="F154" s="32">
        <v>0.12584945783896395</v>
      </c>
      <c r="G154" s="33">
        <v>0.10013979801932056</v>
      </c>
      <c r="H154" s="33">
        <v>2.8510217224417649E-3</v>
      </c>
      <c r="I154" s="34">
        <v>2.7520347268057001E-2</v>
      </c>
      <c r="J154" s="24"/>
      <c r="K154" s="26">
        <v>9.9860397142708841</v>
      </c>
      <c r="L154" s="26">
        <v>0.28430670632129174</v>
      </c>
      <c r="M154" s="28">
        <v>0.20031138359129999</v>
      </c>
      <c r="N154" s="28">
        <v>7.1154252804099998E-3</v>
      </c>
      <c r="O154" s="27">
        <v>0.59378015609624302</v>
      </c>
      <c r="P154" s="24"/>
      <c r="Q154" s="29"/>
      <c r="R154" s="29"/>
      <c r="S154" s="29"/>
      <c r="T154" s="29"/>
      <c r="U154" s="29"/>
      <c r="V154" s="29"/>
      <c r="W154" s="24"/>
      <c r="X154" s="24"/>
      <c r="Y154" s="24"/>
      <c r="Z154" s="24"/>
      <c r="AA154" s="24"/>
    </row>
    <row r="155" spans="1:27" ht="12" customHeight="1">
      <c r="A155" s="22" t="s">
        <v>110</v>
      </c>
      <c r="B155" s="22" t="s">
        <v>146</v>
      </c>
      <c r="C155" s="22">
        <v>8033</v>
      </c>
      <c r="D155" s="31">
        <v>27.118999719619801</v>
      </c>
      <c r="E155" s="32">
        <v>2.402126221862162</v>
      </c>
      <c r="F155" s="32">
        <v>0.10568634596678342</v>
      </c>
      <c r="G155" s="33">
        <v>9.889722165154638E-2</v>
      </c>
      <c r="H155" s="33">
        <v>2.7448535330962696E-3</v>
      </c>
      <c r="I155" s="34">
        <v>0.24765185148572799</v>
      </c>
      <c r="J155" s="24"/>
      <c r="K155" s="26">
        <v>10.111507515584123</v>
      </c>
      <c r="L155" s="26">
        <v>0.28064091857778273</v>
      </c>
      <c r="M155" s="28">
        <v>0.17624052987085101</v>
      </c>
      <c r="N155" s="28">
        <v>6.0165371439030698E-3</v>
      </c>
      <c r="O155" s="27">
        <v>0.496897380574086</v>
      </c>
      <c r="P155" s="24"/>
      <c r="Q155" s="29"/>
      <c r="R155" s="29"/>
      <c r="S155" s="29"/>
      <c r="T155" s="29"/>
      <c r="U155" s="29"/>
      <c r="V155" s="29"/>
      <c r="W155" s="24"/>
      <c r="X155" s="24"/>
      <c r="Y155" s="24"/>
      <c r="Z155" s="24"/>
      <c r="AA155" s="24"/>
    </row>
    <row r="156" spans="1:27" ht="12" customHeight="1">
      <c r="A156" s="22" t="s">
        <v>110</v>
      </c>
      <c r="B156" s="22" t="s">
        <v>147</v>
      </c>
      <c r="C156" s="22">
        <v>8033</v>
      </c>
      <c r="D156" s="31">
        <v>27.1289994716644</v>
      </c>
      <c r="E156" s="32">
        <v>2.3141981747200537</v>
      </c>
      <c r="F156" s="32">
        <v>0.10433533134660354</v>
      </c>
      <c r="G156" s="33">
        <v>9.5283076759280994E-2</v>
      </c>
      <c r="H156" s="33">
        <v>2.7143231953690237E-3</v>
      </c>
      <c r="I156" s="34">
        <v>0.13162033991639799</v>
      </c>
      <c r="J156" s="24"/>
      <c r="K156" s="26">
        <v>10.495043128449309</v>
      </c>
      <c r="L156" s="26">
        <v>0.29897165340196141</v>
      </c>
      <c r="M156" s="28">
        <v>0.17622959012223099</v>
      </c>
      <c r="N156" s="28">
        <v>6.1583104384518098E-3</v>
      </c>
      <c r="O156" s="27">
        <v>0.52196013470360203</v>
      </c>
      <c r="P156" s="24"/>
      <c r="Q156" s="29"/>
      <c r="R156" s="29"/>
      <c r="S156" s="29"/>
      <c r="T156" s="29"/>
      <c r="U156" s="29"/>
      <c r="V156" s="29"/>
      <c r="W156" s="24"/>
      <c r="X156" s="24"/>
      <c r="Y156" s="24"/>
      <c r="Z156" s="24"/>
      <c r="AA156" s="24"/>
    </row>
    <row r="157" spans="1:27" ht="12" customHeight="1">
      <c r="A157" s="22" t="s">
        <v>110</v>
      </c>
      <c r="B157" s="22" t="s">
        <v>148</v>
      </c>
      <c r="C157" s="22">
        <v>8033</v>
      </c>
      <c r="D157" s="31">
        <v>27.119999408721899</v>
      </c>
      <c r="E157" s="32">
        <v>2.5072011986793039</v>
      </c>
      <c r="F157" s="32">
        <v>0.1145694377396972</v>
      </c>
      <c r="G157" s="33">
        <v>9.5215062761544567E-2</v>
      </c>
      <c r="H157" s="33">
        <v>2.8567315141500437E-3</v>
      </c>
      <c r="I157" s="34">
        <v>0.39104283594135503</v>
      </c>
      <c r="J157" s="24"/>
      <c r="K157" s="26">
        <v>10.502539944802512</v>
      </c>
      <c r="L157" s="26">
        <v>0.31510704261232264</v>
      </c>
      <c r="M157" s="28">
        <v>0.191063436842692</v>
      </c>
      <c r="N157" s="28">
        <v>6.5853492737349001E-3</v>
      </c>
      <c r="O157" s="27">
        <v>0.38069543417747198</v>
      </c>
      <c r="P157" s="24"/>
      <c r="Q157" s="29"/>
      <c r="R157" s="29"/>
      <c r="S157" s="29"/>
      <c r="T157" s="29"/>
      <c r="U157" s="29"/>
      <c r="V157" s="29"/>
      <c r="W157" s="24"/>
      <c r="X157" s="24"/>
      <c r="Y157" s="24"/>
      <c r="Z157" s="24"/>
      <c r="AA157" s="24"/>
    </row>
    <row r="158" spans="1:27" ht="12" customHeight="1">
      <c r="A158" s="22" t="s">
        <v>110</v>
      </c>
      <c r="B158" s="22" t="s">
        <v>149</v>
      </c>
      <c r="C158" s="22">
        <v>8033</v>
      </c>
      <c r="D158" s="31">
        <v>27.1269996166229</v>
      </c>
      <c r="E158" s="32">
        <v>4.2658945611638766</v>
      </c>
      <c r="F158" s="32">
        <v>0.19925886882151081</v>
      </c>
      <c r="G158" s="33">
        <v>0.11157855300128847</v>
      </c>
      <c r="H158" s="33">
        <v>3.3683482750770633E-3</v>
      </c>
      <c r="I158" s="34">
        <v>9.7428943206983601E-2</v>
      </c>
      <c r="J158" s="24"/>
      <c r="K158" s="26">
        <v>8.9622958274826559</v>
      </c>
      <c r="L158" s="26">
        <v>0.27055498462041322</v>
      </c>
      <c r="M158" s="28">
        <v>0.27741085363305201</v>
      </c>
      <c r="N158" s="28">
        <v>9.8879647593108407E-3</v>
      </c>
      <c r="O158" s="27">
        <v>0.60864441484504095</v>
      </c>
      <c r="P158" s="24"/>
      <c r="Q158" s="29"/>
      <c r="R158" s="29"/>
      <c r="S158" s="29"/>
      <c r="T158" s="29"/>
      <c r="U158" s="29"/>
      <c r="V158" s="29"/>
      <c r="W158" s="24"/>
      <c r="X158" s="24"/>
      <c r="Y158" s="24"/>
      <c r="Z158" s="24"/>
      <c r="AA158" s="24"/>
    </row>
    <row r="159" spans="1:27" ht="12" customHeight="1">
      <c r="A159" s="22" t="s">
        <v>110</v>
      </c>
      <c r="B159" s="22" t="s">
        <v>152</v>
      </c>
      <c r="C159" s="22">
        <v>8033</v>
      </c>
      <c r="D159" s="31">
        <v>27.124999523162799</v>
      </c>
      <c r="E159" s="32">
        <v>2.3516897470215961</v>
      </c>
      <c r="F159" s="32">
        <v>0.10579060901908166</v>
      </c>
      <c r="G159" s="33">
        <v>9.7680839153862303E-2</v>
      </c>
      <c r="H159" s="33">
        <v>2.6936306981077043E-3</v>
      </c>
      <c r="I159" s="34">
        <v>0.226595361518072</v>
      </c>
      <c r="J159" s="24"/>
      <c r="K159" s="26">
        <v>10.23742228938929</v>
      </c>
      <c r="L159" s="26">
        <v>0.28230546734713113</v>
      </c>
      <c r="M159" s="28">
        <v>0.17468865484832999</v>
      </c>
      <c r="N159" s="28">
        <v>6.2087445720071504E-3</v>
      </c>
      <c r="O159" s="27">
        <v>0.43143438503561898</v>
      </c>
      <c r="P159" s="24"/>
      <c r="Q159" s="29"/>
      <c r="R159" s="29"/>
      <c r="S159" s="29"/>
      <c r="T159" s="29"/>
      <c r="U159" s="29"/>
      <c r="V159" s="29"/>
      <c r="W159" s="24"/>
      <c r="X159" s="24"/>
      <c r="Y159" s="24"/>
      <c r="Z159" s="24"/>
      <c r="AA159" s="24"/>
    </row>
    <row r="160" spans="1:27" ht="12" customHeight="1">
      <c r="A160" s="22" t="s">
        <v>110</v>
      </c>
      <c r="B160" s="22" t="s">
        <v>153</v>
      </c>
      <c r="C160" s="22">
        <v>8033</v>
      </c>
      <c r="D160" s="31">
        <v>27.168999433517499</v>
      </c>
      <c r="E160" s="32">
        <v>2.5893859519036728</v>
      </c>
      <c r="F160" s="32">
        <v>0.11714673595076816</v>
      </c>
      <c r="G160" s="33">
        <v>9.9755830939179294E-2</v>
      </c>
      <c r="H160" s="33">
        <v>2.859979971443668E-3</v>
      </c>
      <c r="I160" s="34">
        <v>0.17002824755183699</v>
      </c>
      <c r="J160" s="24"/>
      <c r="K160" s="26">
        <v>10.024476670538645</v>
      </c>
      <c r="L160" s="26">
        <v>0.28739976632969644</v>
      </c>
      <c r="M160" s="28">
        <v>0.18834433140720999</v>
      </c>
      <c r="N160" s="28">
        <v>6.5915185648279398E-3</v>
      </c>
      <c r="O160" s="27">
        <v>0.48396775330319802</v>
      </c>
      <c r="P160" s="24"/>
      <c r="Q160" s="29"/>
      <c r="R160" s="29"/>
      <c r="S160" s="29"/>
      <c r="T160" s="29"/>
      <c r="U160" s="29"/>
      <c r="V160" s="29"/>
      <c r="W160" s="24"/>
      <c r="X160" s="24"/>
      <c r="Y160" s="24"/>
      <c r="Z160" s="24"/>
      <c r="AA160" s="24"/>
    </row>
    <row r="161" spans="1:27" ht="12" customHeight="1">
      <c r="A161" s="22" t="s">
        <v>110</v>
      </c>
      <c r="B161" s="22" t="s">
        <v>150</v>
      </c>
      <c r="C161" s="22">
        <v>8033</v>
      </c>
      <c r="D161" s="31">
        <v>27.127999544143702</v>
      </c>
      <c r="E161" s="32">
        <v>3.1996064693807731</v>
      </c>
      <c r="F161" s="32">
        <v>0.14396627297774101</v>
      </c>
      <c r="G161" s="33">
        <v>0.10582669650728901</v>
      </c>
      <c r="H161" s="33">
        <v>3.0468164924816929E-3</v>
      </c>
      <c r="I161" s="34">
        <v>0.14375470543816901</v>
      </c>
      <c r="J161" s="24"/>
      <c r="K161" s="26">
        <v>9.4494114718125317</v>
      </c>
      <c r="L161" s="26">
        <v>0.27205444057852757</v>
      </c>
      <c r="M161" s="28">
        <v>0.21937916728622001</v>
      </c>
      <c r="N161" s="28">
        <v>7.5857290698938202E-3</v>
      </c>
      <c r="O161" s="27">
        <v>0.59939168113789998</v>
      </c>
      <c r="P161" s="24"/>
      <c r="Q161" s="29"/>
      <c r="R161" s="29"/>
      <c r="S161" s="29"/>
      <c r="T161" s="29"/>
      <c r="U161" s="29"/>
      <c r="V161" s="29"/>
      <c r="W161" s="24"/>
      <c r="X161" s="24"/>
      <c r="Y161" s="24"/>
      <c r="Z161" s="24"/>
      <c r="AA161" s="24"/>
    </row>
    <row r="162" spans="1:27" ht="12" customHeight="1">
      <c r="A162" s="22" t="s">
        <v>110</v>
      </c>
      <c r="B162" s="22" t="s">
        <v>151</v>
      </c>
      <c r="C162" s="22">
        <v>8033</v>
      </c>
      <c r="D162" s="31">
        <v>27.119999647140499</v>
      </c>
      <c r="E162" s="32">
        <v>2.7763430178209316</v>
      </c>
      <c r="F162" s="32">
        <v>0.12623842049729125</v>
      </c>
      <c r="G162" s="33">
        <v>0.10179735250353394</v>
      </c>
      <c r="H162" s="33">
        <v>3.0550325735124581E-3</v>
      </c>
      <c r="I162" s="34">
        <v>0.29610975980459397</v>
      </c>
      <c r="J162" s="24"/>
      <c r="K162" s="26">
        <v>9.8234381877984944</v>
      </c>
      <c r="L162" s="26">
        <v>0.29481045341104278</v>
      </c>
      <c r="M162" s="28">
        <v>0.19789312008366</v>
      </c>
      <c r="N162" s="28">
        <v>6.7597324865565503E-3</v>
      </c>
      <c r="O162" s="27">
        <v>0.45709401731497501</v>
      </c>
      <c r="P162" s="24"/>
      <c r="Q162" s="29"/>
      <c r="R162" s="29"/>
      <c r="S162" s="29"/>
      <c r="T162" s="29"/>
      <c r="U162" s="29"/>
      <c r="V162" s="29"/>
      <c r="W162" s="24"/>
      <c r="X162" s="24"/>
      <c r="Y162" s="24"/>
      <c r="Z162" s="24"/>
      <c r="AA162" s="24"/>
    </row>
    <row r="163" spans="1:27" ht="12" customHeight="1">
      <c r="A163" s="22" t="s">
        <v>110</v>
      </c>
      <c r="B163" s="22" t="s">
        <v>154</v>
      </c>
      <c r="C163" s="22">
        <v>8033</v>
      </c>
      <c r="D163" s="31">
        <v>27.173999547958399</v>
      </c>
      <c r="E163" s="32">
        <v>3.0144637047630538</v>
      </c>
      <c r="F163" s="32">
        <v>0.14611039990909072</v>
      </c>
      <c r="G163" s="33">
        <v>0.10305575249916564</v>
      </c>
      <c r="H163" s="33">
        <v>3.1737957269523417E-3</v>
      </c>
      <c r="I163" s="34">
        <v>0.15512711004650201</v>
      </c>
      <c r="J163" s="24"/>
      <c r="K163" s="26">
        <v>9.7034854993475133</v>
      </c>
      <c r="L163" s="26">
        <v>0.29883708640740347</v>
      </c>
      <c r="M163" s="28">
        <v>0.21224226768257901</v>
      </c>
      <c r="N163" s="28">
        <v>7.9438511058945692E-3</v>
      </c>
      <c r="O163" s="27">
        <v>0.59995795080187697</v>
      </c>
      <c r="P163" s="24"/>
      <c r="Q163" s="29"/>
      <c r="R163" s="29"/>
      <c r="S163" s="29"/>
      <c r="T163" s="29"/>
      <c r="U163" s="29"/>
      <c r="V163" s="29"/>
      <c r="W163" s="24"/>
      <c r="X163" s="24"/>
      <c r="Y163" s="24"/>
      <c r="Z163" s="24"/>
      <c r="AA163" s="24"/>
    </row>
    <row r="164" spans="1:27" ht="12" customHeight="1">
      <c r="A164" s="22" t="s">
        <v>110</v>
      </c>
      <c r="B164" s="24" t="s">
        <v>158</v>
      </c>
      <c r="C164" s="24">
        <v>8030</v>
      </c>
      <c r="D164" s="25">
        <v>27.121999502182</v>
      </c>
      <c r="E164" s="32">
        <v>9.6060738373986467</v>
      </c>
      <c r="F164" s="32">
        <v>0.52768058844356969</v>
      </c>
      <c r="G164" s="33">
        <v>0.23478897236365762</v>
      </c>
      <c r="H164" s="33">
        <v>8.1066978397324307E-3</v>
      </c>
      <c r="I164" s="27">
        <v>0.29881314798044001</v>
      </c>
      <c r="J164" s="24"/>
      <c r="K164" s="26">
        <v>4.2591438172450875</v>
      </c>
      <c r="L164" s="26">
        <v>0.14705797991607431</v>
      </c>
      <c r="M164" s="28">
        <v>0.29686724515343599</v>
      </c>
      <c r="N164" s="28">
        <v>1.26834495378746E-2</v>
      </c>
      <c r="O164" s="27">
        <v>0.56735871736529397</v>
      </c>
      <c r="P164" s="24"/>
      <c r="Q164" s="29"/>
      <c r="R164" s="29"/>
      <c r="S164" s="29"/>
      <c r="T164" s="29"/>
      <c r="U164" s="29"/>
      <c r="V164" s="29"/>
      <c r="W164" s="24"/>
      <c r="X164" s="24"/>
      <c r="Y164" s="24"/>
      <c r="Z164" s="24"/>
      <c r="AA164" s="24"/>
    </row>
    <row r="165" spans="1:27" ht="12" customHeight="1">
      <c r="A165" s="22" t="s">
        <v>110</v>
      </c>
      <c r="B165" s="24" t="s">
        <v>159</v>
      </c>
      <c r="C165" s="24">
        <v>8030</v>
      </c>
      <c r="D165" s="25">
        <v>27.179999589920001</v>
      </c>
      <c r="E165" s="32">
        <v>8.7294601162673473</v>
      </c>
      <c r="F165" s="32">
        <v>0.51906498721772909</v>
      </c>
      <c r="G165" s="33">
        <v>0.23010466011984895</v>
      </c>
      <c r="H165" s="33">
        <v>8.3518973798995654E-3</v>
      </c>
      <c r="I165" s="27">
        <v>0.168253763986775</v>
      </c>
      <c r="J165" s="24"/>
      <c r="K165" s="26">
        <v>4.3458485346587707</v>
      </c>
      <c r="L165" s="26">
        <v>0.15773727038449509</v>
      </c>
      <c r="M165" s="28">
        <v>0.27526819032813299</v>
      </c>
      <c r="N165" s="28">
        <v>1.29646346667458E-2</v>
      </c>
      <c r="O165" s="27">
        <v>0.63279755299596496</v>
      </c>
      <c r="P165" s="24"/>
      <c r="Q165" s="29"/>
      <c r="R165" s="29"/>
      <c r="S165" s="29"/>
      <c r="T165" s="29"/>
      <c r="U165" s="29"/>
      <c r="V165" s="29"/>
      <c r="W165" s="24"/>
      <c r="X165" s="24"/>
      <c r="Y165" s="24"/>
      <c r="Z165" s="24"/>
      <c r="AA165" s="24"/>
    </row>
    <row r="166" spans="1:27" ht="12" customHeight="1">
      <c r="A166" s="22" t="s">
        <v>110</v>
      </c>
      <c r="B166" s="24" t="s">
        <v>160</v>
      </c>
      <c r="C166" s="24">
        <v>8030</v>
      </c>
      <c r="D166" s="25">
        <v>27.124999523162799</v>
      </c>
      <c r="E166" s="32">
        <v>10.259846523310308</v>
      </c>
      <c r="F166" s="32">
        <v>0.58609061162508169</v>
      </c>
      <c r="G166" s="33">
        <v>0.25537460687077163</v>
      </c>
      <c r="H166" s="33">
        <v>8.7165916334629029E-3</v>
      </c>
      <c r="I166" s="27">
        <v>0.26799860223773497</v>
      </c>
      <c r="J166" s="24"/>
      <c r="K166" s="26">
        <v>3.9158161112942387</v>
      </c>
      <c r="L166" s="26">
        <v>0.13365686734530682</v>
      </c>
      <c r="M166" s="28">
        <v>0.29151251879569201</v>
      </c>
      <c r="N166" s="28">
        <v>1.3353050765189001E-2</v>
      </c>
      <c r="O166" s="27">
        <v>0.55274344705495304</v>
      </c>
      <c r="P166" s="24"/>
      <c r="Q166" s="29"/>
      <c r="R166" s="29"/>
      <c r="S166" s="29"/>
      <c r="T166" s="29"/>
      <c r="U166" s="29"/>
      <c r="V166" s="29"/>
      <c r="W166" s="24"/>
      <c r="X166" s="24"/>
      <c r="Y166" s="24"/>
      <c r="Z166" s="24"/>
      <c r="AA166" s="24"/>
    </row>
    <row r="167" spans="1:27" ht="12" customHeight="1">
      <c r="A167" s="22" t="s">
        <v>110</v>
      </c>
      <c r="B167" s="24" t="s">
        <v>161</v>
      </c>
      <c r="C167" s="24">
        <v>8030</v>
      </c>
      <c r="D167" s="25">
        <v>27.183999538421599</v>
      </c>
      <c r="E167" s="32">
        <v>6.6359706568510255</v>
      </c>
      <c r="F167" s="32">
        <v>0.33611658669791339</v>
      </c>
      <c r="G167" s="33">
        <v>0.21915658370345162</v>
      </c>
      <c r="H167" s="33">
        <v>7.6747655335059461E-3</v>
      </c>
      <c r="I167" s="27">
        <v>0.36536789348551202</v>
      </c>
      <c r="J167" s="24"/>
      <c r="K167" s="26">
        <v>4.5629475651670806</v>
      </c>
      <c r="L167" s="26">
        <v>0.15979238274550475</v>
      </c>
      <c r="M167" s="28">
        <v>0.219707049523274</v>
      </c>
      <c r="N167" s="28">
        <v>8.0399715573592507E-3</v>
      </c>
      <c r="O167" s="27">
        <v>0.62602043623525205</v>
      </c>
      <c r="P167" s="24"/>
      <c r="Q167" s="29"/>
      <c r="R167" s="29"/>
      <c r="S167" s="29"/>
      <c r="T167" s="29"/>
      <c r="U167" s="29"/>
      <c r="V167" s="29"/>
      <c r="W167" s="24"/>
      <c r="X167" s="24"/>
      <c r="Y167" s="24"/>
      <c r="Z167" s="24"/>
      <c r="AA167" s="24"/>
    </row>
    <row r="168" spans="1:27" ht="12" customHeight="1">
      <c r="A168" s="22" t="s">
        <v>110</v>
      </c>
      <c r="B168" s="24" t="s">
        <v>162</v>
      </c>
      <c r="C168" s="24">
        <v>8030</v>
      </c>
      <c r="D168" s="25">
        <v>27.153999567031899</v>
      </c>
      <c r="E168" s="32">
        <v>7.4981952190695953</v>
      </c>
      <c r="F168" s="32">
        <v>0.33471519115583687</v>
      </c>
      <c r="G168" s="33">
        <v>0.23527314373802208</v>
      </c>
      <c r="H168" s="33">
        <v>7.1753278012464455E-3</v>
      </c>
      <c r="I168" s="27">
        <v>0.50299886617451905</v>
      </c>
      <c r="J168" s="24"/>
      <c r="K168" s="26">
        <v>4.2503788750045581</v>
      </c>
      <c r="L168" s="26">
        <v>0.12962746713500939</v>
      </c>
      <c r="M168" s="28">
        <v>0.231248244494867</v>
      </c>
      <c r="N168" s="28">
        <v>7.53798163342517E-3</v>
      </c>
      <c r="O168" s="27">
        <v>0.492235635557636</v>
      </c>
      <c r="P168" s="24"/>
      <c r="Q168" s="29"/>
      <c r="R168" s="29"/>
      <c r="S168" s="29"/>
      <c r="T168" s="29"/>
      <c r="U168" s="29"/>
      <c r="V168" s="29"/>
      <c r="W168" s="24"/>
      <c r="X168" s="24"/>
      <c r="Y168" s="24"/>
      <c r="Z168" s="24"/>
      <c r="AA168" s="24"/>
    </row>
    <row r="169" spans="1:27" ht="12" customHeight="1">
      <c r="A169" s="22" t="s">
        <v>110</v>
      </c>
      <c r="B169" s="24" t="s">
        <v>163</v>
      </c>
      <c r="C169" s="24">
        <v>8030</v>
      </c>
      <c r="D169" s="25">
        <v>27.130999326705901</v>
      </c>
      <c r="E169" s="32">
        <v>8.8967084390804416</v>
      </c>
      <c r="F169" s="32">
        <v>0.39873876180461454</v>
      </c>
      <c r="G169" s="33">
        <v>0.24334615405096843</v>
      </c>
      <c r="H169" s="33">
        <v>7.2202553678566324E-3</v>
      </c>
      <c r="I169" s="27">
        <v>0.240461348850388</v>
      </c>
      <c r="J169" s="24"/>
      <c r="K169" s="26">
        <v>4.10937252696647</v>
      </c>
      <c r="L169" s="26">
        <v>0.12192803770442064</v>
      </c>
      <c r="M169" s="28">
        <v>0.26527659115636498</v>
      </c>
      <c r="N169" s="28">
        <v>8.9109358326746203E-3</v>
      </c>
      <c r="O169" s="27">
        <v>0.58681202360256102</v>
      </c>
      <c r="P169" s="24"/>
      <c r="Q169" s="29"/>
      <c r="R169" s="29"/>
      <c r="S169" s="29"/>
      <c r="T169" s="29"/>
      <c r="U169" s="29"/>
      <c r="V169" s="29"/>
      <c r="W169" s="24"/>
      <c r="X169" s="24"/>
      <c r="Y169" s="24"/>
      <c r="Z169" s="24"/>
      <c r="AA169" s="24"/>
    </row>
    <row r="170" spans="1:27" ht="12" customHeight="1">
      <c r="A170" s="22" t="s">
        <v>110</v>
      </c>
      <c r="B170" s="24" t="s">
        <v>164</v>
      </c>
      <c r="C170" s="24">
        <v>8030</v>
      </c>
      <c r="D170" s="25">
        <v>27.146999359130898</v>
      </c>
      <c r="E170" s="32">
        <v>7.0587300708070231</v>
      </c>
      <c r="F170" s="32">
        <v>0.2927106098899902</v>
      </c>
      <c r="G170" s="33">
        <v>0.22991219689441408</v>
      </c>
      <c r="H170" s="33">
        <v>6.1044859372872424E-3</v>
      </c>
      <c r="I170" s="27">
        <v>0.200071805439338</v>
      </c>
      <c r="J170" s="24"/>
      <c r="K170" s="26">
        <v>4.3494865148857</v>
      </c>
      <c r="L170" s="26">
        <v>0.11548486606273363</v>
      </c>
      <c r="M170" s="28">
        <v>0.22277098242024501</v>
      </c>
      <c r="N170" s="28">
        <v>7.0959107190231496E-3</v>
      </c>
      <c r="O170" s="27">
        <v>0.63173648433206597</v>
      </c>
      <c r="P170" s="24"/>
      <c r="Q170" s="29"/>
      <c r="R170" s="29"/>
      <c r="S170" s="29"/>
      <c r="T170" s="29"/>
      <c r="U170" s="29"/>
      <c r="V170" s="29"/>
      <c r="W170" s="24"/>
      <c r="X170" s="24"/>
      <c r="Y170" s="24"/>
      <c r="Z170" s="24"/>
      <c r="AA170" s="24"/>
    </row>
    <row r="171" spans="1:27" ht="12" customHeight="1">
      <c r="A171" s="22" t="s">
        <v>110</v>
      </c>
      <c r="B171" s="24" t="s">
        <v>165</v>
      </c>
      <c r="C171" s="24">
        <v>8030</v>
      </c>
      <c r="D171" s="25">
        <v>27.120999336242701</v>
      </c>
      <c r="E171" s="32">
        <v>9.0193665614814176</v>
      </c>
      <c r="F171" s="32">
        <v>0.38976699315467933</v>
      </c>
      <c r="G171" s="33">
        <v>0.24011501311991207</v>
      </c>
      <c r="H171" s="33">
        <v>6.8295039448017566E-3</v>
      </c>
      <c r="I171" s="27">
        <v>0.23607517331997499</v>
      </c>
      <c r="J171" s="24"/>
      <c r="K171" s="26">
        <v>4.1646708675421547</v>
      </c>
      <c r="L171" s="26">
        <v>0.11845421803956926</v>
      </c>
      <c r="M171" s="28">
        <v>0.27255288251379001</v>
      </c>
      <c r="N171" s="28">
        <v>8.8674208307995602E-3</v>
      </c>
      <c r="O171" s="27">
        <v>0.62675753283142499</v>
      </c>
      <c r="P171" s="24"/>
      <c r="Q171" s="29"/>
      <c r="R171" s="29"/>
      <c r="S171" s="29"/>
      <c r="T171" s="29"/>
      <c r="U171" s="29"/>
      <c r="V171" s="29"/>
      <c r="W171" s="24"/>
      <c r="X171" s="24"/>
      <c r="Y171" s="24"/>
      <c r="Z171" s="24"/>
      <c r="AA171" s="24"/>
    </row>
    <row r="172" spans="1:27" ht="12" customHeight="1">
      <c r="A172" s="22" t="s">
        <v>110</v>
      </c>
      <c r="B172" s="24" t="s">
        <v>166</v>
      </c>
      <c r="C172" s="24">
        <v>8030</v>
      </c>
      <c r="D172" s="25">
        <v>27.124999523162799</v>
      </c>
      <c r="E172" s="32">
        <v>8.8039080412604775</v>
      </c>
      <c r="F172" s="32">
        <v>0.37868774145360246</v>
      </c>
      <c r="G172" s="33">
        <v>0.23969515032178912</v>
      </c>
      <c r="H172" s="33">
        <v>6.4480166568725676E-3</v>
      </c>
      <c r="I172" s="27">
        <v>0.27638364028754397</v>
      </c>
      <c r="J172" s="24"/>
      <c r="K172" s="26">
        <v>4.1719659269597518</v>
      </c>
      <c r="L172" s="26">
        <v>0.11222966235581737</v>
      </c>
      <c r="M172" s="28">
        <v>0.26650803503334602</v>
      </c>
      <c r="N172" s="28">
        <v>8.9449509868831795E-3</v>
      </c>
      <c r="O172" s="27">
        <v>0.55551199773491799</v>
      </c>
      <c r="P172" s="24"/>
      <c r="Q172" s="29"/>
      <c r="R172" s="29"/>
      <c r="S172" s="29"/>
      <c r="T172" s="29"/>
      <c r="U172" s="29"/>
      <c r="V172" s="29"/>
      <c r="W172" s="24"/>
      <c r="X172" s="24"/>
      <c r="Y172" s="24"/>
      <c r="Z172" s="24"/>
      <c r="AA172" s="24"/>
    </row>
    <row r="173" spans="1:27" ht="12" customHeight="1">
      <c r="A173" s="22" t="s">
        <v>110</v>
      </c>
      <c r="B173" s="24" t="s">
        <v>167</v>
      </c>
      <c r="C173" s="24">
        <v>8030</v>
      </c>
      <c r="D173" s="25">
        <v>27.127999544143702</v>
      </c>
      <c r="E173" s="32">
        <v>8.5895754777338738</v>
      </c>
      <c r="F173" s="32">
        <v>0.36187549553289389</v>
      </c>
      <c r="G173" s="33">
        <v>0.24320782605466906</v>
      </c>
      <c r="H173" s="33">
        <v>6.8522871823264433E-3</v>
      </c>
      <c r="I173" s="27">
        <v>0.44099563340152698</v>
      </c>
      <c r="J173" s="24"/>
      <c r="K173" s="26">
        <v>4.1117097924933415</v>
      </c>
      <c r="L173" s="26">
        <v>0.11584584577560041</v>
      </c>
      <c r="M173" s="28">
        <v>0.25626436028065303</v>
      </c>
      <c r="N173" s="28">
        <v>8.0268254054983203E-3</v>
      </c>
      <c r="O173" s="27">
        <v>0.50485231409938602</v>
      </c>
      <c r="P173" s="24"/>
      <c r="Q173" s="29"/>
      <c r="R173" s="29"/>
      <c r="S173" s="29"/>
      <c r="T173" s="29"/>
      <c r="U173" s="29"/>
      <c r="V173" s="29"/>
      <c r="W173" s="24"/>
      <c r="X173" s="24"/>
      <c r="Y173" s="24"/>
      <c r="Z173" s="24"/>
      <c r="AA173" s="24"/>
    </row>
    <row r="174" spans="1:27" ht="12" customHeight="1">
      <c r="A174" s="22" t="s">
        <v>110</v>
      </c>
      <c r="B174" s="24" t="s">
        <v>168</v>
      </c>
      <c r="C174" s="24">
        <v>8030</v>
      </c>
      <c r="D174" s="25">
        <v>27.119999647140499</v>
      </c>
      <c r="E174" s="32">
        <v>4.6306282233211409</v>
      </c>
      <c r="F174" s="32">
        <v>0.21004282958696224</v>
      </c>
      <c r="G174" s="33">
        <v>0.20956686186259313</v>
      </c>
      <c r="H174" s="33">
        <v>5.9760136000484377E-3</v>
      </c>
      <c r="I174" s="27">
        <v>0.28805751424335402</v>
      </c>
      <c r="J174" s="24"/>
      <c r="K174" s="26">
        <v>4.7717467881714564</v>
      </c>
      <c r="L174" s="26">
        <v>0.13607124451191716</v>
      </c>
      <c r="M174" s="28">
        <v>0.160328733197759</v>
      </c>
      <c r="N174" s="28">
        <v>5.6555779811914503E-3</v>
      </c>
      <c r="O174" s="27">
        <v>0.481424713351503</v>
      </c>
      <c r="P174" s="24"/>
      <c r="Q174" s="29"/>
      <c r="R174" s="29"/>
      <c r="S174" s="29"/>
      <c r="T174" s="29"/>
      <c r="U174" s="29"/>
      <c r="V174" s="29"/>
      <c r="W174" s="24"/>
      <c r="X174" s="24"/>
      <c r="Y174" s="24"/>
      <c r="Z174" s="24"/>
      <c r="AA174" s="24"/>
    </row>
    <row r="175" spans="1:27" ht="12" customHeight="1">
      <c r="A175" s="22" t="s">
        <v>110</v>
      </c>
      <c r="B175" s="24" t="s">
        <v>169</v>
      </c>
      <c r="C175" s="24">
        <v>8030</v>
      </c>
      <c r="D175" s="25">
        <v>27.1339993476868</v>
      </c>
      <c r="E175" s="32">
        <v>4.9964962124632786</v>
      </c>
      <c r="F175" s="32">
        <v>0.23713267819305345</v>
      </c>
      <c r="G175" s="33">
        <v>0.21329111635069062</v>
      </c>
      <c r="H175" s="33">
        <v>6.5126975207562138E-3</v>
      </c>
      <c r="I175" s="27">
        <v>0.28176049498092298</v>
      </c>
      <c r="J175" s="24"/>
      <c r="K175" s="26">
        <v>4.6884278028523809</v>
      </c>
      <c r="L175" s="26">
        <v>0.1431579179213309</v>
      </c>
      <c r="M175" s="28">
        <v>0.16997570534588699</v>
      </c>
      <c r="N175" s="28">
        <v>6.1757293788647803E-3</v>
      </c>
      <c r="O175" s="27">
        <v>0.53444269764003005</v>
      </c>
      <c r="P175" s="24"/>
      <c r="Q175" s="29"/>
      <c r="R175" s="29"/>
      <c r="S175" s="29"/>
      <c r="T175" s="29"/>
      <c r="U175" s="29"/>
      <c r="V175" s="29"/>
      <c r="W175" s="24"/>
      <c r="X175" s="24"/>
      <c r="Y175" s="24"/>
      <c r="Z175" s="24"/>
      <c r="AA175" s="24"/>
    </row>
    <row r="176" spans="1:27" ht="12" customHeight="1">
      <c r="A176" s="22" t="s">
        <v>110</v>
      </c>
      <c r="B176" s="24" t="s">
        <v>170</v>
      </c>
      <c r="C176" s="24">
        <v>8030</v>
      </c>
      <c r="D176" s="25">
        <v>27.121999502182</v>
      </c>
      <c r="E176" s="32">
        <v>4.9923390436250523</v>
      </c>
      <c r="F176" s="32">
        <v>0.21892721682087976</v>
      </c>
      <c r="G176" s="33">
        <v>0.21141748120215767</v>
      </c>
      <c r="H176" s="33">
        <v>5.98063517467498E-3</v>
      </c>
      <c r="I176" s="27">
        <v>0.32366515940289597</v>
      </c>
      <c r="J176" s="24"/>
      <c r="K176" s="26">
        <v>4.7299778349161139</v>
      </c>
      <c r="L176" s="26">
        <v>0.13380289867271208</v>
      </c>
      <c r="M176" s="28">
        <v>0.171339397036184</v>
      </c>
      <c r="N176" s="28">
        <v>5.7413456496388602E-3</v>
      </c>
      <c r="O176" s="27">
        <v>0.45574481680502199</v>
      </c>
      <c r="P176" s="24"/>
      <c r="Q176" s="29"/>
      <c r="R176" s="29"/>
      <c r="S176" s="29"/>
      <c r="T176" s="29"/>
      <c r="U176" s="29"/>
      <c r="V176" s="29"/>
      <c r="W176" s="24"/>
      <c r="X176" s="24"/>
      <c r="Y176" s="24"/>
      <c r="Z176" s="24"/>
      <c r="AA176" s="24"/>
    </row>
    <row r="177" spans="1:27" ht="12" customHeight="1">
      <c r="A177" s="22" t="s">
        <v>110</v>
      </c>
      <c r="B177" s="24" t="s">
        <v>171</v>
      </c>
      <c r="C177" s="24">
        <v>8030</v>
      </c>
      <c r="D177" s="25">
        <v>27.1119995117188</v>
      </c>
      <c r="E177" s="32">
        <v>5.112675706994076</v>
      </c>
      <c r="F177" s="32">
        <v>0.22690248118828835</v>
      </c>
      <c r="G177" s="33">
        <v>0.21313290307961813</v>
      </c>
      <c r="H177" s="33">
        <v>5.5739042367149126E-3</v>
      </c>
      <c r="I177" s="27">
        <v>0.18463011164401699</v>
      </c>
      <c r="J177" s="24"/>
      <c r="K177" s="26">
        <v>4.6919081265760223</v>
      </c>
      <c r="L177" s="26">
        <v>0.12270393828037787</v>
      </c>
      <c r="M177" s="28">
        <v>0.17405712387491701</v>
      </c>
      <c r="N177" s="28">
        <v>6.2410534623023898E-3</v>
      </c>
      <c r="O177" s="27">
        <v>0.55583392551868704</v>
      </c>
      <c r="P177" s="24"/>
      <c r="Q177" s="29"/>
      <c r="R177" s="29"/>
      <c r="S177" s="29"/>
      <c r="T177" s="29"/>
      <c r="U177" s="29"/>
      <c r="V177" s="29"/>
      <c r="W177" s="24"/>
      <c r="X177" s="24"/>
      <c r="Y177" s="24"/>
      <c r="Z177" s="24"/>
      <c r="AA177" s="24"/>
    </row>
    <row r="178" spans="1:27" ht="12" customHeight="1">
      <c r="A178" s="22" t="s">
        <v>110</v>
      </c>
      <c r="B178" s="24" t="s">
        <v>172</v>
      </c>
      <c r="C178" s="24">
        <v>8030</v>
      </c>
      <c r="D178" s="25">
        <v>27.1609995365143</v>
      </c>
      <c r="E178" s="32">
        <v>5.6276770246861219</v>
      </c>
      <c r="F178" s="32">
        <v>0.2400741219079586</v>
      </c>
      <c r="G178" s="33">
        <v>0.21656409802209325</v>
      </c>
      <c r="H178" s="33">
        <v>5.7136717275056174E-3</v>
      </c>
      <c r="I178" s="27">
        <v>0.15837221913396901</v>
      </c>
      <c r="J178" s="24"/>
      <c r="K178" s="26">
        <v>4.6175705443936641</v>
      </c>
      <c r="L178" s="26">
        <v>0.12182666707098078</v>
      </c>
      <c r="M178" s="28">
        <v>0.188554438916191</v>
      </c>
      <c r="N178" s="28">
        <v>6.3208186994630202E-3</v>
      </c>
      <c r="O178" s="27">
        <v>0.55979629774566197</v>
      </c>
      <c r="P178" s="24"/>
      <c r="Q178" s="29"/>
      <c r="R178" s="29"/>
      <c r="S178" s="29"/>
      <c r="T178" s="29"/>
      <c r="U178" s="29"/>
      <c r="V178" s="29"/>
      <c r="W178" s="24"/>
      <c r="X178" s="24"/>
      <c r="Y178" s="24"/>
      <c r="Z178" s="24"/>
      <c r="AA178" s="24"/>
    </row>
    <row r="179" spans="1:27" ht="12" customHeight="1">
      <c r="A179" s="22" t="s">
        <v>110</v>
      </c>
      <c r="B179" s="24" t="s">
        <v>173</v>
      </c>
      <c r="C179" s="24">
        <v>8030</v>
      </c>
      <c r="D179" s="25">
        <v>27.132999420166001</v>
      </c>
      <c r="E179" s="32">
        <v>5.3889571938301657</v>
      </c>
      <c r="F179" s="32">
        <v>0.23169454261975597</v>
      </c>
      <c r="G179" s="33">
        <v>0.21036287693633574</v>
      </c>
      <c r="H179" s="33">
        <v>5.4581503894754919E-3</v>
      </c>
      <c r="I179" s="27">
        <v>0.12227723520229</v>
      </c>
      <c r="J179" s="24"/>
      <c r="K179" s="26">
        <v>4.7536904541509966</v>
      </c>
      <c r="L179" s="26">
        <v>0.1233409515102924</v>
      </c>
      <c r="M179" s="28">
        <v>0.18587872680011899</v>
      </c>
      <c r="N179" s="28">
        <v>6.3724095861494804E-3</v>
      </c>
      <c r="O179" s="27">
        <v>0.57525118337907999</v>
      </c>
      <c r="P179" s="24"/>
      <c r="Q179" s="29"/>
      <c r="R179" s="29"/>
      <c r="S179" s="29"/>
      <c r="T179" s="29"/>
      <c r="U179" s="29"/>
      <c r="V179" s="29"/>
      <c r="W179" s="24"/>
      <c r="X179" s="24"/>
      <c r="Y179" s="24"/>
      <c r="Z179" s="24"/>
      <c r="AA179" s="24"/>
    </row>
    <row r="180" spans="1:27" ht="12" customHeight="1">
      <c r="A180" s="22" t="s">
        <v>110</v>
      </c>
      <c r="B180" s="24" t="s">
        <v>174</v>
      </c>
      <c r="C180" s="24">
        <v>8030</v>
      </c>
      <c r="D180" s="25">
        <v>27.151999473571799</v>
      </c>
      <c r="E180" s="32">
        <v>4.8359944918972078</v>
      </c>
      <c r="F180" s="32">
        <v>0.20882586939782388</v>
      </c>
      <c r="G180" s="33">
        <v>0.20366631220569695</v>
      </c>
      <c r="H180" s="33">
        <v>5.2296688100837421E-3</v>
      </c>
      <c r="I180" s="27">
        <v>0.144555628692973</v>
      </c>
      <c r="J180" s="24"/>
      <c r="K180" s="26">
        <v>4.9099921787262959</v>
      </c>
      <c r="L180" s="26">
        <v>0.12607697697646914</v>
      </c>
      <c r="M180" s="28">
        <v>0.17229023154869999</v>
      </c>
      <c r="N180" s="28">
        <v>5.9814934768683296E-3</v>
      </c>
      <c r="O180" s="27">
        <v>0.49024884139553099</v>
      </c>
      <c r="P180" s="24"/>
      <c r="Q180" s="24"/>
      <c r="R180" s="29"/>
      <c r="S180" s="29"/>
      <c r="T180" s="29"/>
      <c r="U180" s="29"/>
      <c r="V180" s="29"/>
      <c r="W180" s="24"/>
      <c r="X180" s="24"/>
      <c r="Y180" s="24"/>
      <c r="Z180" s="24"/>
      <c r="AA180" s="24"/>
    </row>
    <row r="181" spans="1:27" ht="12" customHeight="1">
      <c r="A181" s="22" t="s">
        <v>110</v>
      </c>
      <c r="B181" s="24" t="s">
        <v>175</v>
      </c>
      <c r="C181" s="24">
        <v>8030</v>
      </c>
      <c r="D181" s="25">
        <v>27.130999326705901</v>
      </c>
      <c r="E181" s="32">
        <v>10.241047356305293</v>
      </c>
      <c r="F181" s="32">
        <v>0.43944215079266147</v>
      </c>
      <c r="G181" s="33">
        <v>0.2521689607458486</v>
      </c>
      <c r="H181" s="33">
        <v>7.0869697409319983E-3</v>
      </c>
      <c r="I181" s="27">
        <v>0.311489238451234</v>
      </c>
      <c r="J181" s="24"/>
      <c r="K181" s="26">
        <v>3.9655951194082988</v>
      </c>
      <c r="L181" s="26">
        <v>0.11144929388973936</v>
      </c>
      <c r="M181" s="28">
        <v>0.29467738186444098</v>
      </c>
      <c r="N181" s="28">
        <v>9.5550945866427501E-3</v>
      </c>
      <c r="O181" s="27">
        <v>0.47049785537885902</v>
      </c>
      <c r="P181" s="24"/>
      <c r="Q181" s="29"/>
      <c r="R181" s="29"/>
      <c r="S181" s="29"/>
      <c r="T181" s="29"/>
      <c r="U181" s="29"/>
      <c r="V181" s="29"/>
      <c r="W181" s="24"/>
      <c r="X181" s="24"/>
      <c r="Y181" s="24"/>
      <c r="Z181" s="24"/>
      <c r="AA181" s="24"/>
    </row>
    <row r="182" spans="1:27" ht="12" customHeight="1">
      <c r="A182" s="22" t="s">
        <v>110</v>
      </c>
      <c r="B182" s="24" t="s">
        <v>176</v>
      </c>
      <c r="C182" s="24">
        <v>8030</v>
      </c>
      <c r="D182" s="25">
        <v>27.176999568939198</v>
      </c>
      <c r="E182" s="32">
        <v>5.1182603307631265</v>
      </c>
      <c r="F182" s="32">
        <v>0.29811451157000851</v>
      </c>
      <c r="G182" s="33">
        <v>0.21189285246490713</v>
      </c>
      <c r="H182" s="33">
        <v>6.8396037209764327E-3</v>
      </c>
      <c r="I182" s="27">
        <v>0.12994448832419001</v>
      </c>
      <c r="J182" s="24"/>
      <c r="K182" s="26">
        <v>4.7193663607205254</v>
      </c>
      <c r="L182" s="26">
        <v>0.15233451881903834</v>
      </c>
      <c r="M182" s="28">
        <v>0.17526698711644201</v>
      </c>
      <c r="N182" s="28">
        <v>8.4974760901657606E-3</v>
      </c>
      <c r="O182" s="27">
        <v>0.51506731016941898</v>
      </c>
      <c r="P182" s="24"/>
      <c r="Q182" s="29"/>
      <c r="R182" s="29"/>
      <c r="S182" s="29"/>
      <c r="T182" s="29"/>
      <c r="U182" s="29"/>
      <c r="V182" s="29"/>
      <c r="W182" s="24"/>
      <c r="X182" s="24"/>
      <c r="Y182" s="24"/>
      <c r="Z182" s="24"/>
      <c r="AA182" s="24"/>
    </row>
    <row r="183" spans="1:27" ht="12" customHeight="1">
      <c r="A183" s="22" t="s">
        <v>110</v>
      </c>
      <c r="B183" s="24" t="s">
        <v>177</v>
      </c>
      <c r="C183" s="24">
        <v>8030</v>
      </c>
      <c r="D183" s="25">
        <v>27.1829996109009</v>
      </c>
      <c r="E183" s="32">
        <v>5.1168656249873523</v>
      </c>
      <c r="F183" s="32">
        <v>0.26267872615454413</v>
      </c>
      <c r="G183" s="33">
        <v>0.21644603292512754</v>
      </c>
      <c r="H183" s="33">
        <v>6.5501337463333984E-3</v>
      </c>
      <c r="I183" s="27">
        <v>0.112001661068729</v>
      </c>
      <c r="J183" s="24"/>
      <c r="K183" s="26">
        <v>4.6200892965588212</v>
      </c>
      <c r="L183" s="26">
        <v>0.13981407930415565</v>
      </c>
      <c r="M183" s="28">
        <v>0.17153329830598199</v>
      </c>
      <c r="N183" s="28">
        <v>7.1130914313018E-3</v>
      </c>
      <c r="O183" s="27">
        <v>0.497943451789358</v>
      </c>
      <c r="P183" s="24"/>
      <c r="Q183" s="29"/>
      <c r="R183" s="29"/>
      <c r="S183" s="29"/>
      <c r="T183" s="29"/>
      <c r="U183" s="29"/>
      <c r="V183" s="29"/>
      <c r="W183" s="24"/>
      <c r="X183" s="24"/>
      <c r="Y183" s="24"/>
      <c r="Z183" s="24"/>
      <c r="AA183" s="24"/>
    </row>
    <row r="184" spans="1:27" ht="12" customHeight="1">
      <c r="A184" s="22" t="s">
        <v>110</v>
      </c>
      <c r="B184" s="24" t="s">
        <v>178</v>
      </c>
      <c r="C184" s="24">
        <v>8030</v>
      </c>
      <c r="D184" s="25">
        <v>14.367012977600099</v>
      </c>
      <c r="E184" s="32">
        <v>9.2794097306308174</v>
      </c>
      <c r="F184" s="32">
        <v>0.47900875601972731</v>
      </c>
      <c r="G184" s="33">
        <v>0.25674945781178138</v>
      </c>
      <c r="H184" s="33">
        <v>8.3352538576889276E-3</v>
      </c>
      <c r="I184" s="27">
        <v>0.264165116361046</v>
      </c>
      <c r="J184" s="24"/>
      <c r="K184" s="26">
        <v>3.8948475627671351</v>
      </c>
      <c r="L184" s="26">
        <v>0.126444446852403</v>
      </c>
      <c r="M184" s="28">
        <v>0.26224358482393501</v>
      </c>
      <c r="N184" s="28">
        <v>1.05248921067321E-2</v>
      </c>
      <c r="O184" s="27">
        <v>0.55167077156714694</v>
      </c>
      <c r="P184" s="24"/>
      <c r="Q184" s="29"/>
      <c r="R184" s="29"/>
      <c r="S184" s="29"/>
      <c r="T184" s="29"/>
      <c r="U184" s="29"/>
      <c r="V184" s="29"/>
      <c r="W184" s="24"/>
      <c r="X184" s="24"/>
      <c r="Y184" s="24"/>
      <c r="Z184" s="24"/>
      <c r="AA184" s="24"/>
    </row>
    <row r="185" spans="1:27" ht="12" customHeight="1">
      <c r="A185" s="22" t="s">
        <v>110</v>
      </c>
      <c r="B185" s="24" t="s">
        <v>158</v>
      </c>
      <c r="C185" s="24">
        <v>8033</v>
      </c>
      <c r="D185" s="25">
        <v>27.127999544143702</v>
      </c>
      <c r="E185" s="32">
        <v>3.025655682496077</v>
      </c>
      <c r="F185" s="32">
        <v>0.17728790941166153</v>
      </c>
      <c r="G185" s="33">
        <v>0.18678045444735322</v>
      </c>
      <c r="H185" s="33">
        <v>6.1904593132828881E-3</v>
      </c>
      <c r="I185" s="27">
        <v>0.26106222918025201</v>
      </c>
      <c r="J185" s="24"/>
      <c r="K185" s="26">
        <v>5.3538792533662267</v>
      </c>
      <c r="L185" s="26">
        <v>0.17744346850561293</v>
      </c>
      <c r="M185" s="28">
        <v>0.11753903834292601</v>
      </c>
      <c r="N185" s="28">
        <v>5.6795837895428402E-3</v>
      </c>
      <c r="O185" s="27">
        <v>0.33966268612496398</v>
      </c>
      <c r="P185" s="24"/>
      <c r="Q185" s="29"/>
      <c r="R185" s="29"/>
      <c r="S185" s="29"/>
      <c r="T185" s="29"/>
      <c r="U185" s="29"/>
      <c r="V185" s="29"/>
      <c r="W185" s="24"/>
      <c r="X185" s="24"/>
      <c r="Y185" s="24"/>
      <c r="Z185" s="24"/>
      <c r="AA185" s="24"/>
    </row>
    <row r="186" spans="1:27" ht="12" customHeight="1">
      <c r="A186" s="22" t="s">
        <v>110</v>
      </c>
      <c r="B186" s="24" t="s">
        <v>159</v>
      </c>
      <c r="C186" s="24">
        <v>8033</v>
      </c>
      <c r="D186" s="25">
        <v>27.113999605178801</v>
      </c>
      <c r="E186" s="32">
        <v>3.141631070204594</v>
      </c>
      <c r="F186" s="32">
        <v>0.19750687927826679</v>
      </c>
      <c r="G186" s="33">
        <v>0.19242846767632107</v>
      </c>
      <c r="H186" s="33">
        <v>6.4893482021757204E-3</v>
      </c>
      <c r="I186" s="27">
        <v>0.14735270845356199</v>
      </c>
      <c r="J186" s="24"/>
      <c r="K186" s="26">
        <v>5.1967362837502504</v>
      </c>
      <c r="L186" s="26">
        <v>0.1752517788421063</v>
      </c>
      <c r="M186" s="28">
        <v>0.118462234052804</v>
      </c>
      <c r="N186" s="28">
        <v>6.2852764495411996E-3</v>
      </c>
      <c r="O186" s="27">
        <v>0.44200471352756898</v>
      </c>
      <c r="P186" s="24"/>
      <c r="Q186" s="29"/>
      <c r="R186" s="29"/>
      <c r="S186" s="29"/>
      <c r="T186" s="29"/>
      <c r="U186" s="29"/>
      <c r="V186" s="29"/>
      <c r="W186" s="24"/>
      <c r="X186" s="24"/>
      <c r="Y186" s="24"/>
      <c r="Z186" s="24"/>
      <c r="AA186" s="24"/>
    </row>
    <row r="187" spans="1:27" ht="12" customHeight="1">
      <c r="A187" s="22" t="s">
        <v>110</v>
      </c>
      <c r="B187" s="24" t="s">
        <v>160</v>
      </c>
      <c r="C187" s="24">
        <v>8033</v>
      </c>
      <c r="D187" s="25">
        <v>27.1169993877411</v>
      </c>
      <c r="E187" s="32">
        <v>2.8377643761298632</v>
      </c>
      <c r="F187" s="32">
        <v>0.16599064663709162</v>
      </c>
      <c r="G187" s="33">
        <v>0.18727687878402002</v>
      </c>
      <c r="H187" s="33">
        <v>6.2292595361575992E-3</v>
      </c>
      <c r="I187" s="27">
        <v>0.14101834502049901</v>
      </c>
      <c r="J187" s="24"/>
      <c r="K187" s="26">
        <v>5.3396874536405834</v>
      </c>
      <c r="L187" s="26">
        <v>0.17761028059983827</v>
      </c>
      <c r="M187" s="28">
        <v>0.10994771971447</v>
      </c>
      <c r="N187" s="28">
        <v>5.2901924329944996E-3</v>
      </c>
      <c r="O187" s="27">
        <v>0.43304005325933098</v>
      </c>
      <c r="P187" s="24"/>
      <c r="Q187" s="29"/>
      <c r="R187" s="29"/>
      <c r="S187" s="29"/>
      <c r="T187" s="29"/>
      <c r="U187" s="29"/>
      <c r="V187" s="29"/>
      <c r="W187" s="24"/>
      <c r="X187" s="24"/>
      <c r="Y187" s="24"/>
      <c r="Z187" s="24"/>
      <c r="AA187" s="24"/>
    </row>
    <row r="188" spans="1:27" ht="12" customHeight="1">
      <c r="A188" s="22" t="s">
        <v>110</v>
      </c>
      <c r="B188" s="24" t="s">
        <v>179</v>
      </c>
      <c r="C188" s="24">
        <v>8033</v>
      </c>
      <c r="D188" s="25">
        <v>27.176999568939198</v>
      </c>
      <c r="E188" s="32">
        <v>5.5812277946828512</v>
      </c>
      <c r="F188" s="32">
        <v>0.28761042339760773</v>
      </c>
      <c r="G188" s="33">
        <v>0.20998222583641107</v>
      </c>
      <c r="H188" s="33">
        <v>6.8318906607075201E-3</v>
      </c>
      <c r="I188" s="27">
        <v>0.21833026598708</v>
      </c>
      <c r="J188" s="24"/>
      <c r="K188" s="26">
        <v>4.7623078382789448</v>
      </c>
      <c r="L188" s="26">
        <v>0.15494438309792624</v>
      </c>
      <c r="M188" s="28">
        <v>0.192859603780627</v>
      </c>
      <c r="N188" s="28">
        <v>7.70704706103511E-3</v>
      </c>
      <c r="O188" s="27">
        <v>0.52137269892270099</v>
      </c>
      <c r="P188" s="24"/>
      <c r="Q188" s="29"/>
      <c r="R188" s="29"/>
      <c r="S188" s="29"/>
      <c r="T188" s="29"/>
      <c r="U188" s="29"/>
      <c r="V188" s="29"/>
      <c r="W188" s="24"/>
      <c r="X188" s="24"/>
      <c r="Y188" s="24"/>
      <c r="Z188" s="24"/>
      <c r="AA188" s="24"/>
    </row>
    <row r="189" spans="1:27" ht="12" customHeight="1">
      <c r="A189" s="22" t="s">
        <v>110</v>
      </c>
      <c r="B189" s="24" t="s">
        <v>161</v>
      </c>
      <c r="C189" s="24">
        <v>8033</v>
      </c>
      <c r="D189" s="25">
        <v>27.178999423980699</v>
      </c>
      <c r="E189" s="32">
        <v>5.5631084962359685</v>
      </c>
      <c r="F189" s="32">
        <v>0.27940442036497121</v>
      </c>
      <c r="G189" s="33">
        <v>0.21715193489197601</v>
      </c>
      <c r="H189" s="33">
        <v>6.6711719224469505E-3</v>
      </c>
      <c r="I189" s="27">
        <v>0.17706124615478699</v>
      </c>
      <c r="J189" s="24"/>
      <c r="K189" s="26">
        <v>4.6050706409660043</v>
      </c>
      <c r="L189" s="26">
        <v>0.14147337888644515</v>
      </c>
      <c r="M189" s="28">
        <v>0.185886514160159</v>
      </c>
      <c r="N189" s="28">
        <v>7.3858225071896898E-3</v>
      </c>
      <c r="O189" s="27">
        <v>0.52697711399841196</v>
      </c>
      <c r="P189" s="24"/>
      <c r="Q189" s="29"/>
      <c r="R189" s="29"/>
      <c r="S189" s="29"/>
      <c r="T189" s="29"/>
      <c r="U189" s="29"/>
      <c r="V189" s="29"/>
      <c r="W189" s="24"/>
      <c r="X189" s="24"/>
      <c r="Y189" s="24"/>
      <c r="Z189" s="24"/>
      <c r="AA189" s="24"/>
    </row>
    <row r="190" spans="1:27" ht="12" customHeight="1">
      <c r="A190" s="22" t="s">
        <v>110</v>
      </c>
      <c r="B190" s="24" t="s">
        <v>162</v>
      </c>
      <c r="C190" s="24">
        <v>8033</v>
      </c>
      <c r="D190" s="25">
        <v>27.1289994716644</v>
      </c>
      <c r="E190" s="32">
        <v>9.3866817265947855</v>
      </c>
      <c r="F190" s="32">
        <v>0.51243922628391825</v>
      </c>
      <c r="G190" s="33">
        <v>0.24621132800561535</v>
      </c>
      <c r="H190" s="33">
        <v>8.981320484198951E-3</v>
      </c>
      <c r="I190" s="27">
        <v>0.31744826395071701</v>
      </c>
      <c r="J190" s="24"/>
      <c r="K190" s="26">
        <v>4.0615515463902332</v>
      </c>
      <c r="L190" s="26">
        <v>0.14815766762930002</v>
      </c>
      <c r="M190" s="28">
        <v>0.27662926237591601</v>
      </c>
      <c r="N190" s="28">
        <v>1.1235550047961699E-2</v>
      </c>
      <c r="O190" s="27">
        <v>0.56910795258480795</v>
      </c>
      <c r="P190" s="24"/>
      <c r="Q190" s="29"/>
      <c r="R190" s="29"/>
      <c r="S190" s="29"/>
      <c r="T190" s="29"/>
      <c r="U190" s="29"/>
      <c r="V190" s="29"/>
      <c r="W190" s="24"/>
      <c r="X190" s="24"/>
      <c r="Y190" s="24"/>
      <c r="Z190" s="24"/>
      <c r="AA190" s="24"/>
    </row>
    <row r="191" spans="1:27" ht="12" customHeight="1">
      <c r="A191" s="22" t="s">
        <v>110</v>
      </c>
      <c r="B191" s="24" t="s">
        <v>163</v>
      </c>
      <c r="C191" s="24">
        <v>8033</v>
      </c>
      <c r="D191" s="25">
        <v>27.112999439239498</v>
      </c>
      <c r="E191" s="32">
        <v>5.210755668921581</v>
      </c>
      <c r="F191" s="32">
        <v>0.25691049476948313</v>
      </c>
      <c r="G191" s="33">
        <v>0.21895011662500397</v>
      </c>
      <c r="H191" s="33">
        <v>7.1740472468475409E-3</v>
      </c>
      <c r="I191" s="27">
        <v>0.32577490021438099</v>
      </c>
      <c r="J191" s="24"/>
      <c r="K191" s="26">
        <v>4.5672503646695963</v>
      </c>
      <c r="L191" s="26">
        <v>0.14964901781915527</v>
      </c>
      <c r="M191" s="28">
        <v>0.172683000254584</v>
      </c>
      <c r="N191" s="28">
        <v>6.3618720762963999E-3</v>
      </c>
      <c r="O191" s="27">
        <v>0.458150443837951</v>
      </c>
      <c r="P191" s="24"/>
      <c r="Q191" s="29"/>
      <c r="R191" s="29"/>
      <c r="S191" s="29"/>
      <c r="T191" s="29"/>
      <c r="U191" s="29"/>
      <c r="V191" s="29"/>
      <c r="W191" s="24"/>
      <c r="X191" s="24"/>
      <c r="Y191" s="24"/>
      <c r="Z191" s="24"/>
      <c r="AA191" s="24"/>
    </row>
    <row r="192" spans="1:27" ht="12" customHeight="1">
      <c r="A192" s="22" t="s">
        <v>110</v>
      </c>
      <c r="B192" s="24" t="s">
        <v>164</v>
      </c>
      <c r="C192" s="24">
        <v>8033</v>
      </c>
      <c r="D192" s="25">
        <v>27.2439994812012</v>
      </c>
      <c r="E192" s="32">
        <v>8.3209584800674037</v>
      </c>
      <c r="F192" s="32">
        <v>0.46595693139099137</v>
      </c>
      <c r="G192" s="33">
        <v>0.24394301039471591</v>
      </c>
      <c r="H192" s="33">
        <v>9.0967586434495956E-3</v>
      </c>
      <c r="I192" s="27">
        <v>0.22843027979550301</v>
      </c>
      <c r="J192" s="24"/>
      <c r="K192" s="26">
        <v>4.0993181086924109</v>
      </c>
      <c r="L192" s="26">
        <v>0.15286565242086103</v>
      </c>
      <c r="M192" s="28">
        <v>0.247502182436387</v>
      </c>
      <c r="N192" s="28">
        <v>1.0339528286303801E-2</v>
      </c>
      <c r="O192" s="27">
        <v>0.54658607290838901</v>
      </c>
      <c r="P192" s="24"/>
      <c r="Q192" s="29"/>
      <c r="R192" s="29"/>
      <c r="S192" s="29"/>
      <c r="T192" s="29"/>
      <c r="U192" s="29"/>
      <c r="V192" s="29"/>
      <c r="W192" s="24"/>
      <c r="X192" s="24"/>
      <c r="Y192" s="24"/>
      <c r="Z192" s="24"/>
      <c r="AA192" s="24"/>
    </row>
    <row r="193" spans="1:27" ht="12" customHeight="1">
      <c r="A193" s="22" t="s">
        <v>110</v>
      </c>
      <c r="B193" s="24" t="s">
        <v>165</v>
      </c>
      <c r="C193" s="24">
        <v>8033</v>
      </c>
      <c r="D193" s="25">
        <v>27.193999528884898</v>
      </c>
      <c r="E193" s="32">
        <v>9.333258828312653</v>
      </c>
      <c r="F193" s="32">
        <v>0.51742169114049552</v>
      </c>
      <c r="G193" s="33">
        <v>0.24005362995675261</v>
      </c>
      <c r="H193" s="33">
        <v>8.5837795926073449E-3</v>
      </c>
      <c r="I193" s="27">
        <v>0.14826774764991299</v>
      </c>
      <c r="J193" s="24"/>
      <c r="K193" s="26">
        <v>4.1657357990385613</v>
      </c>
      <c r="L193" s="26">
        <v>0.14895737234393444</v>
      </c>
      <c r="M193" s="28">
        <v>0.28211039503399199</v>
      </c>
      <c r="N193" s="28">
        <v>1.19516557790491E-2</v>
      </c>
      <c r="O193" s="27">
        <v>0.568187867142249</v>
      </c>
      <c r="P193" s="24"/>
      <c r="Q193" s="29"/>
      <c r="R193" s="29"/>
      <c r="S193" s="29"/>
      <c r="T193" s="29"/>
      <c r="U193" s="29"/>
      <c r="V193" s="29"/>
      <c r="W193" s="24"/>
      <c r="X193" s="24"/>
      <c r="Y193" s="24"/>
      <c r="Z193" s="24"/>
      <c r="AA193" s="24"/>
    </row>
    <row r="194" spans="1:27" ht="12" customHeight="1">
      <c r="A194" s="22" t="s">
        <v>110</v>
      </c>
      <c r="B194" s="24" t="s">
        <v>166</v>
      </c>
      <c r="C194" s="24">
        <v>8033</v>
      </c>
      <c r="D194" s="25">
        <v>27.176999568939198</v>
      </c>
      <c r="E194" s="32">
        <v>8.7524821279165455</v>
      </c>
      <c r="F194" s="32">
        <v>0.440386423929431</v>
      </c>
      <c r="G194" s="33">
        <v>0.24148386126144814</v>
      </c>
      <c r="H194" s="33">
        <v>8.1410396351431179E-3</v>
      </c>
      <c r="I194" s="27">
        <v>0.23933368387130999</v>
      </c>
      <c r="J194" s="24"/>
      <c r="K194" s="26">
        <v>4.14106348464143</v>
      </c>
      <c r="L194" s="26">
        <v>0.13960585930672223</v>
      </c>
      <c r="M194" s="28">
        <v>0.26298875429836399</v>
      </c>
      <c r="N194" s="28">
        <v>9.8229843584668308E-3</v>
      </c>
      <c r="O194" s="27">
        <v>0.64838289838240604</v>
      </c>
      <c r="P194" s="24"/>
      <c r="Q194" s="29"/>
      <c r="R194" s="29"/>
      <c r="S194" s="29"/>
      <c r="T194" s="29"/>
      <c r="U194" s="29"/>
      <c r="V194" s="29"/>
      <c r="W194" s="24"/>
      <c r="X194" s="24"/>
      <c r="Y194" s="24"/>
      <c r="Z194" s="24"/>
      <c r="AA194" s="24"/>
    </row>
    <row r="195" spans="1:27" ht="12" customHeight="1">
      <c r="A195" s="22" t="s">
        <v>110</v>
      </c>
      <c r="B195" s="24" t="s">
        <v>167</v>
      </c>
      <c r="C195" s="24">
        <v>8033</v>
      </c>
      <c r="D195" s="25">
        <v>27.123999595642101</v>
      </c>
      <c r="E195" s="32">
        <v>5.0675841382032214</v>
      </c>
      <c r="F195" s="32">
        <v>0.24335677988527143</v>
      </c>
      <c r="G195" s="33">
        <v>0.20950231171545938</v>
      </c>
      <c r="H195" s="33">
        <v>6.3748414884923117E-3</v>
      </c>
      <c r="I195" s="27">
        <v>0.15795754875461601</v>
      </c>
      <c r="J195" s="24"/>
      <c r="K195" s="26">
        <v>4.7732170199542914</v>
      </c>
      <c r="L195" s="26">
        <v>0.14524184312443031</v>
      </c>
      <c r="M195" s="28">
        <v>0.17551175360636501</v>
      </c>
      <c r="N195" s="28">
        <v>6.5205451775962198E-3</v>
      </c>
      <c r="O195" s="27">
        <v>0.560154169943892</v>
      </c>
      <c r="P195" s="24"/>
      <c r="Q195" s="24"/>
      <c r="R195" s="29"/>
      <c r="S195" s="29"/>
      <c r="T195" s="29"/>
      <c r="U195" s="29"/>
      <c r="V195" s="29"/>
      <c r="W195" s="24"/>
      <c r="X195" s="24"/>
      <c r="Y195" s="24"/>
      <c r="Z195" s="24"/>
      <c r="AA195" s="24"/>
    </row>
    <row r="196" spans="1:27" ht="12" customHeight="1">
      <c r="A196" s="22" t="s">
        <v>110</v>
      </c>
      <c r="B196" s="24" t="s">
        <v>168</v>
      </c>
      <c r="C196" s="24">
        <v>8033</v>
      </c>
      <c r="D196" s="25">
        <v>27.17799949646</v>
      </c>
      <c r="E196" s="32">
        <v>4.9876522732773534</v>
      </c>
      <c r="F196" s="32">
        <v>0.23925631681245399</v>
      </c>
      <c r="G196" s="33">
        <v>0.20866328072893198</v>
      </c>
      <c r="H196" s="33">
        <v>6.4010524930260939E-3</v>
      </c>
      <c r="I196" s="27">
        <v>0.21674954999007101</v>
      </c>
      <c r="J196" s="24"/>
      <c r="K196" s="26">
        <v>4.7924100325972976</v>
      </c>
      <c r="L196" s="26">
        <v>0.14701421390288139</v>
      </c>
      <c r="M196" s="28">
        <v>0.17343797467356301</v>
      </c>
      <c r="N196" s="28">
        <v>6.3961916635525799E-3</v>
      </c>
      <c r="O196" s="27">
        <v>0.39607701868921602</v>
      </c>
      <c r="P196" s="24"/>
      <c r="Q196" s="29"/>
      <c r="R196" s="29"/>
      <c r="S196" s="29"/>
      <c r="T196" s="29"/>
      <c r="U196" s="29"/>
      <c r="V196" s="29"/>
      <c r="W196" s="24"/>
      <c r="X196" s="24"/>
      <c r="Y196" s="24"/>
      <c r="Z196" s="24"/>
      <c r="AA196" s="24"/>
    </row>
    <row r="197" spans="1:27" ht="12" customHeight="1">
      <c r="A197" s="22" t="s">
        <v>110</v>
      </c>
      <c r="B197" s="24" t="s">
        <v>169</v>
      </c>
      <c r="C197" s="24">
        <v>8033</v>
      </c>
      <c r="D197" s="25">
        <v>27.2589995861053</v>
      </c>
      <c r="E197" s="32">
        <v>5.1243147089892256</v>
      </c>
      <c r="F197" s="32">
        <v>0.23800853045987194</v>
      </c>
      <c r="G197" s="33">
        <v>0.21401366293482207</v>
      </c>
      <c r="H197" s="33">
        <v>6.0591169418729909E-3</v>
      </c>
      <c r="I197" s="27">
        <v>8.3346263349143995E-2</v>
      </c>
      <c r="J197" s="24"/>
      <c r="K197" s="26">
        <v>4.6725988718979607</v>
      </c>
      <c r="L197" s="26">
        <v>0.13228979215180264</v>
      </c>
      <c r="M197" s="28">
        <v>0.17373541285226299</v>
      </c>
      <c r="N197" s="28">
        <v>6.3970387709882002E-3</v>
      </c>
      <c r="O197" s="27">
        <v>0.56089547001750095</v>
      </c>
      <c r="P197" s="24"/>
      <c r="Q197" s="29"/>
      <c r="R197" s="29"/>
      <c r="S197" s="29"/>
      <c r="T197" s="29"/>
      <c r="U197" s="29"/>
      <c r="V197" s="29"/>
      <c r="W197" s="24"/>
      <c r="X197" s="24"/>
      <c r="Y197" s="24"/>
      <c r="Z197" s="24"/>
      <c r="AA197" s="24"/>
    </row>
    <row r="198" spans="1:27" ht="12" customHeight="1">
      <c r="A198" s="22" t="s">
        <v>110</v>
      </c>
      <c r="B198" s="24" t="s">
        <v>170</v>
      </c>
      <c r="C198" s="24">
        <v>8033</v>
      </c>
      <c r="D198" s="25">
        <v>27.147999525070201</v>
      </c>
      <c r="E198" s="32">
        <v>5.24055234155992</v>
      </c>
      <c r="F198" s="32">
        <v>0.2335836022947593</v>
      </c>
      <c r="G198" s="33">
        <v>0.2115111325412958</v>
      </c>
      <c r="H198" s="33">
        <v>6.2172089965129096E-3</v>
      </c>
      <c r="I198" s="27">
        <v>0.30100878678889997</v>
      </c>
      <c r="J198" s="24"/>
      <c r="K198" s="26">
        <v>4.7278835302191871</v>
      </c>
      <c r="L198" s="26">
        <v>0.13897254326698366</v>
      </c>
      <c r="M198" s="28">
        <v>0.1797785565377</v>
      </c>
      <c r="N198" s="28">
        <v>6.0237106874299904E-3</v>
      </c>
      <c r="O198" s="27">
        <v>0.51758517297736395</v>
      </c>
      <c r="P198" s="24"/>
      <c r="Q198" s="29"/>
      <c r="R198" s="29"/>
      <c r="S198" s="29"/>
      <c r="T198" s="29"/>
      <c r="U198" s="29"/>
      <c r="V198" s="29"/>
      <c r="W198" s="24"/>
      <c r="X198" s="24"/>
      <c r="Y198" s="24"/>
      <c r="Z198" s="24"/>
      <c r="AA198" s="24"/>
    </row>
    <row r="199" spans="1:27" ht="12" customHeight="1">
      <c r="A199" s="22" t="s">
        <v>110</v>
      </c>
      <c r="B199" s="24" t="s">
        <v>171</v>
      </c>
      <c r="C199" s="24">
        <v>8033</v>
      </c>
      <c r="D199" s="25">
        <v>27.129999399185198</v>
      </c>
      <c r="E199" s="32">
        <v>4.9311946450937665</v>
      </c>
      <c r="F199" s="32">
        <v>0.23088954254339736</v>
      </c>
      <c r="G199" s="33">
        <v>0.20679383002203136</v>
      </c>
      <c r="H199" s="33">
        <v>5.9846663400911632E-3</v>
      </c>
      <c r="I199" s="27">
        <v>0.221796233031434</v>
      </c>
      <c r="J199" s="24"/>
      <c r="K199" s="26">
        <v>4.8357342184409573</v>
      </c>
      <c r="L199" s="26">
        <v>0.139947385295042</v>
      </c>
      <c r="M199" s="28">
        <v>0.173024907363862</v>
      </c>
      <c r="N199" s="28">
        <v>6.3685931261666098E-3</v>
      </c>
      <c r="O199" s="27">
        <v>0.43009141735753098</v>
      </c>
      <c r="P199" s="24"/>
      <c r="Q199" s="29"/>
      <c r="R199" s="29"/>
      <c r="S199" s="29"/>
      <c r="T199" s="29"/>
      <c r="U199" s="29"/>
      <c r="V199" s="29"/>
      <c r="W199" s="24"/>
      <c r="X199" s="24"/>
      <c r="Y199" s="24"/>
      <c r="Z199" s="24"/>
      <c r="AA199" s="24"/>
    </row>
    <row r="200" spans="1:27" ht="12" customHeight="1">
      <c r="A200" s="22" t="s">
        <v>110</v>
      </c>
      <c r="B200" s="24" t="s">
        <v>172</v>
      </c>
      <c r="C200" s="24">
        <v>8033</v>
      </c>
      <c r="D200" s="25">
        <v>27.1189994812012</v>
      </c>
      <c r="E200" s="32">
        <v>6.3848944338271902</v>
      </c>
      <c r="F200" s="32">
        <v>0.33599941366299246</v>
      </c>
      <c r="G200" s="33">
        <v>0.21792000721583998</v>
      </c>
      <c r="H200" s="33">
        <v>7.0936048776398669E-3</v>
      </c>
      <c r="I200" s="27">
        <v>0.26841946979382397</v>
      </c>
      <c r="J200" s="24"/>
      <c r="K200" s="26">
        <v>4.5888397893156494</v>
      </c>
      <c r="L200" s="26">
        <v>0.14937323437198988</v>
      </c>
      <c r="M200" s="28">
        <v>0.21259383845743099</v>
      </c>
      <c r="N200" s="28">
        <v>8.7904472197549606E-3</v>
      </c>
      <c r="O200" s="27">
        <v>0.475416985328111</v>
      </c>
      <c r="P200" s="24"/>
      <c r="Q200" s="29"/>
      <c r="R200" s="29"/>
      <c r="S200" s="29"/>
      <c r="T200" s="29"/>
      <c r="U200" s="29"/>
      <c r="V200" s="29"/>
      <c r="W200" s="24"/>
      <c r="X200" s="24"/>
      <c r="Y200" s="24"/>
      <c r="Z200" s="24"/>
      <c r="AA200" s="24"/>
    </row>
    <row r="201" spans="1:27" ht="12" customHeight="1">
      <c r="A201" s="22" t="s">
        <v>110</v>
      </c>
      <c r="B201" s="24" t="s">
        <v>180</v>
      </c>
      <c r="C201" s="24">
        <v>8033</v>
      </c>
      <c r="D201" s="25">
        <v>27.195999622344999</v>
      </c>
      <c r="E201" s="32">
        <v>6.6036800618863651</v>
      </c>
      <c r="F201" s="32">
        <v>0.33091705544050276</v>
      </c>
      <c r="G201" s="33">
        <v>0.22591667518271788</v>
      </c>
      <c r="H201" s="33">
        <v>7.4152844146741902E-3</v>
      </c>
      <c r="I201" s="27">
        <v>0.306462881310337</v>
      </c>
      <c r="J201" s="24"/>
      <c r="K201" s="26">
        <v>4.4264107516243127</v>
      </c>
      <c r="L201" s="26">
        <v>0.14528849910224301</v>
      </c>
      <c r="M201" s="28">
        <v>0.21209566548796899</v>
      </c>
      <c r="N201" s="28">
        <v>8.0310001852904808E-3</v>
      </c>
      <c r="O201" s="27">
        <v>0.48488781385601498</v>
      </c>
      <c r="P201" s="24"/>
      <c r="Q201" s="29"/>
      <c r="R201" s="29"/>
      <c r="S201" s="29"/>
      <c r="T201" s="29"/>
      <c r="U201" s="29"/>
      <c r="V201" s="29"/>
      <c r="W201" s="24"/>
      <c r="X201" s="24"/>
      <c r="Y201" s="24"/>
      <c r="Z201" s="24"/>
      <c r="AA201" s="24"/>
    </row>
    <row r="202" spans="1:27" ht="12" customHeight="1">
      <c r="A202" s="22" t="s">
        <v>110</v>
      </c>
      <c r="B202" s="24" t="s">
        <v>175</v>
      </c>
      <c r="C202" s="24">
        <v>8033</v>
      </c>
      <c r="D202" s="25">
        <v>27.114999532699599</v>
      </c>
      <c r="E202" s="32">
        <v>7.1279964778685327</v>
      </c>
      <c r="F202" s="32">
        <v>0.37876427882365277</v>
      </c>
      <c r="G202" s="33">
        <v>0.23033364785818053</v>
      </c>
      <c r="H202" s="33">
        <v>7.2352010203916113E-3</v>
      </c>
      <c r="I202" s="27">
        <v>0.151916001375764</v>
      </c>
      <c r="J202" s="24"/>
      <c r="K202" s="26">
        <v>4.3415280802382519</v>
      </c>
      <c r="L202" s="26">
        <v>0.13637533503372165</v>
      </c>
      <c r="M202" s="28">
        <v>0.22454539221658701</v>
      </c>
      <c r="N202" s="28">
        <v>9.6237975628462695E-3</v>
      </c>
      <c r="O202" s="27">
        <v>0.51769735728649802</v>
      </c>
      <c r="P202" s="24"/>
      <c r="Q202" s="29"/>
      <c r="R202" s="29"/>
      <c r="S202" s="29"/>
      <c r="T202" s="29"/>
      <c r="U202" s="29"/>
      <c r="V202" s="29"/>
      <c r="W202" s="24"/>
      <c r="X202" s="24"/>
      <c r="Y202" s="24"/>
      <c r="Z202" s="24"/>
      <c r="AA202" s="24"/>
    </row>
    <row r="203" spans="1:27" ht="12" customHeight="1">
      <c r="A203" s="22" t="s">
        <v>110</v>
      </c>
      <c r="B203" s="24" t="s">
        <v>173</v>
      </c>
      <c r="C203" s="24">
        <v>8033</v>
      </c>
      <c r="D203" s="25">
        <v>27.1439995765686</v>
      </c>
      <c r="E203" s="32">
        <v>6.7143965397598731</v>
      </c>
      <c r="F203" s="32">
        <v>0.3693050576668761</v>
      </c>
      <c r="G203" s="33">
        <v>0.22780757790053918</v>
      </c>
      <c r="H203" s="33">
        <v>7.4034971758612234E-3</v>
      </c>
      <c r="I203" s="27">
        <v>9.6369639387311898E-2</v>
      </c>
      <c r="J203" s="24"/>
      <c r="K203" s="26">
        <v>4.3896696028110185</v>
      </c>
      <c r="L203" s="26">
        <v>0.14265946202002228</v>
      </c>
      <c r="M203" s="28">
        <v>0.21386163194795599</v>
      </c>
      <c r="N203" s="28">
        <v>9.4898629013060003E-3</v>
      </c>
      <c r="O203" s="27">
        <v>0.53478090151499502</v>
      </c>
      <c r="P203" s="24"/>
      <c r="Q203" s="29"/>
      <c r="R203" s="29"/>
      <c r="S203" s="29"/>
      <c r="T203" s="29"/>
      <c r="U203" s="29"/>
      <c r="V203" s="29"/>
      <c r="W203" s="24"/>
      <c r="X203" s="24"/>
      <c r="Y203" s="24"/>
      <c r="Z203" s="24"/>
      <c r="AA203" s="24"/>
    </row>
    <row r="204" spans="1:27" ht="12" customHeight="1">
      <c r="A204" s="22" t="s">
        <v>110</v>
      </c>
      <c r="B204" s="24" t="s">
        <v>174</v>
      </c>
      <c r="C204" s="24">
        <v>8033</v>
      </c>
      <c r="D204" s="25">
        <v>27.115999460220301</v>
      </c>
      <c r="E204" s="32">
        <v>6.9023304284232365</v>
      </c>
      <c r="F204" s="32">
        <v>0.38288458260164115</v>
      </c>
      <c r="G204" s="33">
        <v>0.22557595847251377</v>
      </c>
      <c r="H204" s="33">
        <v>7.7735069915232597E-3</v>
      </c>
      <c r="I204" s="27">
        <v>9.2978364913334804E-2</v>
      </c>
      <c r="J204" s="24"/>
      <c r="K204" s="26">
        <v>4.4330965355151051</v>
      </c>
      <c r="L204" s="26">
        <v>0.15276764042708574</v>
      </c>
      <c r="M204" s="28">
        <v>0.222022501481835</v>
      </c>
      <c r="N204" s="28">
        <v>9.6511587816025604E-3</v>
      </c>
      <c r="O204" s="27">
        <v>0.50166780112051101</v>
      </c>
      <c r="P204" s="24"/>
      <c r="Q204" s="29"/>
      <c r="R204" s="29"/>
      <c r="S204" s="29"/>
      <c r="T204" s="29"/>
      <c r="U204" s="29"/>
      <c r="V204" s="29"/>
      <c r="W204" s="24"/>
      <c r="X204" s="24"/>
      <c r="Y204" s="24"/>
      <c r="Z204" s="24"/>
      <c r="AA204" s="24"/>
    </row>
    <row r="205" spans="1:27" ht="12" customHeight="1">
      <c r="A205" s="22" t="s">
        <v>110</v>
      </c>
      <c r="B205" s="24" t="s">
        <v>181</v>
      </c>
      <c r="C205" s="24">
        <v>8033</v>
      </c>
      <c r="D205" s="25">
        <v>27.171999692916899</v>
      </c>
      <c r="E205" s="32">
        <v>7.0943681841773358</v>
      </c>
      <c r="F205" s="32">
        <v>0.40073226973527731</v>
      </c>
      <c r="G205" s="33">
        <v>0.22605669107457607</v>
      </c>
      <c r="H205" s="33">
        <v>7.9948237799937604E-3</v>
      </c>
      <c r="I205" s="27">
        <v>0.15435085575136201</v>
      </c>
      <c r="J205" s="24"/>
      <c r="K205" s="26">
        <v>4.4236691037386731</v>
      </c>
      <c r="L205" s="26">
        <v>0.1564494940507036</v>
      </c>
      <c r="M205" s="28">
        <v>0.227714357681086</v>
      </c>
      <c r="N205" s="28">
        <v>1.0029463465298301E-2</v>
      </c>
      <c r="O205" s="27">
        <v>0.59253729960634205</v>
      </c>
      <c r="P205" s="24"/>
      <c r="Q205" s="29"/>
      <c r="R205" s="29"/>
      <c r="S205" s="29"/>
      <c r="T205" s="29"/>
      <c r="U205" s="29"/>
      <c r="V205" s="29"/>
      <c r="W205" s="24"/>
      <c r="X205" s="24"/>
      <c r="Y205" s="24"/>
      <c r="Z205" s="24"/>
      <c r="AA205" s="24"/>
    </row>
    <row r="206" spans="1:27" ht="12" customHeight="1">
      <c r="B206" s="24"/>
      <c r="C206" s="24"/>
      <c r="D206" s="25"/>
      <c r="E206" s="32"/>
      <c r="F206" s="32"/>
      <c r="G206" s="33"/>
      <c r="H206" s="33"/>
      <c r="I206" s="27"/>
      <c r="J206" s="24"/>
      <c r="K206" s="26"/>
      <c r="L206" s="26"/>
      <c r="M206" s="28"/>
      <c r="N206" s="28"/>
      <c r="O206" s="27"/>
      <c r="P206" s="24"/>
      <c r="Q206" s="29"/>
      <c r="R206" s="29"/>
      <c r="S206" s="29"/>
      <c r="T206" s="29"/>
      <c r="U206" s="29"/>
      <c r="V206" s="29"/>
      <c r="W206" s="24"/>
      <c r="X206" s="24"/>
      <c r="Y206" s="24"/>
      <c r="Z206" s="24"/>
      <c r="AA206" s="24"/>
    </row>
    <row r="207" spans="1:27" ht="12" customHeight="1">
      <c r="A207" s="22" t="s">
        <v>182</v>
      </c>
      <c r="B207" s="22" t="s">
        <v>183</v>
      </c>
      <c r="C207" s="22">
        <v>7938</v>
      </c>
      <c r="D207" s="25"/>
      <c r="E207" s="32">
        <v>2.1760290000000002</v>
      </c>
      <c r="F207" s="32">
        <v>4.6602999999999999E-2</v>
      </c>
      <c r="G207" s="33">
        <v>6.8987999999999994E-2</v>
      </c>
      <c r="H207" s="33">
        <v>1.933E-3</v>
      </c>
      <c r="I207" s="34">
        <v>0.235344</v>
      </c>
      <c r="J207" s="24"/>
      <c r="K207" s="32">
        <v>14.77162</v>
      </c>
      <c r="L207" s="32">
        <v>0.409999</v>
      </c>
      <c r="M207" s="35">
        <v>0.22958500000000001</v>
      </c>
      <c r="N207" s="35">
        <v>5.2786400000000002E-3</v>
      </c>
      <c r="O207" s="34">
        <v>0.37540299999999999</v>
      </c>
      <c r="P207" s="24"/>
      <c r="Q207" s="29"/>
      <c r="T207" s="29"/>
      <c r="U207" s="29"/>
      <c r="V207" s="29"/>
      <c r="W207" s="24"/>
      <c r="X207" s="24"/>
      <c r="Y207" s="24"/>
      <c r="Z207" s="24"/>
      <c r="AA207" s="24"/>
    </row>
    <row r="208" spans="1:27" ht="12" customHeight="1">
      <c r="A208" s="22" t="s">
        <v>182</v>
      </c>
      <c r="B208" s="22" t="s">
        <v>184</v>
      </c>
      <c r="C208" s="22">
        <v>7938</v>
      </c>
      <c r="D208" s="25"/>
      <c r="E208" s="32">
        <v>2.1566420000000002</v>
      </c>
      <c r="F208" s="32">
        <v>4.3761000000000001E-2</v>
      </c>
      <c r="G208" s="33">
        <v>6.9378999999999996E-2</v>
      </c>
      <c r="H208" s="33">
        <v>2.0149999999999999E-3</v>
      </c>
      <c r="I208" s="34">
        <v>9.3873999999999999E-2</v>
      </c>
      <c r="J208" s="24"/>
      <c r="K208" s="32">
        <v>14.651770000000001</v>
      </c>
      <c r="L208" s="32">
        <v>0.42371900000000001</v>
      </c>
      <c r="M208" s="35">
        <v>0.22607099999999999</v>
      </c>
      <c r="N208" s="35">
        <v>5.7588200000000004E-3</v>
      </c>
      <c r="O208" s="34">
        <v>0.60169300000000003</v>
      </c>
      <c r="P208" s="24"/>
      <c r="Q208" s="29"/>
      <c r="T208" s="29"/>
      <c r="U208" s="29"/>
      <c r="V208" s="29"/>
      <c r="W208" s="24"/>
      <c r="X208" s="24"/>
      <c r="Y208" s="24"/>
      <c r="Z208" s="24"/>
      <c r="AA208" s="24"/>
    </row>
    <row r="209" spans="1:27" ht="12" customHeight="1">
      <c r="A209" s="22" t="s">
        <v>182</v>
      </c>
      <c r="B209" s="22" t="s">
        <v>185</v>
      </c>
      <c r="C209" s="22">
        <v>7938</v>
      </c>
      <c r="D209" s="25"/>
      <c r="E209" s="32">
        <v>27.98338</v>
      </c>
      <c r="F209" s="32">
        <v>0.49692199999999997</v>
      </c>
      <c r="G209" s="33">
        <v>0.28470800000000002</v>
      </c>
      <c r="H209" s="33">
        <v>8.3940000000000004E-3</v>
      </c>
      <c r="I209" s="34">
        <v>0.87869699999999995</v>
      </c>
      <c r="J209" s="24"/>
      <c r="K209" s="32">
        <v>3.6690520000000002</v>
      </c>
      <c r="L209" s="32">
        <v>0.108683</v>
      </c>
      <c r="M209" s="35">
        <v>0.70883700000000005</v>
      </c>
      <c r="N209" s="35">
        <v>6.17718E-3</v>
      </c>
      <c r="O209" s="34">
        <v>0.18421199999999999</v>
      </c>
      <c r="P209" s="24"/>
      <c r="Q209" s="29"/>
      <c r="T209" s="29"/>
      <c r="U209" s="29"/>
      <c r="V209" s="29"/>
      <c r="W209" s="24"/>
      <c r="X209" s="24"/>
      <c r="Y209" s="24"/>
      <c r="Z209" s="24"/>
      <c r="AA209" s="24"/>
    </row>
    <row r="210" spans="1:27" ht="12" customHeight="1">
      <c r="A210" s="22" t="s">
        <v>182</v>
      </c>
      <c r="B210" s="22" t="s">
        <v>186</v>
      </c>
      <c r="C210" s="22">
        <v>7938</v>
      </c>
      <c r="D210" s="25"/>
      <c r="E210" s="32">
        <v>7.2391629999999996</v>
      </c>
      <c r="F210" s="32">
        <v>0.101451</v>
      </c>
      <c r="G210" s="33">
        <v>0.11308799999999999</v>
      </c>
      <c r="H210" s="33">
        <v>3.1549999999999998E-3</v>
      </c>
      <c r="I210" s="34">
        <v>0.32531199999999999</v>
      </c>
      <c r="J210" s="24"/>
      <c r="K210" s="32">
        <v>9.3235499999999991</v>
      </c>
      <c r="L210" s="32">
        <v>0.25923000000000002</v>
      </c>
      <c r="M210" s="35">
        <v>0.46265099999999998</v>
      </c>
      <c r="N210" s="35">
        <v>7.7454400000000001E-3</v>
      </c>
      <c r="O210" s="34">
        <v>0.57110499999999997</v>
      </c>
      <c r="P210" s="24"/>
      <c r="Q210" s="29"/>
      <c r="T210" s="29"/>
      <c r="U210" s="29"/>
      <c r="V210" s="29"/>
      <c r="W210" s="24"/>
      <c r="X210" s="24"/>
      <c r="Y210" s="24"/>
      <c r="Z210" s="24"/>
      <c r="AA210" s="24"/>
    </row>
    <row r="211" spans="1:27" ht="12" customHeight="1">
      <c r="A211" s="22" t="s">
        <v>182</v>
      </c>
      <c r="B211" s="22" t="s">
        <v>187</v>
      </c>
      <c r="C211" s="22">
        <v>7938</v>
      </c>
      <c r="D211" s="25"/>
      <c r="E211" s="32">
        <v>11.714700000000001</v>
      </c>
      <c r="F211" s="32">
        <v>0.199402</v>
      </c>
      <c r="G211" s="33">
        <v>0.148428</v>
      </c>
      <c r="H211" s="33">
        <v>4.065E-3</v>
      </c>
      <c r="I211" s="34">
        <v>0.67745200000000005</v>
      </c>
      <c r="J211" s="24"/>
      <c r="K211" s="32">
        <v>6.7358289999999998</v>
      </c>
      <c r="L211" s="32">
        <v>0.18187500000000001</v>
      </c>
      <c r="M211" s="35">
        <v>0.56937300000000002</v>
      </c>
      <c r="N211" s="35">
        <v>7.1607299999999997E-3</v>
      </c>
      <c r="O211" s="34">
        <v>0.157084</v>
      </c>
      <c r="P211" s="24"/>
      <c r="Q211" s="29"/>
      <c r="T211" s="29"/>
      <c r="U211" s="29"/>
      <c r="V211" s="29"/>
      <c r="W211" s="24"/>
      <c r="X211" s="24"/>
      <c r="Y211" s="24"/>
      <c r="Z211" s="24"/>
      <c r="AA211" s="24"/>
    </row>
    <row r="212" spans="1:27" ht="12" customHeight="1">
      <c r="A212" s="22" t="s">
        <v>182</v>
      </c>
      <c r="B212" s="22" t="s">
        <v>188</v>
      </c>
      <c r="C212" s="22">
        <v>7938</v>
      </c>
      <c r="D212" s="25"/>
      <c r="E212" s="32">
        <v>31.9983</v>
      </c>
      <c r="F212" s="32">
        <v>0.44295800000000002</v>
      </c>
      <c r="G212" s="33">
        <v>0.32272899999999999</v>
      </c>
      <c r="H212" s="33">
        <v>8.9280000000000002E-3</v>
      </c>
      <c r="I212" s="34">
        <v>0.68079199999999995</v>
      </c>
      <c r="J212" s="24"/>
      <c r="K212" s="32">
        <v>3.0840540000000001</v>
      </c>
      <c r="L212" s="32">
        <v>8.3548999999999998E-2</v>
      </c>
      <c r="M212" s="35">
        <v>0.71063299999999996</v>
      </c>
      <c r="N212" s="35">
        <v>8.07188E-3</v>
      </c>
      <c r="O212" s="34">
        <v>0.44281700000000002</v>
      </c>
      <c r="P212" s="24"/>
      <c r="Q212" s="29"/>
      <c r="T212" s="29"/>
      <c r="U212" s="29"/>
      <c r="V212" s="29"/>
      <c r="W212" s="24"/>
      <c r="X212" s="24"/>
      <c r="Y212" s="24"/>
      <c r="Z212" s="24"/>
      <c r="AA212" s="24"/>
    </row>
    <row r="213" spans="1:27" ht="12" customHeight="1">
      <c r="A213" s="22" t="s">
        <v>182</v>
      </c>
      <c r="B213" s="22" t="s">
        <v>189</v>
      </c>
      <c r="C213" s="22">
        <v>7938</v>
      </c>
      <c r="D213" s="25"/>
      <c r="E213" s="32">
        <v>8.3989250000000002</v>
      </c>
      <c r="F213" s="32">
        <v>0.114888</v>
      </c>
      <c r="G213" s="33">
        <v>0.121545</v>
      </c>
      <c r="H213" s="33">
        <v>3.2320000000000001E-3</v>
      </c>
      <c r="I213" s="34">
        <v>0.52227000000000001</v>
      </c>
      <c r="J213" s="24"/>
      <c r="K213" s="32">
        <v>8.3740509999999997</v>
      </c>
      <c r="L213" s="32">
        <v>0.21914400000000001</v>
      </c>
      <c r="M213" s="35">
        <v>0.49865300000000001</v>
      </c>
      <c r="N213" s="35">
        <v>6.1139599999999999E-3</v>
      </c>
      <c r="O213" s="34">
        <v>0.36412800000000001</v>
      </c>
      <c r="P213" s="24"/>
      <c r="Q213" s="24"/>
      <c r="T213" s="29"/>
      <c r="U213" s="29"/>
      <c r="V213" s="29"/>
      <c r="W213" s="24"/>
      <c r="X213" s="24"/>
      <c r="Y213" s="24"/>
      <c r="Z213" s="24"/>
      <c r="AA213" s="24"/>
    </row>
    <row r="214" spans="1:27" ht="12" customHeight="1">
      <c r="A214" s="22" t="s">
        <v>182</v>
      </c>
      <c r="B214" s="22" t="s">
        <v>190</v>
      </c>
      <c r="C214" s="22">
        <v>7938</v>
      </c>
      <c r="D214" s="24"/>
      <c r="E214" s="32">
        <v>9.4038760000000003</v>
      </c>
      <c r="F214" s="32">
        <v>0.10462299999999999</v>
      </c>
      <c r="G214" s="33">
        <v>0.128884</v>
      </c>
      <c r="H214" s="33">
        <v>3.3349999999999999E-3</v>
      </c>
      <c r="I214" s="34">
        <v>0.38524799999999998</v>
      </c>
      <c r="J214" s="24"/>
      <c r="K214" s="32">
        <v>7.9020419999999998</v>
      </c>
      <c r="L214" s="32">
        <v>0.201321</v>
      </c>
      <c r="M214" s="35">
        <v>0.526586</v>
      </c>
      <c r="N214" s="35">
        <v>6.1112500000000004E-3</v>
      </c>
      <c r="O214" s="34">
        <v>0.51106099999999999</v>
      </c>
      <c r="P214" s="24"/>
      <c r="Q214" s="24"/>
      <c r="T214" s="24"/>
      <c r="U214" s="24"/>
      <c r="V214" s="24"/>
      <c r="W214" s="24"/>
      <c r="X214" s="24"/>
      <c r="Y214" s="24"/>
      <c r="Z214" s="24"/>
      <c r="AA214" s="24"/>
    </row>
    <row r="215" spans="1:27" ht="12" customHeight="1">
      <c r="A215" s="22" t="s">
        <v>182</v>
      </c>
      <c r="B215" s="22" t="s">
        <v>191</v>
      </c>
      <c r="C215" s="22">
        <v>7938</v>
      </c>
      <c r="D215" s="24"/>
      <c r="E215" s="32">
        <v>5.5547139999999997</v>
      </c>
      <c r="F215" s="32">
        <v>7.5982999999999995E-2</v>
      </c>
      <c r="G215" s="33">
        <v>9.6294000000000005E-2</v>
      </c>
      <c r="H215" s="33">
        <v>2.6489999999999999E-3</v>
      </c>
      <c r="I215" s="34">
        <v>0.19141900000000001</v>
      </c>
      <c r="J215" s="24"/>
      <c r="K215" s="32">
        <v>10.53192</v>
      </c>
      <c r="L215" s="32">
        <v>0.28677399999999997</v>
      </c>
      <c r="M215" s="35">
        <v>0.41614299999999999</v>
      </c>
      <c r="N215" s="35">
        <v>7.2729300000000004E-3</v>
      </c>
      <c r="O215" s="34">
        <v>0.68337899999999996</v>
      </c>
      <c r="P215" s="24"/>
      <c r="Q215" s="24"/>
      <c r="T215" s="24"/>
      <c r="U215" s="24"/>
      <c r="V215" s="24"/>
      <c r="W215" s="24"/>
      <c r="X215" s="24"/>
      <c r="Y215" s="24"/>
      <c r="Z215" s="24"/>
      <c r="AA215" s="24"/>
    </row>
    <row r="216" spans="1:27" ht="12" customHeight="1">
      <c r="A216" s="22" t="s">
        <v>182</v>
      </c>
      <c r="B216" s="22" t="s">
        <v>192</v>
      </c>
      <c r="C216" s="22">
        <v>7938</v>
      </c>
      <c r="D216" s="24"/>
      <c r="E216" s="32">
        <v>2.4192740000000001</v>
      </c>
      <c r="F216" s="32">
        <v>4.5817999999999998E-2</v>
      </c>
      <c r="G216" s="33">
        <v>7.1631E-2</v>
      </c>
      <c r="H216" s="33">
        <v>2.0799999999999998E-3</v>
      </c>
      <c r="I216" s="34">
        <v>0.100984</v>
      </c>
      <c r="J216" s="24"/>
      <c r="K216" s="32">
        <v>14.166320000000001</v>
      </c>
      <c r="L216" s="32">
        <v>0.413192</v>
      </c>
      <c r="M216" s="35">
        <v>0.24420600000000001</v>
      </c>
      <c r="N216" s="35">
        <v>5.9362900000000003E-3</v>
      </c>
      <c r="O216" s="34">
        <v>0.63352600000000003</v>
      </c>
      <c r="P216" s="24"/>
      <c r="Q216" s="24"/>
      <c r="T216" s="24"/>
      <c r="U216" s="24"/>
      <c r="V216" s="24"/>
      <c r="W216" s="24"/>
      <c r="X216" s="24"/>
      <c r="Y216" s="24"/>
      <c r="Z216" s="24"/>
      <c r="AA216" s="24"/>
    </row>
    <row r="217" spans="1:27" ht="12" customHeight="1">
      <c r="A217" s="22" t="s">
        <v>182</v>
      </c>
      <c r="B217" s="22" t="s">
        <v>193</v>
      </c>
      <c r="C217" s="22">
        <v>7938</v>
      </c>
      <c r="D217" s="24"/>
      <c r="E217" s="32">
        <v>12.508369999999999</v>
      </c>
      <c r="F217" s="32">
        <v>0.12965699999999999</v>
      </c>
      <c r="G217" s="33">
        <v>0.15428900000000001</v>
      </c>
      <c r="H217" s="33">
        <v>4.1349999999999998E-3</v>
      </c>
      <c r="I217" s="34">
        <v>0.392453</v>
      </c>
      <c r="J217" s="24"/>
      <c r="K217" s="32">
        <v>6.6292790000000004</v>
      </c>
      <c r="L217" s="32">
        <v>0.176762</v>
      </c>
      <c r="M217" s="35">
        <v>0.58831299999999997</v>
      </c>
      <c r="N217" s="35">
        <v>7.2996700000000003E-3</v>
      </c>
      <c r="O217" s="34">
        <v>0.63096099999999999</v>
      </c>
      <c r="P217" s="24"/>
      <c r="Q217" s="24"/>
      <c r="T217" s="24"/>
      <c r="U217" s="24"/>
      <c r="V217" s="24"/>
      <c r="W217" s="24"/>
      <c r="X217" s="24"/>
      <c r="Y217" s="24"/>
      <c r="Z217" s="24"/>
      <c r="AA217" s="24"/>
    </row>
    <row r="218" spans="1:27" ht="12" customHeight="1">
      <c r="A218" s="22" t="s">
        <v>182</v>
      </c>
      <c r="B218" s="22" t="s">
        <v>194</v>
      </c>
      <c r="C218" s="22">
        <v>7938</v>
      </c>
      <c r="D218" s="24"/>
      <c r="E218" s="32">
        <v>5.4249499999999999</v>
      </c>
      <c r="F218" s="32">
        <v>8.9440000000000006E-2</v>
      </c>
      <c r="G218" s="33">
        <v>9.6346000000000001E-2</v>
      </c>
      <c r="H218" s="33">
        <v>2.8300000000000001E-3</v>
      </c>
      <c r="I218" s="34">
        <v>0.12739900000000001</v>
      </c>
      <c r="J218" s="24"/>
      <c r="K218" s="32">
        <v>10.624029999999999</v>
      </c>
      <c r="L218" s="32">
        <v>0.32092599999999999</v>
      </c>
      <c r="M218" s="35">
        <v>0.407578</v>
      </c>
      <c r="N218" s="35">
        <v>9.1667899999999993E-3</v>
      </c>
      <c r="O218" s="34">
        <v>0.67781899999999995</v>
      </c>
      <c r="P218" s="24"/>
      <c r="Q218" s="24"/>
      <c r="T218" s="24"/>
      <c r="U218" s="24"/>
      <c r="V218" s="24"/>
      <c r="W218" s="24"/>
      <c r="X218" s="24"/>
      <c r="Y218" s="24"/>
      <c r="Z218" s="24"/>
      <c r="AA218" s="24"/>
    </row>
    <row r="219" spans="1:27" ht="12" customHeight="1">
      <c r="A219" s="22" t="s">
        <v>182</v>
      </c>
      <c r="B219" s="22" t="s">
        <v>195</v>
      </c>
      <c r="C219" s="22">
        <v>7938</v>
      </c>
      <c r="D219" s="24"/>
      <c r="E219" s="32">
        <v>7.0260639999999999</v>
      </c>
      <c r="F219" s="32">
        <v>0.12676299999999999</v>
      </c>
      <c r="G219" s="33">
        <v>0.10931100000000001</v>
      </c>
      <c r="H219" s="33">
        <v>3.356E-3</v>
      </c>
      <c r="I219" s="34">
        <v>0.13089200000000001</v>
      </c>
      <c r="J219" s="24"/>
      <c r="K219" s="32">
        <v>9.1679279999999999</v>
      </c>
      <c r="L219" s="32">
        <v>0.28350199999999998</v>
      </c>
      <c r="M219" s="35">
        <v>0.46768300000000002</v>
      </c>
      <c r="N219" s="35">
        <v>1.1584799999999999E-2</v>
      </c>
      <c r="O219" s="34">
        <v>0.66907899999999998</v>
      </c>
      <c r="P219" s="24"/>
      <c r="Q219" s="24"/>
      <c r="T219" s="24"/>
      <c r="U219" s="24"/>
      <c r="V219" s="24"/>
      <c r="W219" s="24"/>
      <c r="X219" s="24"/>
      <c r="Y219" s="24"/>
      <c r="Z219" s="24"/>
      <c r="AA219" s="24"/>
    </row>
    <row r="220" spans="1:27" ht="12" customHeight="1">
      <c r="A220" s="22" t="s">
        <v>182</v>
      </c>
      <c r="B220" s="22" t="s">
        <v>196</v>
      </c>
      <c r="C220" s="22">
        <v>7938</v>
      </c>
      <c r="D220" s="24"/>
      <c r="E220" s="32">
        <v>9.3116979999999998</v>
      </c>
      <c r="F220" s="32">
        <v>0.111722</v>
      </c>
      <c r="G220" s="33">
        <v>0.12829699999999999</v>
      </c>
      <c r="H220" s="33">
        <v>3.5309999999999999E-3</v>
      </c>
      <c r="I220" s="34">
        <v>0.311334</v>
      </c>
      <c r="J220" s="24"/>
      <c r="K220" s="32">
        <v>7.7730639999999998</v>
      </c>
      <c r="L220" s="32">
        <v>0.21929999999999999</v>
      </c>
      <c r="M220" s="35">
        <v>0.52814000000000005</v>
      </c>
      <c r="N220" s="35">
        <v>7.5367699999999999E-3</v>
      </c>
      <c r="O220" s="34">
        <v>0.49326399999999998</v>
      </c>
      <c r="P220" s="24"/>
      <c r="Q220" s="24"/>
      <c r="T220" s="24"/>
      <c r="U220" s="24"/>
      <c r="V220" s="24"/>
      <c r="W220" s="24"/>
      <c r="X220" s="24"/>
      <c r="Y220" s="24"/>
      <c r="Z220" s="24"/>
      <c r="AA220" s="24"/>
    </row>
    <row r="221" spans="1:27" ht="12" customHeight="1">
      <c r="A221" s="22" t="s">
        <v>182</v>
      </c>
      <c r="B221" s="22" t="s">
        <v>197</v>
      </c>
      <c r="C221" s="22">
        <v>7938</v>
      </c>
      <c r="D221" s="24"/>
      <c r="E221" s="32">
        <v>13.060309999999999</v>
      </c>
      <c r="F221" s="32">
        <v>0.21471399999999999</v>
      </c>
      <c r="G221" s="33">
        <v>0.15893199999999999</v>
      </c>
      <c r="H221" s="33">
        <v>4.8570000000000002E-3</v>
      </c>
      <c r="I221" s="34">
        <v>0.51834400000000003</v>
      </c>
      <c r="J221" s="24"/>
      <c r="K221" s="32">
        <v>6.2424369999999998</v>
      </c>
      <c r="L221" s="32">
        <v>0.19123200000000001</v>
      </c>
      <c r="M221" s="35">
        <v>0.598329</v>
      </c>
      <c r="N221" s="35">
        <v>1.0404210000000001E-2</v>
      </c>
      <c r="O221" s="34">
        <v>0.58101400000000003</v>
      </c>
      <c r="P221" s="24"/>
      <c r="Q221" s="24"/>
      <c r="T221" s="24"/>
      <c r="U221" s="24"/>
      <c r="V221" s="24"/>
      <c r="W221" s="24"/>
      <c r="X221" s="24"/>
      <c r="Y221" s="24"/>
      <c r="Z221" s="24"/>
      <c r="AA221" s="24"/>
    </row>
    <row r="222" spans="1:27" ht="12" customHeight="1">
      <c r="B222" s="24"/>
      <c r="C222" s="24"/>
      <c r="D222" s="24"/>
      <c r="E222" s="26"/>
      <c r="F222" s="26"/>
      <c r="G222" s="33"/>
      <c r="H222" s="33"/>
      <c r="I222" s="27"/>
      <c r="J222" s="24"/>
      <c r="K222" s="26"/>
      <c r="L222" s="26"/>
      <c r="M222" s="28"/>
      <c r="N222" s="28"/>
      <c r="O222" s="27"/>
      <c r="P222" s="24"/>
      <c r="Q222" s="24"/>
      <c r="T222" s="24"/>
      <c r="U222" s="24"/>
      <c r="V222" s="24"/>
      <c r="W222" s="24"/>
      <c r="X222" s="24"/>
      <c r="Y222" s="24"/>
      <c r="Z222" s="24"/>
      <c r="AA222" s="24"/>
    </row>
    <row r="223" spans="1:27" ht="12" customHeight="1">
      <c r="A223" s="22" t="s">
        <v>198</v>
      </c>
      <c r="B223" s="22" t="s">
        <v>199</v>
      </c>
      <c r="C223" s="22">
        <v>7770</v>
      </c>
      <c r="D223" s="24"/>
      <c r="E223" s="32">
        <v>0.244366</v>
      </c>
      <c r="F223" s="32">
        <v>1.0673E-2</v>
      </c>
      <c r="G223" s="33">
        <v>2.4908E-2</v>
      </c>
      <c r="H223" s="33">
        <v>1.024E-3</v>
      </c>
      <c r="I223" s="34">
        <v>9.3240000000000003E-2</v>
      </c>
      <c r="K223" s="32">
        <v>40.327269999999999</v>
      </c>
      <c r="L223" s="32">
        <v>1.588155</v>
      </c>
      <c r="M223" s="35">
        <v>7.1716000000000002E-2</v>
      </c>
      <c r="N223" s="35">
        <v>3.4020000000000001E-3</v>
      </c>
      <c r="O223" s="34">
        <v>0.24865499999999999</v>
      </c>
      <c r="P223" s="24"/>
      <c r="Q223" s="24"/>
      <c r="T223" s="24"/>
      <c r="U223" s="24"/>
      <c r="V223" s="24"/>
      <c r="W223" s="24"/>
      <c r="X223" s="24"/>
      <c r="Y223" s="24"/>
      <c r="Z223" s="24"/>
    </row>
    <row r="224" spans="1:27" ht="12" customHeight="1">
      <c r="A224" s="22" t="s">
        <v>198</v>
      </c>
      <c r="B224" s="22" t="s">
        <v>200</v>
      </c>
      <c r="C224" s="22">
        <v>7770</v>
      </c>
      <c r="D224" s="24"/>
      <c r="E224" s="32">
        <v>0.28595700000000002</v>
      </c>
      <c r="F224" s="32">
        <v>1.5055000000000001E-2</v>
      </c>
      <c r="G224" s="33">
        <v>2.5533E-2</v>
      </c>
      <c r="H224" s="33">
        <v>1.0369999999999999E-3</v>
      </c>
      <c r="I224" s="34">
        <v>0.39646799999999999</v>
      </c>
      <c r="K224" s="32">
        <v>39.505229999999997</v>
      </c>
      <c r="L224" s="32">
        <v>1.5800160000000001</v>
      </c>
      <c r="M224" s="35">
        <v>8.2215999999999997E-2</v>
      </c>
      <c r="N224" s="35">
        <v>4.182E-3</v>
      </c>
      <c r="O224" s="34">
        <v>-8.9330000000000007E-2</v>
      </c>
      <c r="P224" s="24"/>
      <c r="Q224" s="24"/>
      <c r="T224" s="24"/>
      <c r="U224" s="24"/>
      <c r="V224" s="24"/>
      <c r="W224" s="24"/>
      <c r="X224" s="24"/>
      <c r="Y224" s="24"/>
      <c r="Z224" s="24"/>
    </row>
    <row r="225" spans="1:26" ht="12" customHeight="1">
      <c r="A225" s="22" t="s">
        <v>198</v>
      </c>
      <c r="B225" s="22" t="s">
        <v>201</v>
      </c>
      <c r="C225" s="22">
        <v>7770</v>
      </c>
      <c r="D225" s="24"/>
      <c r="E225" s="32">
        <v>0.21065500000000001</v>
      </c>
      <c r="F225" s="32">
        <v>6.228E-3</v>
      </c>
      <c r="G225" s="33">
        <v>2.4537E-2</v>
      </c>
      <c r="H225" s="33">
        <v>9.4399999999999996E-4</v>
      </c>
      <c r="I225" s="34">
        <v>0.26357700000000001</v>
      </c>
      <c r="K225" s="32">
        <v>40.677759999999999</v>
      </c>
      <c r="L225" s="32">
        <v>1.69767</v>
      </c>
      <c r="M225" s="35">
        <v>6.2314000000000001E-2</v>
      </c>
      <c r="N225" s="35">
        <v>1.8649999999999999E-3</v>
      </c>
      <c r="O225" s="34">
        <v>1.0597000000000001E-2</v>
      </c>
      <c r="P225" s="24"/>
      <c r="Q225" s="24"/>
      <c r="T225" s="24"/>
      <c r="U225" s="24"/>
      <c r="V225" s="24"/>
      <c r="W225" s="24"/>
      <c r="X225" s="24"/>
      <c r="Y225" s="24"/>
      <c r="Z225" s="24"/>
    </row>
    <row r="226" spans="1:26" ht="12" customHeight="1">
      <c r="A226" s="22" t="s">
        <v>198</v>
      </c>
      <c r="B226" s="22" t="s">
        <v>202</v>
      </c>
      <c r="C226" s="22">
        <v>7770</v>
      </c>
      <c r="D226" s="24"/>
      <c r="E226" s="32">
        <v>0.177707</v>
      </c>
      <c r="F226" s="32">
        <v>7.4850000000000003E-3</v>
      </c>
      <c r="G226" s="33">
        <v>2.4795999999999999E-2</v>
      </c>
      <c r="H226" s="33">
        <v>1.029E-3</v>
      </c>
      <c r="I226" s="34">
        <v>-0.36585000000000001</v>
      </c>
      <c r="K226" s="32">
        <v>40.394219999999997</v>
      </c>
      <c r="L226" s="32">
        <v>1.6266529999999999</v>
      </c>
      <c r="M226" s="35">
        <v>5.1526000000000002E-2</v>
      </c>
      <c r="N226" s="35">
        <v>2.7399999999999998E-3</v>
      </c>
      <c r="O226" s="34">
        <v>0.64205999999999996</v>
      </c>
      <c r="P226" s="24"/>
      <c r="Q226" s="24"/>
      <c r="T226" s="24"/>
      <c r="U226" s="24"/>
      <c r="V226" s="24"/>
      <c r="W226" s="24"/>
      <c r="X226" s="24"/>
      <c r="Y226" s="24"/>
      <c r="Z226" s="24"/>
    </row>
    <row r="227" spans="1:26" ht="12" customHeight="1">
      <c r="A227" s="22" t="s">
        <v>198</v>
      </c>
      <c r="B227" s="22" t="s">
        <v>203</v>
      </c>
      <c r="C227" s="22">
        <v>7770</v>
      </c>
      <c r="D227" s="24"/>
      <c r="E227" s="32">
        <v>0.54349800000000004</v>
      </c>
      <c r="F227" s="32">
        <v>2.4604999999999998E-2</v>
      </c>
      <c r="G227" s="33">
        <v>2.7217999999999999E-2</v>
      </c>
      <c r="H227" s="33">
        <v>1.2030000000000001E-3</v>
      </c>
      <c r="I227" s="34">
        <v>0.22992799999999999</v>
      </c>
      <c r="K227" s="32">
        <v>36.820920000000001</v>
      </c>
      <c r="L227" s="32">
        <v>1.6335550000000001</v>
      </c>
      <c r="M227" s="35">
        <v>0.14292099999999999</v>
      </c>
      <c r="N227" s="35">
        <v>6.2519999999999997E-3</v>
      </c>
      <c r="O227" s="34">
        <v>0.34366400000000003</v>
      </c>
      <c r="P227" s="24"/>
      <c r="Q227" s="24"/>
      <c r="T227" s="24"/>
      <c r="U227" s="24"/>
      <c r="V227" s="24"/>
      <c r="W227" s="24"/>
      <c r="X227" s="24"/>
      <c r="Y227" s="24"/>
      <c r="Z227" s="24"/>
    </row>
    <row r="228" spans="1:26" ht="12" customHeight="1">
      <c r="A228" s="22" t="s">
        <v>198</v>
      </c>
      <c r="B228" s="22" t="s">
        <v>204</v>
      </c>
      <c r="C228" s="22">
        <v>7770</v>
      </c>
      <c r="D228" s="24"/>
      <c r="E228" s="32">
        <v>0.65732800000000002</v>
      </c>
      <c r="F228" s="32">
        <v>4.2236999999999997E-2</v>
      </c>
      <c r="G228" s="33">
        <v>2.8971E-2</v>
      </c>
      <c r="H228" s="33">
        <v>1.312E-3</v>
      </c>
      <c r="I228" s="34">
        <v>0.70453900000000003</v>
      </c>
      <c r="K228" s="32">
        <v>34.706510000000002</v>
      </c>
      <c r="L228" s="32">
        <v>1.53894</v>
      </c>
      <c r="M228" s="35">
        <v>0.165684</v>
      </c>
      <c r="N228" s="35">
        <v>8.1989999999999997E-3</v>
      </c>
      <c r="O228" s="34">
        <v>-0.35524</v>
      </c>
      <c r="P228" s="24"/>
      <c r="Q228" s="24"/>
      <c r="T228" s="24"/>
      <c r="U228" s="24"/>
      <c r="V228" s="24"/>
      <c r="W228" s="24"/>
      <c r="X228" s="24"/>
      <c r="Y228" s="24"/>
      <c r="Z228" s="24"/>
    </row>
    <row r="229" spans="1:26" ht="12" customHeight="1">
      <c r="A229" s="22" t="s">
        <v>198</v>
      </c>
      <c r="B229" s="22" t="s">
        <v>205</v>
      </c>
      <c r="C229" s="22">
        <v>7770</v>
      </c>
      <c r="D229" s="24"/>
      <c r="E229" s="32">
        <v>0.44475500000000001</v>
      </c>
      <c r="F229" s="32">
        <v>3.3609E-2</v>
      </c>
      <c r="G229" s="33">
        <v>2.6200999999999999E-2</v>
      </c>
      <c r="H229" s="33">
        <v>1.116E-3</v>
      </c>
      <c r="I229" s="34">
        <v>0.41848299999999999</v>
      </c>
      <c r="K229" s="32">
        <v>38.285760000000003</v>
      </c>
      <c r="L229" s="32">
        <v>1.5749759999999999</v>
      </c>
      <c r="M229" s="35">
        <v>0.121184</v>
      </c>
      <c r="N229" s="35">
        <v>8.4779999999999994E-3</v>
      </c>
      <c r="O229" s="34">
        <v>-0.16063</v>
      </c>
      <c r="P229" s="24"/>
      <c r="Q229" s="24"/>
      <c r="T229" s="24"/>
      <c r="U229" s="24"/>
      <c r="V229" s="24"/>
      <c r="W229" s="24"/>
      <c r="X229" s="24"/>
      <c r="Y229" s="24"/>
      <c r="Z229" s="24"/>
    </row>
    <row r="230" spans="1:26" ht="12" customHeight="1">
      <c r="A230" s="22" t="s">
        <v>198</v>
      </c>
      <c r="B230" s="22" t="s">
        <v>206</v>
      </c>
      <c r="C230" s="22">
        <v>7770</v>
      </c>
      <c r="D230" s="24"/>
      <c r="E230" s="32">
        <v>0.23316899999999999</v>
      </c>
      <c r="F230" s="32">
        <v>7.7270000000000004E-3</v>
      </c>
      <c r="G230" s="33">
        <v>2.4916000000000001E-2</v>
      </c>
      <c r="H230" s="33">
        <v>9.8200000000000002E-4</v>
      </c>
      <c r="I230" s="34">
        <v>4.5147E-2</v>
      </c>
      <c r="K230" s="32">
        <v>40.237310000000001</v>
      </c>
      <c r="L230" s="32">
        <v>1.5802560000000001</v>
      </c>
      <c r="M230" s="35">
        <v>6.8038000000000001E-2</v>
      </c>
      <c r="N230" s="35">
        <v>2.343E-3</v>
      </c>
      <c r="O230" s="34">
        <v>0.353661</v>
      </c>
      <c r="P230" s="24"/>
      <c r="Q230" s="24"/>
      <c r="T230" s="24"/>
      <c r="U230" s="24"/>
      <c r="V230" s="24"/>
      <c r="W230" s="24"/>
      <c r="X230" s="24"/>
      <c r="Y230" s="24"/>
      <c r="Z230" s="24"/>
    </row>
    <row r="231" spans="1:26" ht="12" customHeight="1">
      <c r="A231" s="22" t="s">
        <v>198</v>
      </c>
      <c r="B231" s="22" t="s">
        <v>207</v>
      </c>
      <c r="C231" s="22">
        <v>7770</v>
      </c>
      <c r="D231" s="24"/>
      <c r="E231" s="32">
        <v>0.61631999999999998</v>
      </c>
      <c r="F231" s="32">
        <v>2.5798999999999999E-2</v>
      </c>
      <c r="G231" s="33">
        <v>2.7854E-2</v>
      </c>
      <c r="H231" s="33">
        <v>1.1670000000000001E-3</v>
      </c>
      <c r="I231" s="34">
        <v>0.29370200000000002</v>
      </c>
      <c r="K231" s="32">
        <v>35.903039999999997</v>
      </c>
      <c r="L231" s="32">
        <v>1.5293920000000001</v>
      </c>
      <c r="M231" s="35">
        <v>0.16225700000000001</v>
      </c>
      <c r="N231" s="35">
        <v>6.8560000000000001E-3</v>
      </c>
      <c r="O231" s="34">
        <v>0.22731199999999999</v>
      </c>
      <c r="P231" s="24"/>
      <c r="Q231" s="24"/>
      <c r="T231" s="24"/>
      <c r="U231" s="24"/>
      <c r="V231" s="24"/>
      <c r="W231" s="24"/>
      <c r="X231" s="24"/>
      <c r="Y231" s="24"/>
      <c r="Z231" s="24"/>
    </row>
    <row r="232" spans="1:26" ht="12" customHeight="1">
      <c r="A232" s="22" t="s">
        <v>198</v>
      </c>
      <c r="B232" s="22" t="s">
        <v>208</v>
      </c>
      <c r="C232" s="22">
        <v>7770</v>
      </c>
      <c r="D232" s="24"/>
      <c r="E232" s="32">
        <v>0.49635499999999999</v>
      </c>
      <c r="F232" s="32">
        <v>2.1151E-2</v>
      </c>
      <c r="G232" s="33">
        <v>2.7030999999999999E-2</v>
      </c>
      <c r="H232" s="33">
        <v>1.09E-3</v>
      </c>
      <c r="I232" s="34">
        <v>0.481904</v>
      </c>
      <c r="K232" s="32">
        <v>36.983409999999999</v>
      </c>
      <c r="L232" s="32">
        <v>1.5503039999999999</v>
      </c>
      <c r="M232" s="35">
        <v>0.13417200000000001</v>
      </c>
      <c r="N232" s="35">
        <v>5.1869999999999998E-3</v>
      </c>
      <c r="O232" s="34">
        <v>-0.14226</v>
      </c>
      <c r="P232" s="24"/>
      <c r="Q232" s="24"/>
      <c r="T232" s="24"/>
      <c r="U232" s="24"/>
      <c r="V232" s="24"/>
      <c r="W232" s="24"/>
      <c r="X232" s="24"/>
      <c r="Y232" s="24"/>
      <c r="Z232" s="24"/>
    </row>
    <row r="233" spans="1:26" ht="12" customHeight="1">
      <c r="A233" s="22" t="s">
        <v>198</v>
      </c>
      <c r="B233" s="22" t="s">
        <v>209</v>
      </c>
      <c r="C233" s="22">
        <v>7770</v>
      </c>
      <c r="D233" s="24"/>
      <c r="E233" s="32">
        <v>0.219112</v>
      </c>
      <c r="F233" s="32">
        <v>4.372E-3</v>
      </c>
      <c r="G233" s="33">
        <v>2.477E-2</v>
      </c>
      <c r="H233" s="33">
        <v>9.5600000000000004E-4</v>
      </c>
      <c r="I233" s="34">
        <v>-3.5290000000000002E-2</v>
      </c>
      <c r="K233" s="32">
        <v>40.386270000000003</v>
      </c>
      <c r="L233" s="32">
        <v>1.5223979999999999</v>
      </c>
      <c r="M233" s="35">
        <v>6.3876000000000002E-2</v>
      </c>
      <c r="N233" s="35">
        <v>1.557E-3</v>
      </c>
      <c r="O233" s="34">
        <v>0.397312</v>
      </c>
      <c r="P233" s="24"/>
      <c r="Q233" s="24"/>
      <c r="T233" s="24"/>
      <c r="U233" s="24"/>
      <c r="V233" s="24"/>
      <c r="W233" s="24"/>
      <c r="X233" s="24"/>
      <c r="Y233" s="24"/>
      <c r="Z233" s="24"/>
    </row>
    <row r="234" spans="1:26" ht="12" customHeight="1">
      <c r="A234" s="22" t="s">
        <v>198</v>
      </c>
      <c r="B234" s="22" t="s">
        <v>210</v>
      </c>
      <c r="C234" s="22">
        <v>7770</v>
      </c>
      <c r="D234" s="24"/>
      <c r="E234" s="32">
        <v>0.23408999999999999</v>
      </c>
      <c r="F234" s="32">
        <v>1.1454000000000001E-2</v>
      </c>
      <c r="G234" s="33">
        <v>2.5138000000000001E-2</v>
      </c>
      <c r="H234" s="33">
        <v>9.8999999999999999E-4</v>
      </c>
      <c r="I234" s="34">
        <v>0.18193699999999999</v>
      </c>
      <c r="K234" s="32">
        <v>39.7956</v>
      </c>
      <c r="L234" s="32">
        <v>1.5615429999999999</v>
      </c>
      <c r="M234" s="35">
        <v>6.7018999999999995E-2</v>
      </c>
      <c r="N234" s="35">
        <v>2.9880000000000002E-3</v>
      </c>
      <c r="O234" s="34">
        <v>7.5795000000000001E-2</v>
      </c>
      <c r="P234" s="24"/>
      <c r="Q234" s="24"/>
      <c r="T234" s="24"/>
      <c r="U234" s="24"/>
      <c r="V234" s="24"/>
      <c r="W234" s="24"/>
      <c r="X234" s="24"/>
      <c r="Y234" s="24"/>
      <c r="Z234" s="24"/>
    </row>
    <row r="235" spans="1:26" ht="12" customHeight="1">
      <c r="A235" s="22" t="s">
        <v>198</v>
      </c>
      <c r="B235" s="22" t="s">
        <v>211</v>
      </c>
      <c r="C235" s="22">
        <v>7770</v>
      </c>
      <c r="D235" s="24"/>
      <c r="E235" s="32">
        <v>0.209284</v>
      </c>
      <c r="F235" s="32">
        <v>8.4960000000000001E-3</v>
      </c>
      <c r="G235" s="33">
        <v>2.4475E-2</v>
      </c>
      <c r="H235" s="33">
        <v>9.9299999999999996E-4</v>
      </c>
      <c r="I235" s="34">
        <v>2.3938999999999998E-2</v>
      </c>
      <c r="K235" s="32">
        <v>40.904870000000003</v>
      </c>
      <c r="L235" s="32">
        <v>1.6252219999999999</v>
      </c>
      <c r="M235" s="35">
        <v>6.2175000000000001E-2</v>
      </c>
      <c r="N235" s="35">
        <v>2.6819999999999999E-3</v>
      </c>
      <c r="O235" s="34">
        <v>0.35293200000000002</v>
      </c>
      <c r="P235" s="24"/>
      <c r="Q235" s="24"/>
      <c r="T235" s="24"/>
      <c r="U235" s="24"/>
      <c r="V235" s="24"/>
      <c r="W235" s="24"/>
      <c r="X235" s="24"/>
      <c r="Y235" s="24"/>
      <c r="Z235" s="24"/>
    </row>
    <row r="236" spans="1:26" ht="12" customHeight="1">
      <c r="A236" s="22" t="s">
        <v>198</v>
      </c>
      <c r="B236" s="22" t="s">
        <v>212</v>
      </c>
      <c r="C236" s="22">
        <v>7770</v>
      </c>
      <c r="D236" s="24"/>
      <c r="E236" s="32">
        <v>0.284192</v>
      </c>
      <c r="F236" s="32">
        <v>1.1145E-2</v>
      </c>
      <c r="G236" s="33">
        <v>2.5035999999999999E-2</v>
      </c>
      <c r="H236" s="33">
        <v>1.0150000000000001E-3</v>
      </c>
      <c r="I236" s="34">
        <v>-4.2229999999999997E-2</v>
      </c>
      <c r="K236" s="32">
        <v>40.105460000000001</v>
      </c>
      <c r="L236" s="32">
        <v>1.6331039999999999</v>
      </c>
      <c r="M236" s="35">
        <v>8.3956000000000003E-2</v>
      </c>
      <c r="N236" s="35">
        <v>3.6350000000000002E-3</v>
      </c>
      <c r="O236" s="34">
        <v>0.44789200000000001</v>
      </c>
      <c r="P236" s="24"/>
      <c r="Q236" s="24"/>
      <c r="T236" s="24"/>
      <c r="U236" s="24"/>
      <c r="V236" s="24"/>
      <c r="W236" s="24"/>
      <c r="X236" s="24"/>
      <c r="Y236" s="24"/>
      <c r="Z236" s="24"/>
    </row>
    <row r="237" spans="1:26" ht="12" customHeight="1">
      <c r="A237" s="22" t="s">
        <v>198</v>
      </c>
      <c r="B237" s="22" t="s">
        <v>199</v>
      </c>
      <c r="C237" s="22">
        <v>7771</v>
      </c>
      <c r="D237" s="24"/>
      <c r="E237" s="32">
        <v>0.16025500000000001</v>
      </c>
      <c r="F237" s="32">
        <v>8.9409999999999993E-3</v>
      </c>
      <c r="G237" s="33">
        <v>2.4327999999999999E-2</v>
      </c>
      <c r="H237" s="33">
        <v>5.8600000000000004E-4</v>
      </c>
      <c r="I237" s="34">
        <v>0.101857</v>
      </c>
      <c r="K237" s="32">
        <v>40.955939999999998</v>
      </c>
      <c r="L237" s="32">
        <v>0.98154799999999998</v>
      </c>
      <c r="M237" s="35">
        <v>4.8465000000000001E-2</v>
      </c>
      <c r="N237" s="35">
        <v>2.2590000000000002E-3</v>
      </c>
      <c r="O237" s="34">
        <v>0.21482100000000001</v>
      </c>
      <c r="P237" s="24"/>
      <c r="Q237" s="24"/>
      <c r="T237" s="24"/>
      <c r="U237" s="24"/>
      <c r="V237" s="24"/>
      <c r="W237" s="24"/>
      <c r="X237" s="24"/>
      <c r="Y237" s="24"/>
      <c r="Z237" s="24"/>
    </row>
    <row r="238" spans="1:26" ht="12" customHeight="1">
      <c r="A238" s="22" t="s">
        <v>198</v>
      </c>
      <c r="B238" s="22" t="s">
        <v>201</v>
      </c>
      <c r="C238" s="22">
        <v>7771</v>
      </c>
      <c r="D238" s="24"/>
      <c r="E238" s="32">
        <v>0.17722099999999999</v>
      </c>
      <c r="F238" s="32">
        <v>7.3940000000000004E-3</v>
      </c>
      <c r="G238" s="33">
        <v>2.4160000000000001E-2</v>
      </c>
      <c r="H238" s="33">
        <v>5.0500000000000002E-4</v>
      </c>
      <c r="I238" s="34">
        <v>1.2437999999999999E-2</v>
      </c>
      <c r="K238" s="32">
        <v>41.04477</v>
      </c>
      <c r="L238" s="32">
        <v>0.83845800000000004</v>
      </c>
      <c r="M238" s="35">
        <v>5.2748000000000003E-2</v>
      </c>
      <c r="N238" s="35">
        <v>1.4940000000000001E-3</v>
      </c>
      <c r="O238" s="34">
        <v>0.34861300000000001</v>
      </c>
      <c r="P238" s="24"/>
      <c r="Q238" s="24"/>
      <c r="T238" s="24"/>
      <c r="U238" s="24"/>
      <c r="V238" s="24"/>
      <c r="W238" s="24"/>
      <c r="X238" s="24"/>
      <c r="Y238" s="24"/>
      <c r="Z238" s="24"/>
    </row>
    <row r="239" spans="1:26" ht="12" customHeight="1">
      <c r="A239" s="22" t="s">
        <v>198</v>
      </c>
      <c r="B239" s="22" t="s">
        <v>202</v>
      </c>
      <c r="C239" s="22">
        <v>7771</v>
      </c>
      <c r="D239" s="24"/>
      <c r="E239" s="32">
        <v>0.253882</v>
      </c>
      <c r="F239" s="32">
        <v>1.0932000000000001E-2</v>
      </c>
      <c r="G239" s="33">
        <v>2.4983999999999999E-2</v>
      </c>
      <c r="H239" s="33">
        <v>5.5900000000000004E-4</v>
      </c>
      <c r="I239" s="34">
        <v>0.102961</v>
      </c>
      <c r="K239" s="32">
        <v>39.788400000000003</v>
      </c>
      <c r="L239" s="32">
        <v>0.97356299999999996</v>
      </c>
      <c r="M239" s="35">
        <v>7.4514999999999998E-2</v>
      </c>
      <c r="N239" s="35">
        <v>2.4060000000000002E-3</v>
      </c>
      <c r="O239" s="34">
        <v>0.31039099999999997</v>
      </c>
      <c r="P239" s="24"/>
      <c r="Q239" s="24"/>
      <c r="T239" s="24"/>
      <c r="U239" s="24"/>
      <c r="V239" s="24"/>
      <c r="W239" s="24"/>
      <c r="X239" s="24"/>
      <c r="Y239" s="24"/>
      <c r="Z239" s="24"/>
    </row>
    <row r="240" spans="1:26" ht="12" customHeight="1">
      <c r="A240" s="22" t="s">
        <v>198</v>
      </c>
      <c r="B240" s="22" t="s">
        <v>203</v>
      </c>
      <c r="C240" s="22">
        <v>7771</v>
      </c>
      <c r="D240" s="24"/>
      <c r="E240" s="32">
        <v>0.36810100000000001</v>
      </c>
      <c r="F240" s="32">
        <v>1.8495999999999999E-2</v>
      </c>
      <c r="G240" s="33">
        <v>2.6275E-2</v>
      </c>
      <c r="H240" s="33">
        <v>6.0800000000000003E-4</v>
      </c>
      <c r="I240" s="34">
        <v>3.007E-2</v>
      </c>
      <c r="K240" s="32">
        <v>37.868250000000003</v>
      </c>
      <c r="L240" s="32">
        <v>0.865093</v>
      </c>
      <c r="M240" s="35">
        <v>0.101303</v>
      </c>
      <c r="N240" s="35">
        <v>4.2750000000000002E-3</v>
      </c>
      <c r="O240" s="34">
        <v>0.34629199999999999</v>
      </c>
      <c r="P240" s="24"/>
      <c r="Q240" s="24"/>
      <c r="T240" s="24"/>
      <c r="U240" s="24"/>
      <c r="V240" s="24"/>
      <c r="W240" s="24"/>
      <c r="X240" s="24"/>
      <c r="Y240" s="24"/>
      <c r="Z240" s="24"/>
    </row>
    <row r="241" spans="1:26" ht="12" customHeight="1">
      <c r="A241" s="22" t="s">
        <v>198</v>
      </c>
      <c r="B241" s="22" t="s">
        <v>204</v>
      </c>
      <c r="C241" s="22">
        <v>7771</v>
      </c>
      <c r="D241" s="24"/>
      <c r="E241" s="32">
        <v>0.33199299999999998</v>
      </c>
      <c r="F241" s="32">
        <v>2.0750000000000001E-2</v>
      </c>
      <c r="G241" s="33">
        <v>2.5430999999999999E-2</v>
      </c>
      <c r="H241" s="33">
        <v>6.9700000000000003E-4</v>
      </c>
      <c r="I241" s="34">
        <v>0.24357500000000001</v>
      </c>
      <c r="K241" s="32">
        <v>39.146850000000001</v>
      </c>
      <c r="L241" s="32">
        <v>1.0845279999999999</v>
      </c>
      <c r="M241" s="35">
        <v>9.3840999999999994E-2</v>
      </c>
      <c r="N241" s="35">
        <v>5.1440000000000001E-3</v>
      </c>
      <c r="O241" s="34">
        <v>0.21273500000000001</v>
      </c>
      <c r="P241" s="24"/>
      <c r="Q241" s="24"/>
      <c r="T241" s="24"/>
      <c r="U241" s="24"/>
      <c r="V241" s="24"/>
      <c r="W241" s="24"/>
      <c r="X241" s="24"/>
      <c r="Y241" s="24"/>
      <c r="Z241" s="24"/>
    </row>
    <row r="242" spans="1:26" ht="12" customHeight="1">
      <c r="A242" s="22" t="s">
        <v>198</v>
      </c>
      <c r="B242" s="22" t="s">
        <v>200</v>
      </c>
      <c r="C242" s="22">
        <v>7771</v>
      </c>
      <c r="D242" s="24"/>
      <c r="E242" s="32">
        <v>0.34186699999999998</v>
      </c>
      <c r="F242" s="32">
        <v>1.8016999999999998E-2</v>
      </c>
      <c r="G242" s="33">
        <v>2.6117999999999999E-2</v>
      </c>
      <c r="H242" s="33">
        <v>6.4199999999999999E-4</v>
      </c>
      <c r="I242" s="34">
        <v>0.174239</v>
      </c>
      <c r="K242" s="32">
        <v>38.226469999999999</v>
      </c>
      <c r="L242" s="32">
        <v>0.91823100000000002</v>
      </c>
      <c r="M242" s="35">
        <v>9.5565999999999998E-2</v>
      </c>
      <c r="N242" s="35">
        <v>4.2069999999999998E-3</v>
      </c>
      <c r="O242" s="34">
        <v>0.18267800000000001</v>
      </c>
      <c r="P242" s="24"/>
      <c r="Q242" s="24"/>
      <c r="T242" s="24"/>
      <c r="U242" s="24"/>
      <c r="V242" s="24"/>
      <c r="W242" s="24"/>
      <c r="X242" s="24"/>
      <c r="Y242" s="24"/>
      <c r="Z242" s="24"/>
    </row>
    <row r="243" spans="1:26" ht="12" customHeight="1">
      <c r="A243" s="22" t="s">
        <v>198</v>
      </c>
      <c r="B243" s="22" t="s">
        <v>206</v>
      </c>
      <c r="C243" s="22">
        <v>7771</v>
      </c>
      <c r="D243" s="24"/>
      <c r="E243" s="32">
        <v>0.411329</v>
      </c>
      <c r="F243" s="32">
        <v>1.9845000000000002E-2</v>
      </c>
      <c r="G243" s="33">
        <v>2.6384999999999999E-2</v>
      </c>
      <c r="H243" s="33">
        <v>6.2500000000000001E-4</v>
      </c>
      <c r="I243" s="34">
        <v>0.45606000000000002</v>
      </c>
      <c r="K243" s="32">
        <v>37.909649999999999</v>
      </c>
      <c r="L243" s="32">
        <v>0.93856700000000004</v>
      </c>
      <c r="M243" s="35">
        <v>0.114436</v>
      </c>
      <c r="N243" s="35">
        <v>4.4889999999999999E-3</v>
      </c>
      <c r="O243" s="34">
        <v>-2.036E-2</v>
      </c>
      <c r="P243" s="24"/>
      <c r="Q243" s="24"/>
      <c r="T243" s="24"/>
      <c r="U243" s="24"/>
      <c r="V243" s="24"/>
      <c r="W243" s="24"/>
      <c r="X243" s="24"/>
      <c r="Y243" s="24"/>
      <c r="Z243" s="24"/>
    </row>
    <row r="244" spans="1:26" ht="12" customHeight="1">
      <c r="A244" s="22" t="s">
        <v>198</v>
      </c>
      <c r="B244" s="22" t="s">
        <v>205</v>
      </c>
      <c r="C244" s="22">
        <v>7771</v>
      </c>
      <c r="D244" s="24"/>
      <c r="E244" s="32">
        <v>0.55906199999999995</v>
      </c>
      <c r="F244" s="32">
        <v>2.4967E-2</v>
      </c>
      <c r="G244" s="33">
        <v>2.7997000000000001E-2</v>
      </c>
      <c r="H244" s="33">
        <v>6.5899999999999997E-4</v>
      </c>
      <c r="I244" s="34">
        <v>0.586866</v>
      </c>
      <c r="K244" s="32">
        <v>35.699509999999997</v>
      </c>
      <c r="L244" s="32">
        <v>0.78308999999999995</v>
      </c>
      <c r="M244" s="35">
        <v>0.146485</v>
      </c>
      <c r="N244" s="35">
        <v>4.7619999999999997E-3</v>
      </c>
      <c r="O244" s="34">
        <v>-0.13111999999999999</v>
      </c>
      <c r="P244" s="24"/>
      <c r="Q244" s="24"/>
      <c r="T244" s="24"/>
      <c r="U244" s="24"/>
      <c r="V244" s="24"/>
      <c r="W244" s="24"/>
      <c r="X244" s="24"/>
      <c r="Y244" s="24"/>
      <c r="Z244" s="24"/>
    </row>
    <row r="245" spans="1:26" ht="12" customHeight="1">
      <c r="A245" s="22" t="s">
        <v>198</v>
      </c>
      <c r="B245" s="22" t="s">
        <v>208</v>
      </c>
      <c r="C245" s="22">
        <v>7771</v>
      </c>
      <c r="D245" s="24"/>
      <c r="E245" s="32">
        <v>0.32655099999999998</v>
      </c>
      <c r="F245" s="32">
        <v>1.6931000000000002E-2</v>
      </c>
      <c r="G245" s="33">
        <v>2.6495999999999999E-2</v>
      </c>
      <c r="H245" s="33">
        <v>6.0499999999999996E-4</v>
      </c>
      <c r="I245" s="34">
        <v>0.17832100000000001</v>
      </c>
      <c r="K245" s="32">
        <v>37.548310000000001</v>
      </c>
      <c r="L245" s="32">
        <v>0.88893999999999995</v>
      </c>
      <c r="M245" s="35">
        <v>9.0102000000000002E-2</v>
      </c>
      <c r="N245" s="35">
        <v>3.875E-3</v>
      </c>
      <c r="O245" s="34">
        <v>0.122035</v>
      </c>
      <c r="P245" s="24"/>
      <c r="Q245" s="24"/>
      <c r="T245" s="24"/>
      <c r="U245" s="24"/>
      <c r="V245" s="24"/>
      <c r="W245" s="24"/>
      <c r="X245" s="24"/>
      <c r="Y245" s="24"/>
      <c r="Z245" s="24"/>
    </row>
    <row r="246" spans="1:26" ht="12" customHeight="1">
      <c r="A246" s="22" t="s">
        <v>198</v>
      </c>
      <c r="B246" s="22" t="s">
        <v>209</v>
      </c>
      <c r="C246" s="22">
        <v>7771</v>
      </c>
      <c r="D246" s="24"/>
      <c r="E246" s="32">
        <v>0.20196</v>
      </c>
      <c r="F246" s="32">
        <v>1.1181E-2</v>
      </c>
      <c r="G246" s="33">
        <v>2.4303999999999999E-2</v>
      </c>
      <c r="H246" s="33">
        <v>6.4700000000000001E-4</v>
      </c>
      <c r="I246" s="34">
        <v>-7.7799999999999996E-3</v>
      </c>
      <c r="K246" s="32">
        <v>41.203139999999998</v>
      </c>
      <c r="L246" s="32">
        <v>1.119634</v>
      </c>
      <c r="M246" s="35">
        <v>5.9500999999999998E-2</v>
      </c>
      <c r="N246" s="35">
        <v>2.8040000000000001E-3</v>
      </c>
      <c r="O246" s="34">
        <v>0.409634</v>
      </c>
      <c r="P246" s="24"/>
      <c r="Q246" s="24"/>
      <c r="T246" s="24"/>
      <c r="U246" s="24"/>
      <c r="V246" s="24"/>
      <c r="W246" s="24"/>
      <c r="X246" s="24"/>
      <c r="Y246" s="24"/>
      <c r="Z246" s="24"/>
    </row>
    <row r="247" spans="1:26" ht="12" customHeight="1">
      <c r="A247" s="22" t="s">
        <v>198</v>
      </c>
      <c r="B247" s="22" t="s">
        <v>210</v>
      </c>
      <c r="C247" s="22">
        <v>7771</v>
      </c>
      <c r="D247" s="24"/>
      <c r="E247" s="32">
        <v>0.28048099999999998</v>
      </c>
      <c r="F247" s="32">
        <v>1.47E-2</v>
      </c>
      <c r="G247" s="33">
        <v>2.5204000000000001E-2</v>
      </c>
      <c r="H247" s="33">
        <v>6.9399999999999996E-4</v>
      </c>
      <c r="I247" s="34">
        <v>4.1613999999999998E-2</v>
      </c>
      <c r="K247" s="32">
        <v>39.436030000000002</v>
      </c>
      <c r="L247" s="32">
        <v>1.0788469999999999</v>
      </c>
      <c r="M247" s="35">
        <v>8.0780000000000005E-2</v>
      </c>
      <c r="N247" s="35">
        <v>3.8530000000000001E-3</v>
      </c>
      <c r="O247" s="34">
        <v>0.40041900000000002</v>
      </c>
      <c r="P247" s="24"/>
      <c r="Q247" s="24"/>
      <c r="T247" s="24"/>
      <c r="U247" s="24"/>
      <c r="V247" s="24"/>
      <c r="W247" s="24"/>
      <c r="X247" s="24"/>
      <c r="Y247" s="24"/>
      <c r="Z247" s="24"/>
    </row>
    <row r="248" spans="1:26" ht="12" customHeight="1">
      <c r="A248" s="22" t="s">
        <v>198</v>
      </c>
      <c r="B248" s="22" t="s">
        <v>211</v>
      </c>
      <c r="C248" s="22">
        <v>7771</v>
      </c>
      <c r="D248" s="24"/>
      <c r="E248" s="32">
        <v>0.281837</v>
      </c>
      <c r="F248" s="32">
        <v>1.6500000000000001E-2</v>
      </c>
      <c r="G248" s="33">
        <v>2.5142999999999999E-2</v>
      </c>
      <c r="H248" s="33">
        <v>6.2E-4</v>
      </c>
      <c r="I248" s="34">
        <v>8.3496000000000001E-2</v>
      </c>
      <c r="K248" s="32">
        <v>39.564729999999997</v>
      </c>
      <c r="L248" s="32">
        <v>1.017447</v>
      </c>
      <c r="M248" s="35">
        <v>8.0202999999999997E-2</v>
      </c>
      <c r="N248" s="35">
        <v>4.0410000000000003E-3</v>
      </c>
      <c r="O248" s="34">
        <v>0.277758</v>
      </c>
      <c r="P248" s="24"/>
      <c r="Q248" s="24"/>
      <c r="T248" s="24"/>
      <c r="U248" s="24"/>
      <c r="V248" s="24"/>
      <c r="W248" s="24"/>
      <c r="X248" s="24"/>
      <c r="Y248" s="24"/>
      <c r="Z248" s="24"/>
    </row>
    <row r="249" spans="1:26" ht="12" customHeight="1">
      <c r="A249" s="22" t="s">
        <v>198</v>
      </c>
      <c r="B249" s="22" t="s">
        <v>212</v>
      </c>
      <c r="C249" s="22">
        <v>7771</v>
      </c>
      <c r="D249" s="24"/>
      <c r="E249" s="32">
        <v>0.22478000000000001</v>
      </c>
      <c r="F249" s="32">
        <v>1.3299E-2</v>
      </c>
      <c r="G249" s="33">
        <v>2.4893999999999999E-2</v>
      </c>
      <c r="H249" s="33">
        <v>5.9199999999999997E-4</v>
      </c>
      <c r="I249" s="34">
        <v>0.24248500000000001</v>
      </c>
      <c r="K249" s="32">
        <v>40.118699999999997</v>
      </c>
      <c r="L249" s="32">
        <v>0.93008400000000002</v>
      </c>
      <c r="M249" s="35">
        <v>6.5725000000000006E-2</v>
      </c>
      <c r="N249" s="35">
        <v>3.3530000000000001E-3</v>
      </c>
      <c r="O249" s="34">
        <v>1.8737E-2</v>
      </c>
      <c r="P249" s="24"/>
      <c r="Q249" s="24"/>
      <c r="T249" s="24"/>
      <c r="U249" s="24"/>
      <c r="V249" s="24"/>
      <c r="W249" s="24"/>
      <c r="X249" s="24"/>
      <c r="Y249" s="24"/>
      <c r="Z249" s="24"/>
    </row>
    <row r="250" spans="1:26" ht="12" customHeight="1">
      <c r="A250" s="22" t="s">
        <v>198</v>
      </c>
      <c r="B250" s="22" t="s">
        <v>199</v>
      </c>
      <c r="C250" s="22">
        <v>7773</v>
      </c>
      <c r="D250" s="24"/>
      <c r="E250" s="32">
        <v>0.19239700000000001</v>
      </c>
      <c r="F250" s="32">
        <v>9.9559999999999996E-3</v>
      </c>
      <c r="G250" s="33">
        <v>2.4576000000000001E-2</v>
      </c>
      <c r="H250" s="33">
        <v>9.0600000000000001E-4</v>
      </c>
      <c r="I250" s="34">
        <v>4.2888000000000003E-2</v>
      </c>
      <c r="K250" s="32">
        <v>40.973559999999999</v>
      </c>
      <c r="L250" s="32">
        <v>1.5111140000000001</v>
      </c>
      <c r="M250" s="35">
        <v>5.6476999999999999E-2</v>
      </c>
      <c r="N250" s="35">
        <v>2.869E-3</v>
      </c>
      <c r="O250" s="34">
        <v>0.22148300000000001</v>
      </c>
      <c r="P250" s="24"/>
      <c r="Q250" s="24"/>
      <c r="T250" s="24"/>
      <c r="U250" s="24"/>
      <c r="V250" s="24"/>
      <c r="W250" s="24"/>
      <c r="X250" s="24"/>
      <c r="Y250" s="24"/>
      <c r="Z250" s="24"/>
    </row>
    <row r="251" spans="1:26" ht="12" customHeight="1">
      <c r="A251" s="22" t="s">
        <v>198</v>
      </c>
      <c r="B251" s="22" t="s">
        <v>202</v>
      </c>
      <c r="C251" s="22">
        <v>7773</v>
      </c>
      <c r="D251" s="24"/>
      <c r="E251" s="32">
        <v>0.30901899999999999</v>
      </c>
      <c r="F251" s="32">
        <v>1.1754000000000001E-2</v>
      </c>
      <c r="G251" s="33">
        <v>2.5489000000000001E-2</v>
      </c>
      <c r="H251" s="33">
        <v>9.1799999999999998E-4</v>
      </c>
      <c r="I251" s="34">
        <v>0.20730799999999999</v>
      </c>
      <c r="K251" s="32">
        <v>39.266060000000003</v>
      </c>
      <c r="L251" s="32">
        <v>1.494005</v>
      </c>
      <c r="M251" s="35">
        <v>8.8335999999999998E-2</v>
      </c>
      <c r="N251" s="35">
        <v>3.1879999999999999E-3</v>
      </c>
      <c r="O251" s="34">
        <v>0.24787400000000001</v>
      </c>
      <c r="P251" s="24"/>
      <c r="Q251" s="24"/>
      <c r="T251" s="24"/>
      <c r="U251" s="24"/>
      <c r="V251" s="24"/>
      <c r="W251" s="24"/>
      <c r="X251" s="24"/>
      <c r="Y251" s="24"/>
      <c r="Z251" s="24"/>
    </row>
    <row r="252" spans="1:26" ht="12" customHeight="1">
      <c r="A252" s="22" t="s">
        <v>198</v>
      </c>
      <c r="B252" s="22" t="s">
        <v>203</v>
      </c>
      <c r="C252" s="22">
        <v>7773</v>
      </c>
      <c r="D252" s="24"/>
      <c r="E252" s="32">
        <v>0.244338</v>
      </c>
      <c r="F252" s="32">
        <v>1.2141000000000001E-2</v>
      </c>
      <c r="G252" s="33">
        <v>2.5021000000000002E-2</v>
      </c>
      <c r="H252" s="33">
        <v>9.0499999999999999E-4</v>
      </c>
      <c r="I252" s="34">
        <v>9.6969E-2</v>
      </c>
      <c r="K252" s="32">
        <v>40.071159999999999</v>
      </c>
      <c r="L252" s="32">
        <v>1.4725790000000001</v>
      </c>
      <c r="M252" s="35">
        <v>7.3342000000000004E-2</v>
      </c>
      <c r="N252" s="35">
        <v>3.9769999999999996E-3</v>
      </c>
      <c r="O252" s="34">
        <v>0.12088599999999999</v>
      </c>
      <c r="P252" s="24"/>
      <c r="Q252" s="24"/>
      <c r="T252" s="24"/>
      <c r="U252" s="24"/>
      <c r="V252" s="24"/>
      <c r="W252" s="24"/>
      <c r="X252" s="24"/>
      <c r="Y252" s="24"/>
      <c r="Z252" s="24"/>
    </row>
    <row r="253" spans="1:26" ht="12" customHeight="1">
      <c r="A253" s="22" t="s">
        <v>198</v>
      </c>
      <c r="B253" s="22" t="s">
        <v>204</v>
      </c>
      <c r="C253" s="22">
        <v>7773</v>
      </c>
      <c r="D253" s="24"/>
      <c r="E253" s="32">
        <v>0.16920399999999999</v>
      </c>
      <c r="F253" s="32">
        <v>9.7070000000000004E-3</v>
      </c>
      <c r="G253" s="33">
        <v>2.4448000000000001E-2</v>
      </c>
      <c r="H253" s="33">
        <v>8.9599999999999999E-4</v>
      </c>
      <c r="I253" s="34">
        <v>0.210618</v>
      </c>
      <c r="K253" s="32">
        <v>41.114049999999999</v>
      </c>
      <c r="L253" s="32">
        <v>1.513727</v>
      </c>
      <c r="M253" s="35">
        <v>5.0663E-2</v>
      </c>
      <c r="N253" s="35">
        <v>2.7720000000000002E-3</v>
      </c>
      <c r="O253" s="34">
        <v>7.0332000000000006E-2</v>
      </c>
      <c r="P253" s="24"/>
      <c r="Q253" s="24"/>
      <c r="T253" s="24"/>
      <c r="U253" s="24"/>
      <c r="V253" s="24"/>
      <c r="W253" s="24"/>
      <c r="X253" s="24"/>
      <c r="Y253" s="24"/>
      <c r="Z253" s="24"/>
    </row>
    <row r="254" spans="1:26" ht="12" customHeight="1">
      <c r="A254" s="22" t="s">
        <v>198</v>
      </c>
      <c r="B254" s="22" t="s">
        <v>200</v>
      </c>
      <c r="C254" s="22">
        <v>7773</v>
      </c>
      <c r="D254" s="24"/>
      <c r="E254" s="32">
        <v>0.341976</v>
      </c>
      <c r="F254" s="32">
        <v>1.3381000000000001E-2</v>
      </c>
      <c r="G254" s="33">
        <v>2.5998E-2</v>
      </c>
      <c r="H254" s="33">
        <v>9.5100000000000002E-4</v>
      </c>
      <c r="I254" s="34">
        <v>0.27465699999999998</v>
      </c>
      <c r="K254" s="32">
        <v>38.708509999999997</v>
      </c>
      <c r="L254" s="32">
        <v>1.406636</v>
      </c>
      <c r="M254" s="35">
        <v>9.6092999999999998E-2</v>
      </c>
      <c r="N254" s="35">
        <v>3.6640000000000002E-3</v>
      </c>
      <c r="O254" s="34">
        <v>0.15876799999999999</v>
      </c>
      <c r="P254" s="24"/>
      <c r="Q254" s="24"/>
      <c r="T254" s="24"/>
      <c r="U254" s="24"/>
      <c r="V254" s="24"/>
      <c r="W254" s="24"/>
      <c r="X254" s="24"/>
      <c r="Y254" s="24"/>
      <c r="Z254" s="24"/>
    </row>
    <row r="255" spans="1:26" ht="12" customHeight="1">
      <c r="A255" s="22" t="s">
        <v>198</v>
      </c>
      <c r="B255" s="22" t="s">
        <v>206</v>
      </c>
      <c r="C255" s="22">
        <v>7773</v>
      </c>
      <c r="D255" s="24"/>
      <c r="E255" s="32">
        <v>0.242754</v>
      </c>
      <c r="F255" s="32">
        <v>8.4150000000000006E-3</v>
      </c>
      <c r="G255" s="33">
        <v>2.4892999999999998E-2</v>
      </c>
      <c r="H255" s="33">
        <v>8.7600000000000004E-4</v>
      </c>
      <c r="I255" s="34">
        <v>0.13933799999999999</v>
      </c>
      <c r="K255" s="32">
        <v>40.187179999999998</v>
      </c>
      <c r="L255" s="32">
        <v>1.440215</v>
      </c>
      <c r="M255" s="35">
        <v>7.0926000000000003E-2</v>
      </c>
      <c r="N255" s="35">
        <v>2.4599999999999999E-3</v>
      </c>
      <c r="O255" s="34">
        <v>0.19732</v>
      </c>
      <c r="P255" s="24"/>
      <c r="Q255" s="24"/>
      <c r="T255" s="24"/>
      <c r="U255" s="24"/>
      <c r="V255" s="24"/>
      <c r="W255" s="24"/>
      <c r="X255" s="24"/>
      <c r="Y255" s="24"/>
      <c r="Z255" s="24"/>
    </row>
    <row r="256" spans="1:26" ht="12" customHeight="1">
      <c r="A256" s="22" t="s">
        <v>198</v>
      </c>
      <c r="B256" s="22" t="s">
        <v>205</v>
      </c>
      <c r="C256" s="22">
        <v>7773</v>
      </c>
      <c r="D256" s="24"/>
      <c r="E256" s="32">
        <v>0.26779900000000001</v>
      </c>
      <c r="F256" s="32">
        <v>1.8452E-2</v>
      </c>
      <c r="G256" s="33">
        <v>2.5666999999999999E-2</v>
      </c>
      <c r="H256" s="33">
        <v>9.5699999999999995E-4</v>
      </c>
      <c r="I256" s="34">
        <v>0.48044199999999998</v>
      </c>
      <c r="K256" s="32">
        <v>38.965260000000001</v>
      </c>
      <c r="L256" s="32">
        <v>1.410709</v>
      </c>
      <c r="M256" s="35">
        <v>7.8229000000000007E-2</v>
      </c>
      <c r="N256" s="35">
        <v>5.4019999999999997E-3</v>
      </c>
      <c r="O256" s="34">
        <v>-0.20449000000000001</v>
      </c>
      <c r="P256" s="24"/>
      <c r="Q256" s="24"/>
      <c r="T256" s="24"/>
      <c r="U256" s="24"/>
      <c r="V256" s="24"/>
      <c r="W256" s="24"/>
      <c r="X256" s="24"/>
      <c r="Y256" s="24"/>
      <c r="Z256" s="24"/>
    </row>
    <row r="257" spans="1:26" ht="12" customHeight="1">
      <c r="A257" s="22" t="s">
        <v>198</v>
      </c>
      <c r="B257" s="22" t="s">
        <v>208</v>
      </c>
      <c r="C257" s="22">
        <v>7773</v>
      </c>
      <c r="D257" s="24"/>
      <c r="E257" s="32">
        <v>0.23865800000000001</v>
      </c>
      <c r="F257" s="32">
        <v>1.0291E-2</v>
      </c>
      <c r="G257" s="33">
        <v>2.479E-2</v>
      </c>
      <c r="H257" s="33">
        <v>8.7699999999999996E-4</v>
      </c>
      <c r="I257" s="34">
        <v>5.0927E-2</v>
      </c>
      <c r="K257" s="32">
        <v>40.481169999999999</v>
      </c>
      <c r="L257" s="32">
        <v>1.3906499999999999</v>
      </c>
      <c r="M257" s="35">
        <v>6.9918999999999995E-2</v>
      </c>
      <c r="N257" s="35">
        <v>2.9329999999999998E-3</v>
      </c>
      <c r="O257" s="34">
        <v>0.27371099999999998</v>
      </c>
      <c r="P257" s="24"/>
      <c r="Q257" s="24"/>
      <c r="T257" s="24"/>
      <c r="U257" s="24"/>
      <c r="V257" s="24"/>
      <c r="W257" s="24"/>
      <c r="X257" s="24"/>
      <c r="Y257" s="24"/>
      <c r="Z257" s="24"/>
    </row>
    <row r="258" spans="1:26" ht="12" customHeight="1">
      <c r="A258" s="22" t="s">
        <v>198</v>
      </c>
      <c r="B258" s="22" t="s">
        <v>213</v>
      </c>
      <c r="C258" s="22">
        <v>7773</v>
      </c>
      <c r="D258" s="24"/>
      <c r="E258" s="32">
        <v>0.64609499999999997</v>
      </c>
      <c r="F258" s="32">
        <v>2.4192999999999999E-2</v>
      </c>
      <c r="G258" s="33">
        <v>2.8854999999999999E-2</v>
      </c>
      <c r="H258" s="33">
        <v>1.09E-3</v>
      </c>
      <c r="I258" s="34">
        <v>9.4481999999999997E-2</v>
      </c>
      <c r="K258" s="32">
        <v>34.554259999999999</v>
      </c>
      <c r="L258" s="32">
        <v>1.2302850000000001</v>
      </c>
      <c r="M258" s="35">
        <v>0.161131</v>
      </c>
      <c r="N258" s="35">
        <v>5.7419999999999997E-3</v>
      </c>
      <c r="O258" s="34">
        <v>0.45648699999999998</v>
      </c>
      <c r="P258" s="24"/>
      <c r="Q258" s="24"/>
      <c r="T258" s="24"/>
      <c r="U258" s="24"/>
      <c r="V258" s="24"/>
      <c r="W258" s="24"/>
      <c r="X258" s="24"/>
      <c r="Y258" s="24"/>
      <c r="Z258" s="24"/>
    </row>
    <row r="259" spans="1:26" ht="12" customHeight="1">
      <c r="A259" s="22" t="s">
        <v>198</v>
      </c>
      <c r="B259" s="22" t="s">
        <v>209</v>
      </c>
      <c r="C259" s="22">
        <v>7773</v>
      </c>
      <c r="D259" s="24"/>
      <c r="E259" s="32">
        <v>0.21848999999999999</v>
      </c>
      <c r="F259" s="32">
        <v>7.5129999999999997E-3</v>
      </c>
      <c r="G259" s="33">
        <v>2.4591999999999999E-2</v>
      </c>
      <c r="H259" s="33">
        <v>8.6200000000000003E-4</v>
      </c>
      <c r="I259" s="34">
        <v>-7.7100000000000002E-2</v>
      </c>
      <c r="K259" s="32">
        <v>40.703499999999998</v>
      </c>
      <c r="L259" s="32">
        <v>1.3867370000000001</v>
      </c>
      <c r="M259" s="35">
        <v>6.4820000000000003E-2</v>
      </c>
      <c r="N259" s="35">
        <v>2.2190000000000001E-3</v>
      </c>
      <c r="O259" s="34">
        <v>0.41767399999999999</v>
      </c>
      <c r="P259" s="24"/>
      <c r="Q259" s="24"/>
      <c r="T259" s="24"/>
      <c r="U259" s="24"/>
      <c r="V259" s="24"/>
      <c r="W259" s="24"/>
      <c r="X259" s="24"/>
      <c r="Y259" s="24"/>
      <c r="Z259" s="24"/>
    </row>
    <row r="260" spans="1:26" ht="12" customHeight="1">
      <c r="A260" s="22" t="s">
        <v>198</v>
      </c>
      <c r="B260" s="22" t="s">
        <v>210</v>
      </c>
      <c r="C260" s="22">
        <v>7773</v>
      </c>
      <c r="D260" s="24"/>
      <c r="E260" s="32">
        <v>0.43412600000000001</v>
      </c>
      <c r="F260" s="32">
        <v>2.2216E-2</v>
      </c>
      <c r="G260" s="33">
        <v>2.6932000000000001E-2</v>
      </c>
      <c r="H260" s="33">
        <v>1.0269999999999999E-3</v>
      </c>
      <c r="I260" s="34">
        <v>0.75861199999999995</v>
      </c>
      <c r="K260" s="32">
        <v>37.40099</v>
      </c>
      <c r="L260" s="32">
        <v>1.3418490000000001</v>
      </c>
      <c r="M260" s="35">
        <v>0.11999799999999999</v>
      </c>
      <c r="N260" s="35">
        <v>5.692E-3</v>
      </c>
      <c r="O260" s="34">
        <v>-0.32862999999999998</v>
      </c>
      <c r="P260" s="24"/>
      <c r="Q260" s="24"/>
      <c r="T260" s="24"/>
      <c r="U260" s="24"/>
      <c r="V260" s="24"/>
      <c r="W260" s="24"/>
      <c r="X260" s="24"/>
      <c r="Y260" s="24"/>
      <c r="Z260" s="24"/>
    </row>
    <row r="261" spans="1:26" ht="12" customHeight="1">
      <c r="A261" s="22" t="s">
        <v>198</v>
      </c>
      <c r="B261" s="22" t="s">
        <v>211</v>
      </c>
      <c r="C261" s="22">
        <v>7773</v>
      </c>
      <c r="D261" s="24"/>
      <c r="E261" s="32">
        <v>0.26457999999999998</v>
      </c>
      <c r="F261" s="32">
        <v>1.4263E-2</v>
      </c>
      <c r="G261" s="33">
        <v>2.5354000000000002E-2</v>
      </c>
      <c r="H261" s="33">
        <v>9.3999999999999997E-4</v>
      </c>
      <c r="I261" s="34">
        <v>0.137355</v>
      </c>
      <c r="K261" s="32">
        <v>39.652839999999998</v>
      </c>
      <c r="L261" s="32">
        <v>1.493932</v>
      </c>
      <c r="M261" s="35">
        <v>8.0652000000000001E-2</v>
      </c>
      <c r="N261" s="35">
        <v>4.4939999999999997E-3</v>
      </c>
      <c r="O261" s="34">
        <v>0.13611599999999999</v>
      </c>
      <c r="P261" s="24"/>
      <c r="Q261" s="24"/>
      <c r="T261" s="24"/>
      <c r="U261" s="24"/>
      <c r="V261" s="24"/>
      <c r="W261" s="24"/>
      <c r="X261" s="24"/>
      <c r="Y261" s="24"/>
      <c r="Z261" s="24"/>
    </row>
    <row r="262" spans="1:26" ht="12" customHeight="1">
      <c r="A262" s="22" t="s">
        <v>198</v>
      </c>
      <c r="B262" s="22" t="s">
        <v>212</v>
      </c>
      <c r="C262" s="22">
        <v>7773</v>
      </c>
      <c r="D262" s="24"/>
      <c r="E262" s="32">
        <v>0.162686</v>
      </c>
      <c r="F262" s="32">
        <v>1.274E-2</v>
      </c>
      <c r="G262" s="33">
        <v>2.5000000000000001E-2</v>
      </c>
      <c r="H262" s="33">
        <v>9.77E-4</v>
      </c>
      <c r="I262" s="34">
        <v>6.3383999999999996E-2</v>
      </c>
      <c r="K262" s="32">
        <v>40.033459999999998</v>
      </c>
      <c r="L262" s="32">
        <v>1.6771670000000001</v>
      </c>
      <c r="M262" s="35">
        <v>4.8141999999999997E-2</v>
      </c>
      <c r="N262" s="35">
        <v>3.7239999999999999E-3</v>
      </c>
      <c r="O262" s="34">
        <v>0.33600999999999998</v>
      </c>
      <c r="P262" s="24"/>
      <c r="Q262" s="24"/>
      <c r="T262" s="24"/>
      <c r="U262" s="24"/>
      <c r="V262" s="24"/>
      <c r="W262" s="24"/>
      <c r="X262" s="24"/>
      <c r="Y262" s="24"/>
      <c r="Z262" s="24"/>
    </row>
    <row r="263" spans="1:26" ht="12" customHeight="1">
      <c r="A263" s="22" t="s">
        <v>198</v>
      </c>
      <c r="B263" s="22" t="s">
        <v>207</v>
      </c>
      <c r="C263" s="22">
        <v>7773</v>
      </c>
      <c r="D263" s="24"/>
      <c r="E263" s="32">
        <v>0.19697200000000001</v>
      </c>
      <c r="F263" s="32">
        <v>1.4654E-2</v>
      </c>
      <c r="G263" s="33">
        <v>2.5423000000000001E-2</v>
      </c>
      <c r="H263" s="33">
        <v>1E-3</v>
      </c>
      <c r="I263" s="34">
        <v>5.9219000000000001E-2</v>
      </c>
      <c r="K263" s="32">
        <v>39.516379999999998</v>
      </c>
      <c r="L263" s="32">
        <v>1.541123</v>
      </c>
      <c r="M263" s="35">
        <v>5.7890999999999998E-2</v>
      </c>
      <c r="N263" s="35">
        <v>4.2269999999999999E-3</v>
      </c>
      <c r="O263" s="34">
        <v>0.23816399999999999</v>
      </c>
      <c r="P263" s="24"/>
      <c r="Q263" s="24"/>
      <c r="T263" s="24"/>
      <c r="U263" s="24"/>
      <c r="V263" s="24"/>
      <c r="W263" s="24"/>
      <c r="X263" s="24"/>
      <c r="Y263" s="24"/>
      <c r="Z263" s="24"/>
    </row>
    <row r="264" spans="1:26" ht="12" customHeight="1">
      <c r="A264" s="22" t="s">
        <v>198</v>
      </c>
      <c r="B264" s="22" t="s">
        <v>201</v>
      </c>
      <c r="C264" s="22">
        <v>7773</v>
      </c>
      <c r="D264" s="24"/>
      <c r="E264" s="32">
        <v>0.23555799999999999</v>
      </c>
      <c r="F264" s="32">
        <v>1.6088000000000002E-2</v>
      </c>
      <c r="G264" s="33">
        <v>2.4695000000000002E-2</v>
      </c>
      <c r="H264" s="33">
        <v>1.1019999999999999E-3</v>
      </c>
      <c r="I264" s="34">
        <v>-7.3770000000000002E-2</v>
      </c>
      <c r="K264" s="32">
        <v>40.798200000000001</v>
      </c>
      <c r="L264" s="32">
        <v>1.764367</v>
      </c>
      <c r="M264" s="35">
        <v>7.3397000000000004E-2</v>
      </c>
      <c r="N264" s="35">
        <v>5.5230000000000001E-3</v>
      </c>
      <c r="O264" s="34">
        <v>0.37228499999999998</v>
      </c>
      <c r="P264" s="24"/>
      <c r="Q264" s="24"/>
      <c r="T264" s="24"/>
      <c r="U264" s="24"/>
      <c r="V264" s="24"/>
      <c r="W264" s="24"/>
      <c r="X264" s="24"/>
      <c r="Y264" s="24"/>
      <c r="Z264" s="24"/>
    </row>
    <row r="265" spans="1:26" ht="12" customHeight="1">
      <c r="A265" s="22" t="s">
        <v>198</v>
      </c>
      <c r="B265" s="22" t="s">
        <v>202</v>
      </c>
      <c r="C265" s="22">
        <v>7774</v>
      </c>
      <c r="D265" s="24"/>
      <c r="E265" s="32">
        <v>0.50072099999999997</v>
      </c>
      <c r="F265" s="32">
        <v>3.9646000000000001E-2</v>
      </c>
      <c r="G265" s="33">
        <v>2.8479000000000001E-2</v>
      </c>
      <c r="H265" s="33">
        <v>1.5E-3</v>
      </c>
      <c r="I265" s="34">
        <v>0.17954000000000001</v>
      </c>
      <c r="K265" s="32">
        <v>36.376359999999998</v>
      </c>
      <c r="L265" s="32">
        <v>1.801857</v>
      </c>
      <c r="M265" s="35">
        <v>0.128719</v>
      </c>
      <c r="N265" s="35">
        <v>1.0583E-2</v>
      </c>
      <c r="O265" s="34">
        <v>0.41244599999999998</v>
      </c>
      <c r="P265" s="24"/>
      <c r="Q265" s="24"/>
      <c r="T265" s="24"/>
      <c r="U265" s="24"/>
      <c r="V265" s="24"/>
      <c r="W265" s="24"/>
      <c r="X265" s="24"/>
      <c r="Y265" s="24"/>
      <c r="Z265" s="24"/>
    </row>
    <row r="266" spans="1:26" ht="12" customHeight="1">
      <c r="A266" s="22" t="s">
        <v>198</v>
      </c>
      <c r="B266" s="22" t="s">
        <v>201</v>
      </c>
      <c r="C266" s="22">
        <v>7774</v>
      </c>
      <c r="D266" s="24"/>
      <c r="E266" s="32">
        <v>0.169462</v>
      </c>
      <c r="F266" s="32">
        <v>1.189E-2</v>
      </c>
      <c r="G266" s="33">
        <v>2.4506E-2</v>
      </c>
      <c r="H266" s="33">
        <v>1.0610000000000001E-3</v>
      </c>
      <c r="I266" s="34">
        <v>4.1059999999999999E-2</v>
      </c>
      <c r="K266" s="32">
        <v>41.18441</v>
      </c>
      <c r="L266" s="32">
        <v>1.7987390000000001</v>
      </c>
      <c r="M266" s="35">
        <v>5.0223999999999998E-2</v>
      </c>
      <c r="N266" s="35">
        <v>3.8289999999999999E-3</v>
      </c>
      <c r="O266" s="34">
        <v>0.27356599999999998</v>
      </c>
      <c r="P266" s="24"/>
      <c r="Q266" s="24"/>
      <c r="T266" s="24"/>
      <c r="U266" s="24"/>
      <c r="V266" s="24"/>
      <c r="W266" s="24"/>
      <c r="X266" s="24"/>
      <c r="Y266" s="24"/>
      <c r="Z266" s="24"/>
    </row>
    <row r="267" spans="1:26" ht="12" customHeight="1">
      <c r="A267" s="22" t="s">
        <v>198</v>
      </c>
      <c r="B267" s="22" t="s">
        <v>203</v>
      </c>
      <c r="C267" s="22">
        <v>7774</v>
      </c>
      <c r="D267" s="24"/>
      <c r="E267" s="32">
        <v>0.51446199999999997</v>
      </c>
      <c r="F267" s="32">
        <v>4.5303000000000003E-2</v>
      </c>
      <c r="G267" s="33">
        <v>2.8559999999999999E-2</v>
      </c>
      <c r="H267" s="33">
        <v>1.457E-3</v>
      </c>
      <c r="I267" s="34">
        <v>0.28266400000000003</v>
      </c>
      <c r="K267" s="32">
        <v>36.515999999999998</v>
      </c>
      <c r="L267" s="32">
        <v>2.0753889999999999</v>
      </c>
      <c r="M267" s="35">
        <v>0.13814599999999999</v>
      </c>
      <c r="N267" s="35">
        <v>1.2798E-2</v>
      </c>
      <c r="O267" s="34">
        <v>0.45199299999999998</v>
      </c>
      <c r="P267" s="24"/>
      <c r="Q267" s="24"/>
      <c r="T267" s="24"/>
      <c r="U267" s="24"/>
      <c r="V267" s="24"/>
      <c r="W267" s="24"/>
      <c r="X267" s="24"/>
      <c r="Y267" s="24"/>
      <c r="Z267" s="24"/>
    </row>
    <row r="268" spans="1:26" ht="12" customHeight="1">
      <c r="A268" s="22" t="s">
        <v>198</v>
      </c>
      <c r="B268" s="22" t="s">
        <v>207</v>
      </c>
      <c r="C268" s="22">
        <v>7774</v>
      </c>
      <c r="D268" s="24"/>
      <c r="E268" s="32">
        <v>0.38063799999999998</v>
      </c>
      <c r="F268" s="32">
        <v>1.653E-2</v>
      </c>
      <c r="G268" s="33">
        <v>2.6563E-2</v>
      </c>
      <c r="H268" s="33">
        <v>1.023E-3</v>
      </c>
      <c r="I268" s="34">
        <v>0.218005</v>
      </c>
      <c r="K268" s="32">
        <v>38.145209999999999</v>
      </c>
      <c r="L268" s="32">
        <v>1.454666</v>
      </c>
      <c r="M268" s="35">
        <v>0.106267</v>
      </c>
      <c r="N268" s="35">
        <v>4.8019999999999998E-3</v>
      </c>
      <c r="O268" s="34">
        <v>0.154865</v>
      </c>
      <c r="P268" s="24"/>
      <c r="Q268" s="24"/>
      <c r="T268" s="24"/>
      <c r="U268" s="24"/>
      <c r="V268" s="24"/>
      <c r="W268" s="24"/>
      <c r="X268" s="24"/>
      <c r="Y268" s="24"/>
      <c r="Z268" s="24"/>
    </row>
    <row r="269" spans="1:26" ht="12" customHeight="1">
      <c r="A269" s="22" t="s">
        <v>198</v>
      </c>
      <c r="B269" s="22" t="s">
        <v>204</v>
      </c>
      <c r="C269" s="22">
        <v>7774</v>
      </c>
      <c r="D269" s="24"/>
      <c r="E269" s="32">
        <v>0.17680499999999999</v>
      </c>
      <c r="F269" s="32">
        <v>6.4219999999999998E-3</v>
      </c>
      <c r="G269" s="33">
        <v>2.4504999999999999E-2</v>
      </c>
      <c r="H269" s="33">
        <v>9.2599999999999996E-4</v>
      </c>
      <c r="I269" s="34">
        <v>6.1453000000000001E-2</v>
      </c>
      <c r="K269" s="32">
        <v>40.866379999999999</v>
      </c>
      <c r="L269" s="32">
        <v>1.587933</v>
      </c>
      <c r="M269" s="35">
        <v>5.2476000000000002E-2</v>
      </c>
      <c r="N269" s="35">
        <v>2.127E-3</v>
      </c>
      <c r="O269" s="34">
        <v>0.306815</v>
      </c>
      <c r="P269" s="24"/>
      <c r="Q269" s="24"/>
      <c r="T269" s="24"/>
      <c r="U269" s="24"/>
      <c r="V269" s="24"/>
      <c r="W269" s="24"/>
      <c r="X269" s="24"/>
      <c r="Y269" s="24"/>
      <c r="Z269" s="24"/>
    </row>
    <row r="270" spans="1:26" ht="12" customHeight="1">
      <c r="A270" s="22" t="s">
        <v>198</v>
      </c>
      <c r="B270" s="22" t="s">
        <v>212</v>
      </c>
      <c r="C270" s="22">
        <v>7774</v>
      </c>
      <c r="D270" s="24"/>
      <c r="E270" s="32">
        <v>0.25894400000000001</v>
      </c>
      <c r="F270" s="32">
        <v>3.3029000000000003E-2</v>
      </c>
      <c r="G270" s="33">
        <v>2.5548000000000001E-2</v>
      </c>
      <c r="H270" s="33">
        <v>1.157E-3</v>
      </c>
      <c r="I270" s="34">
        <v>0.60643899999999995</v>
      </c>
      <c r="K270" s="32">
        <v>39.353020000000001</v>
      </c>
      <c r="L270" s="32">
        <v>1.7285239999999999</v>
      </c>
      <c r="M270" s="35">
        <v>7.1156999999999998E-2</v>
      </c>
      <c r="N270" s="35">
        <v>7.2110000000000004E-3</v>
      </c>
      <c r="O270" s="34">
        <v>-0.22227</v>
      </c>
      <c r="P270" s="24"/>
      <c r="Q270" s="24"/>
      <c r="T270" s="24"/>
      <c r="U270" s="24"/>
      <c r="V270" s="24"/>
      <c r="W270" s="24"/>
      <c r="X270" s="24"/>
      <c r="Y270" s="24"/>
      <c r="Z270" s="24"/>
    </row>
    <row r="271" spans="1:26" ht="12" customHeight="1">
      <c r="A271" s="22" t="s">
        <v>198</v>
      </c>
      <c r="B271" s="22" t="s">
        <v>200</v>
      </c>
      <c r="C271" s="22">
        <v>7774</v>
      </c>
      <c r="D271" s="24"/>
      <c r="E271" s="32">
        <v>0.165273</v>
      </c>
      <c r="F271" s="32">
        <v>1.6669E-2</v>
      </c>
      <c r="G271" s="33">
        <v>2.3857E-2</v>
      </c>
      <c r="H271" s="33">
        <v>1.0950000000000001E-3</v>
      </c>
      <c r="I271" s="34">
        <v>-4.9529999999999998E-2</v>
      </c>
      <c r="K271" s="32">
        <v>42.647869999999998</v>
      </c>
      <c r="L271" s="32">
        <v>2.053264</v>
      </c>
      <c r="M271" s="35">
        <v>5.1249999999999997E-2</v>
      </c>
      <c r="N271" s="35">
        <v>5.4809999999999998E-3</v>
      </c>
      <c r="O271" s="34">
        <v>0.29839100000000002</v>
      </c>
      <c r="P271" s="24"/>
      <c r="Q271" s="24"/>
      <c r="T271" s="24"/>
      <c r="U271" s="24"/>
      <c r="V271" s="24"/>
      <c r="W271" s="24"/>
      <c r="X271" s="24"/>
      <c r="Y271" s="24"/>
      <c r="Z271" s="24"/>
    </row>
    <row r="272" spans="1:26" ht="12" customHeight="1">
      <c r="A272" s="22" t="s">
        <v>198</v>
      </c>
      <c r="B272" s="22" t="s">
        <v>211</v>
      </c>
      <c r="C272" s="22">
        <v>7774</v>
      </c>
      <c r="D272" s="24"/>
      <c r="E272" s="32">
        <v>0.67320999999999998</v>
      </c>
      <c r="F272" s="32">
        <v>4.0433999999999998E-2</v>
      </c>
      <c r="G272" s="33">
        <v>2.8670000000000001E-2</v>
      </c>
      <c r="H272" s="33">
        <v>1.2539999999999999E-3</v>
      </c>
      <c r="I272" s="34">
        <v>0.26085999999999998</v>
      </c>
      <c r="K272" s="32">
        <v>35.343170000000001</v>
      </c>
      <c r="L272" s="32">
        <v>1.630522</v>
      </c>
      <c r="M272" s="35">
        <v>0.173483</v>
      </c>
      <c r="N272" s="35">
        <v>1.0473E-2</v>
      </c>
      <c r="O272" s="34">
        <v>0.22062999999999999</v>
      </c>
      <c r="P272" s="24"/>
      <c r="Q272" s="24"/>
      <c r="T272" s="24"/>
      <c r="U272" s="24"/>
      <c r="V272" s="24"/>
      <c r="W272" s="24"/>
      <c r="X272" s="24"/>
      <c r="Y272" s="24"/>
      <c r="Z272" s="24"/>
    </row>
    <row r="273" spans="1:26" ht="12" customHeight="1">
      <c r="A273" s="22" t="s">
        <v>198</v>
      </c>
      <c r="B273" s="22" t="s">
        <v>210</v>
      </c>
      <c r="C273" s="22">
        <v>7774</v>
      </c>
      <c r="D273" s="24"/>
      <c r="E273" s="32">
        <v>0.18777099999999999</v>
      </c>
      <c r="F273" s="32">
        <v>1.1934999999999999E-2</v>
      </c>
      <c r="G273" s="33">
        <v>2.4225E-2</v>
      </c>
      <c r="H273" s="33">
        <v>9.8400000000000007E-4</v>
      </c>
      <c r="I273" s="34">
        <v>-4.0200000000000001E-3</v>
      </c>
      <c r="K273" s="32">
        <v>41.49277</v>
      </c>
      <c r="L273" s="32">
        <v>1.657494</v>
      </c>
      <c r="M273" s="35">
        <v>5.6783E-2</v>
      </c>
      <c r="N273" s="35">
        <v>3.8899999999999998E-3</v>
      </c>
      <c r="O273" s="34">
        <v>0.246201</v>
      </c>
      <c r="P273" s="24"/>
      <c r="Q273" s="24"/>
      <c r="T273" s="24"/>
      <c r="U273" s="24"/>
      <c r="V273" s="24"/>
      <c r="W273" s="24"/>
      <c r="X273" s="24"/>
      <c r="Y273" s="24"/>
      <c r="Z273" s="24"/>
    </row>
    <row r="274" spans="1:26" ht="12" customHeight="1">
      <c r="A274" s="22" t="s">
        <v>198</v>
      </c>
      <c r="B274" s="22" t="s">
        <v>209</v>
      </c>
      <c r="C274" s="22">
        <v>7774</v>
      </c>
      <c r="D274" s="24"/>
      <c r="E274" s="32">
        <v>0.496228</v>
      </c>
      <c r="F274" s="32">
        <v>4.1314999999999998E-2</v>
      </c>
      <c r="G274" s="33">
        <v>2.7535E-2</v>
      </c>
      <c r="H274" s="33">
        <v>1.243E-3</v>
      </c>
      <c r="I274" s="34">
        <v>0.61452200000000001</v>
      </c>
      <c r="K274" s="32">
        <v>36.740029999999997</v>
      </c>
      <c r="L274" s="32">
        <v>1.7000249999999999</v>
      </c>
      <c r="M274" s="35">
        <v>0.13161</v>
      </c>
      <c r="N274" s="35">
        <v>9.5600000000000008E-3</v>
      </c>
      <c r="O274" s="34">
        <v>-0.17301</v>
      </c>
      <c r="P274" s="24"/>
      <c r="Q274" s="24"/>
      <c r="T274" s="24"/>
      <c r="U274" s="24"/>
      <c r="V274" s="24"/>
      <c r="W274" s="24"/>
      <c r="X274" s="24"/>
      <c r="Y274" s="24"/>
      <c r="Z274" s="24"/>
    </row>
    <row r="275" spans="1:26" ht="12" customHeight="1">
      <c r="A275" s="22" t="s">
        <v>198</v>
      </c>
      <c r="B275" s="22" t="s">
        <v>208</v>
      </c>
      <c r="C275" s="22">
        <v>7774</v>
      </c>
      <c r="D275" s="24"/>
      <c r="E275" s="32">
        <v>0.26837100000000003</v>
      </c>
      <c r="F275" s="32">
        <v>2.3458E-2</v>
      </c>
      <c r="G275" s="33">
        <v>2.5085E-2</v>
      </c>
      <c r="H275" s="33">
        <v>1.029E-3</v>
      </c>
      <c r="I275" s="34">
        <v>0.78341799999999995</v>
      </c>
      <c r="K275" s="32">
        <v>40.281219999999998</v>
      </c>
      <c r="L275" s="32">
        <v>1.5482860000000001</v>
      </c>
      <c r="M275" s="35">
        <v>7.4909000000000003E-2</v>
      </c>
      <c r="N275" s="35">
        <v>5.7359999999999998E-3</v>
      </c>
      <c r="O275" s="34">
        <v>-0.24243999999999999</v>
      </c>
      <c r="P275" s="24"/>
      <c r="Q275" s="24"/>
      <c r="T275" s="24"/>
      <c r="U275" s="24"/>
      <c r="V275" s="24"/>
      <c r="W275" s="24"/>
      <c r="X275" s="24"/>
      <c r="Y275" s="24"/>
      <c r="Z275" s="24"/>
    </row>
    <row r="276" spans="1:26" ht="12" customHeight="1">
      <c r="A276" s="22" t="s">
        <v>198</v>
      </c>
      <c r="B276" s="22" t="s">
        <v>213</v>
      </c>
      <c r="C276" s="22">
        <v>7774</v>
      </c>
      <c r="D276" s="24"/>
      <c r="E276" s="32">
        <v>0.85530700000000004</v>
      </c>
      <c r="F276" s="32">
        <v>4.9298000000000002E-2</v>
      </c>
      <c r="G276" s="33">
        <v>3.0643E-2</v>
      </c>
      <c r="H276" s="33">
        <v>1.387E-3</v>
      </c>
      <c r="I276" s="34">
        <v>0.689029</v>
      </c>
      <c r="K276" s="32">
        <v>33.139519999999997</v>
      </c>
      <c r="L276" s="32">
        <v>1.4021170000000001</v>
      </c>
      <c r="M276" s="35">
        <v>0.19992599999999999</v>
      </c>
      <c r="N276" s="35">
        <v>1.0636E-2</v>
      </c>
      <c r="O276" s="34">
        <v>7.4896000000000004E-2</v>
      </c>
      <c r="P276" s="24"/>
      <c r="Q276" s="24"/>
      <c r="T276" s="24"/>
      <c r="U276" s="24"/>
      <c r="V276" s="24"/>
      <c r="W276" s="24"/>
      <c r="X276" s="24"/>
      <c r="Y276" s="24"/>
      <c r="Z276" s="24"/>
    </row>
    <row r="277" spans="1:26" ht="12" customHeight="1">
      <c r="A277" s="22" t="s">
        <v>198</v>
      </c>
      <c r="B277" s="22" t="s">
        <v>214</v>
      </c>
      <c r="C277" s="22">
        <v>7765</v>
      </c>
      <c r="E277" s="32">
        <v>0.43017300000000003</v>
      </c>
      <c r="F277" s="32">
        <v>1.5259E-2</v>
      </c>
      <c r="G277" s="33">
        <v>2.6710999999999999E-2</v>
      </c>
      <c r="H277" s="33">
        <v>1.0529999999999999E-3</v>
      </c>
      <c r="I277" s="34">
        <v>0.21659100000000001</v>
      </c>
      <c r="K277" s="32">
        <v>37.586120000000001</v>
      </c>
      <c r="L277" s="32">
        <v>1.51786</v>
      </c>
      <c r="M277" s="35">
        <v>0.117895</v>
      </c>
      <c r="N277" s="35">
        <v>4.3959999999999997E-3</v>
      </c>
      <c r="O277" s="34">
        <v>0.242175</v>
      </c>
      <c r="P277" s="24"/>
      <c r="Q277" s="24"/>
      <c r="T277" s="24"/>
      <c r="U277" s="24"/>
      <c r="V277" s="24"/>
      <c r="W277" s="24"/>
      <c r="X277" s="24"/>
    </row>
    <row r="278" spans="1:26" ht="12" customHeight="1">
      <c r="A278" s="22" t="s">
        <v>198</v>
      </c>
      <c r="B278" s="22" t="s">
        <v>215</v>
      </c>
      <c r="C278" s="22">
        <v>7765</v>
      </c>
      <c r="E278" s="32">
        <v>0.287468</v>
      </c>
      <c r="F278" s="32">
        <v>1.3017000000000001E-2</v>
      </c>
      <c r="G278" s="33">
        <v>2.5763999999999999E-2</v>
      </c>
      <c r="H278" s="33">
        <v>1.0499999999999999E-3</v>
      </c>
      <c r="I278" s="34">
        <v>1.2515E-2</v>
      </c>
      <c r="K278" s="32">
        <v>38.975380000000001</v>
      </c>
      <c r="L278" s="32">
        <v>1.6214310000000001</v>
      </c>
      <c r="M278" s="35">
        <v>8.2391000000000006E-2</v>
      </c>
      <c r="N278" s="35">
        <v>4.1570000000000001E-3</v>
      </c>
      <c r="O278" s="34">
        <v>0.36899100000000001</v>
      </c>
      <c r="P278" s="24"/>
      <c r="Q278" s="24"/>
      <c r="T278" s="24"/>
      <c r="U278" s="24"/>
      <c r="V278" s="24"/>
      <c r="W278" s="24"/>
      <c r="X278" s="24"/>
    </row>
    <row r="279" spans="1:26" ht="12" customHeight="1">
      <c r="A279" s="22" t="s">
        <v>198</v>
      </c>
      <c r="B279" s="22" t="s">
        <v>216</v>
      </c>
      <c r="C279" s="22">
        <v>7765</v>
      </c>
      <c r="E279" s="32">
        <v>0.339306</v>
      </c>
      <c r="F279" s="32">
        <v>1.3310000000000001E-2</v>
      </c>
      <c r="G279" s="33">
        <v>2.5458999999999999E-2</v>
      </c>
      <c r="H279" s="33">
        <v>1.042E-3</v>
      </c>
      <c r="I279" s="34">
        <v>0.12784100000000001</v>
      </c>
      <c r="K279" s="32">
        <v>39.626460000000002</v>
      </c>
      <c r="L279" s="32">
        <v>1.6354489999999999</v>
      </c>
      <c r="M279" s="35">
        <v>9.9025000000000002E-2</v>
      </c>
      <c r="N279" s="35">
        <v>4.4530000000000004E-3</v>
      </c>
      <c r="O279" s="34">
        <v>0.327685</v>
      </c>
      <c r="P279" s="24"/>
      <c r="Q279" s="24"/>
      <c r="T279" s="24"/>
      <c r="U279" s="24"/>
      <c r="V279" s="24"/>
      <c r="W279" s="24"/>
      <c r="X279" s="24"/>
    </row>
    <row r="280" spans="1:26" ht="12" customHeight="1">
      <c r="A280" s="22" t="s">
        <v>198</v>
      </c>
      <c r="B280" s="22" t="s">
        <v>217</v>
      </c>
      <c r="C280" s="22">
        <v>7765</v>
      </c>
      <c r="E280" s="32">
        <v>0.18082100000000001</v>
      </c>
      <c r="F280" s="32">
        <v>8.0339999999999995E-3</v>
      </c>
      <c r="G280" s="33">
        <v>2.4736999999999999E-2</v>
      </c>
      <c r="H280" s="33">
        <v>9.859999999999999E-4</v>
      </c>
      <c r="I280" s="34">
        <v>-1.9369999999999998E-2</v>
      </c>
      <c r="K280" s="32">
        <v>40.777819999999998</v>
      </c>
      <c r="L280" s="32">
        <v>1.613883</v>
      </c>
      <c r="M280" s="35">
        <v>5.3287000000000001E-2</v>
      </c>
      <c r="N280" s="35">
        <v>2.6549999999999998E-3</v>
      </c>
      <c r="O280" s="34">
        <v>0.39842699999999998</v>
      </c>
      <c r="P280" s="24"/>
      <c r="Q280" s="24"/>
      <c r="T280" s="24"/>
      <c r="U280" s="24"/>
      <c r="V280" s="24"/>
      <c r="W280" s="24"/>
      <c r="X280" s="24"/>
    </row>
    <row r="281" spans="1:26" ht="12" customHeight="1">
      <c r="A281" s="22" t="s">
        <v>198</v>
      </c>
      <c r="B281" s="22" t="s">
        <v>218</v>
      </c>
      <c r="C281" s="22">
        <v>7765</v>
      </c>
      <c r="E281" s="32">
        <v>0.54722599999999999</v>
      </c>
      <c r="F281" s="32">
        <v>3.1692999999999999E-2</v>
      </c>
      <c r="G281" s="33">
        <v>2.7687E-2</v>
      </c>
      <c r="H281" s="33">
        <v>1.2110000000000001E-3</v>
      </c>
      <c r="I281" s="34">
        <v>0.38635999999999998</v>
      </c>
      <c r="K281" s="32">
        <v>36.301450000000003</v>
      </c>
      <c r="L281" s="32">
        <v>1.5566139999999999</v>
      </c>
      <c r="M281" s="35">
        <v>0.141763</v>
      </c>
      <c r="N281" s="35">
        <v>7.6819999999999996E-3</v>
      </c>
      <c r="O281" s="34">
        <v>7.6964000000000005E-2</v>
      </c>
      <c r="P281" s="24"/>
      <c r="Q281" s="24"/>
      <c r="T281" s="24"/>
      <c r="U281" s="24"/>
      <c r="V281" s="24"/>
      <c r="W281" s="24"/>
      <c r="X281" s="24"/>
    </row>
    <row r="282" spans="1:26" ht="12" customHeight="1">
      <c r="A282" s="22" t="s">
        <v>198</v>
      </c>
      <c r="B282" s="22" t="s">
        <v>219</v>
      </c>
      <c r="C282" s="22">
        <v>7765</v>
      </c>
      <c r="E282" s="32">
        <v>0.39983000000000002</v>
      </c>
      <c r="F282" s="32">
        <v>2.2349999999999998E-2</v>
      </c>
      <c r="G282" s="33">
        <v>2.6450999999999999E-2</v>
      </c>
      <c r="H282" s="33">
        <v>1.1720000000000001E-3</v>
      </c>
      <c r="I282" s="34">
        <v>0.12144000000000001</v>
      </c>
      <c r="K282" s="32">
        <v>38.181550000000001</v>
      </c>
      <c r="L282" s="32">
        <v>1.712283</v>
      </c>
      <c r="M282" s="35">
        <v>0.112637</v>
      </c>
      <c r="N282" s="35">
        <v>6.9569999999999996E-3</v>
      </c>
      <c r="O282" s="34">
        <v>0.291489</v>
      </c>
      <c r="P282" s="24"/>
      <c r="Q282" s="24"/>
      <c r="T282" s="24"/>
      <c r="U282" s="24"/>
      <c r="V282" s="24"/>
      <c r="W282" s="24"/>
      <c r="X282" s="24"/>
    </row>
    <row r="283" spans="1:26" ht="12" customHeight="1">
      <c r="A283" s="22" t="s">
        <v>198</v>
      </c>
      <c r="B283" s="22" t="s">
        <v>220</v>
      </c>
      <c r="C283" s="22">
        <v>7765</v>
      </c>
      <c r="E283" s="32">
        <v>0.43021100000000001</v>
      </c>
      <c r="F283" s="32">
        <v>1.7416999999999998E-2</v>
      </c>
      <c r="G283" s="33">
        <v>2.6757E-2</v>
      </c>
      <c r="H283" s="33">
        <v>1.039E-3</v>
      </c>
      <c r="I283" s="34">
        <v>0.23114899999999999</v>
      </c>
      <c r="K283" s="32">
        <v>37.376640000000002</v>
      </c>
      <c r="L283" s="32">
        <v>1.4388160000000001</v>
      </c>
      <c r="M283" s="35">
        <v>0.118119</v>
      </c>
      <c r="N283" s="35">
        <v>4.9249999999999997E-3</v>
      </c>
      <c r="O283" s="34">
        <v>0.173652</v>
      </c>
      <c r="P283" s="24"/>
      <c r="Q283" s="24"/>
      <c r="T283" s="24"/>
      <c r="U283" s="24"/>
      <c r="V283" s="24"/>
      <c r="W283" s="24"/>
      <c r="X283" s="24"/>
    </row>
    <row r="284" spans="1:26" ht="12" customHeight="1">
      <c r="A284" s="22" t="s">
        <v>198</v>
      </c>
      <c r="B284" s="22" t="s">
        <v>221</v>
      </c>
      <c r="C284" s="22">
        <v>7765</v>
      </c>
      <c r="E284" s="32">
        <v>0.22212799999999999</v>
      </c>
      <c r="F284" s="32">
        <v>9.5600000000000008E-3</v>
      </c>
      <c r="G284" s="33">
        <v>2.5004999999999999E-2</v>
      </c>
      <c r="H284" s="33">
        <v>9.77E-4</v>
      </c>
      <c r="I284" s="34">
        <v>-6.4530000000000004E-2</v>
      </c>
      <c r="K284" s="32">
        <v>40.036409999999997</v>
      </c>
      <c r="L284" s="32">
        <v>1.5447070000000001</v>
      </c>
      <c r="M284" s="35">
        <v>6.4709000000000003E-2</v>
      </c>
      <c r="N284" s="35">
        <v>3.1459999999999999E-3</v>
      </c>
      <c r="O284" s="34">
        <v>0.36392099999999999</v>
      </c>
      <c r="P284" s="24"/>
      <c r="Q284" s="24"/>
      <c r="T284" s="24"/>
      <c r="U284" s="24"/>
      <c r="V284" s="24"/>
      <c r="W284" s="24"/>
      <c r="X284" s="24"/>
    </row>
    <row r="285" spans="1:26" ht="12" customHeight="1">
      <c r="A285" s="22" t="s">
        <v>198</v>
      </c>
      <c r="B285" s="22" t="s">
        <v>222</v>
      </c>
      <c r="C285" s="22">
        <v>7765</v>
      </c>
      <c r="E285" s="32">
        <v>0.70024500000000001</v>
      </c>
      <c r="F285" s="32">
        <v>2.6811999999999999E-2</v>
      </c>
      <c r="G285" s="33">
        <v>2.869E-2</v>
      </c>
      <c r="H285" s="33">
        <v>1.1709999999999999E-3</v>
      </c>
      <c r="I285" s="34">
        <v>0.23824100000000001</v>
      </c>
      <c r="K285" s="32">
        <v>34.939480000000003</v>
      </c>
      <c r="L285" s="32">
        <v>1.3804460000000001</v>
      </c>
      <c r="M285" s="35">
        <v>0.177814</v>
      </c>
      <c r="N285" s="35">
        <v>7.0419999999999996E-3</v>
      </c>
      <c r="O285" s="34">
        <v>0.2359</v>
      </c>
      <c r="P285" s="24"/>
      <c r="Q285" s="24"/>
      <c r="T285" s="24"/>
      <c r="U285" s="24"/>
      <c r="V285" s="24"/>
      <c r="W285" s="24"/>
      <c r="X285" s="24"/>
    </row>
    <row r="286" spans="1:26" ht="12" customHeight="1">
      <c r="A286" s="22" t="s">
        <v>198</v>
      </c>
      <c r="B286" s="22" t="s">
        <v>223</v>
      </c>
      <c r="C286" s="22">
        <v>7765</v>
      </c>
      <c r="E286" s="32">
        <v>0.44862200000000002</v>
      </c>
      <c r="F286" s="32">
        <v>3.6148E-2</v>
      </c>
      <c r="G286" s="33">
        <v>2.6349999999999998E-2</v>
      </c>
      <c r="H286" s="33">
        <v>1.3940000000000001E-3</v>
      </c>
      <c r="I286" s="34">
        <v>0.28998699999999999</v>
      </c>
      <c r="K286" s="32">
        <v>39.269840000000002</v>
      </c>
      <c r="L286" s="32">
        <v>2.180523</v>
      </c>
      <c r="M286" s="35">
        <v>0.12881300000000001</v>
      </c>
      <c r="N286" s="35">
        <v>1.0753E-2</v>
      </c>
      <c r="O286" s="34">
        <v>0.31052299999999999</v>
      </c>
      <c r="P286" s="24"/>
      <c r="Q286" s="24"/>
      <c r="T286" s="24"/>
      <c r="U286" s="24"/>
      <c r="V286" s="24"/>
      <c r="W286" s="24"/>
      <c r="X286" s="24"/>
    </row>
    <row r="287" spans="1:26" ht="12" customHeight="1">
      <c r="A287" s="22" t="s">
        <v>198</v>
      </c>
      <c r="B287" s="22" t="s">
        <v>224</v>
      </c>
      <c r="C287" s="22">
        <v>7765</v>
      </c>
      <c r="E287" s="32">
        <v>0.28939199999999998</v>
      </c>
      <c r="F287" s="32">
        <v>1.2821000000000001E-2</v>
      </c>
      <c r="G287" s="33">
        <v>2.5458000000000001E-2</v>
      </c>
      <c r="H287" s="33">
        <v>1.0089999999999999E-3</v>
      </c>
      <c r="I287" s="34">
        <v>0.29746800000000001</v>
      </c>
      <c r="K287" s="32">
        <v>39.504339999999999</v>
      </c>
      <c r="L287" s="32">
        <v>1.551307</v>
      </c>
      <c r="M287" s="35">
        <v>8.3863999999999994E-2</v>
      </c>
      <c r="N287" s="35">
        <v>3.9029999999999998E-3</v>
      </c>
      <c r="O287" s="34">
        <v>7.8169999999999993E-3</v>
      </c>
      <c r="P287" s="24"/>
      <c r="Q287" s="24"/>
      <c r="T287" s="24"/>
      <c r="U287" s="24"/>
      <c r="V287" s="24"/>
      <c r="W287" s="24"/>
      <c r="X287" s="24"/>
    </row>
    <row r="288" spans="1:26" ht="12" customHeight="1">
      <c r="A288" s="22" t="s">
        <v>198</v>
      </c>
      <c r="B288" s="22" t="s">
        <v>225</v>
      </c>
      <c r="C288" s="22">
        <v>7765</v>
      </c>
      <c r="E288" s="32">
        <v>0.123961</v>
      </c>
      <c r="F288" s="32">
        <v>1.7503999999999999E-2</v>
      </c>
      <c r="G288" s="33">
        <v>2.3262000000000001E-2</v>
      </c>
      <c r="H288" s="33">
        <v>1.09E-3</v>
      </c>
      <c r="I288" s="34">
        <v>-4.002E-2</v>
      </c>
      <c r="K288" s="32">
        <v>43.987769999999998</v>
      </c>
      <c r="L288" s="32">
        <v>2.2186840000000001</v>
      </c>
      <c r="M288" s="35">
        <v>3.9655999999999997E-2</v>
      </c>
      <c r="N288" s="35">
        <v>5.8719999999999996E-3</v>
      </c>
      <c r="O288" s="34">
        <v>0.32508199999999998</v>
      </c>
      <c r="P288" s="24"/>
      <c r="Q288" s="24"/>
      <c r="T288" s="24"/>
      <c r="U288" s="24"/>
      <c r="V288" s="24"/>
      <c r="W288" s="24"/>
      <c r="X288" s="24"/>
    </row>
    <row r="289" spans="1:24" ht="12" customHeight="1">
      <c r="A289" s="22" t="s">
        <v>198</v>
      </c>
      <c r="B289" s="22" t="s">
        <v>226</v>
      </c>
      <c r="C289" s="22">
        <v>7765</v>
      </c>
      <c r="E289" s="32">
        <v>0.27837699999999999</v>
      </c>
      <c r="F289" s="32">
        <v>1.9553000000000001E-2</v>
      </c>
      <c r="G289" s="33">
        <v>2.5724E-2</v>
      </c>
      <c r="H289" s="33">
        <v>1.165E-3</v>
      </c>
      <c r="I289" s="34">
        <v>2.5010999999999999E-2</v>
      </c>
      <c r="K289" s="32">
        <v>39.168669999999999</v>
      </c>
      <c r="L289" s="32">
        <v>1.7659480000000001</v>
      </c>
      <c r="M289" s="35">
        <v>7.9873E-2</v>
      </c>
      <c r="N289" s="35">
        <v>6.0889999999999998E-3</v>
      </c>
      <c r="O289" s="34">
        <v>0.30146899999999999</v>
      </c>
      <c r="P289" s="24"/>
      <c r="Q289" s="24"/>
      <c r="T289" s="24"/>
      <c r="U289" s="24"/>
      <c r="V289" s="24"/>
      <c r="W289" s="24"/>
      <c r="X289" s="24"/>
    </row>
    <row r="290" spans="1:24" ht="12" customHeight="1">
      <c r="A290" s="22" t="s">
        <v>198</v>
      </c>
      <c r="B290" s="22" t="s">
        <v>227</v>
      </c>
      <c r="C290" s="22">
        <v>7765</v>
      </c>
      <c r="E290" s="32">
        <v>0.27313900000000002</v>
      </c>
      <c r="F290" s="32">
        <v>1.2668E-2</v>
      </c>
      <c r="G290" s="33">
        <v>2.5249000000000001E-2</v>
      </c>
      <c r="H290" s="33">
        <v>9.9099999999999991E-4</v>
      </c>
      <c r="I290" s="34">
        <v>0.25620399999999999</v>
      </c>
      <c r="K290" s="32">
        <v>39.624220000000001</v>
      </c>
      <c r="L290" s="32">
        <v>1.5737779999999999</v>
      </c>
      <c r="M290" s="35">
        <v>7.9066999999999998E-2</v>
      </c>
      <c r="N290" s="35">
        <v>3.627E-3</v>
      </c>
      <c r="O290" s="34">
        <v>4.8433999999999998E-2</v>
      </c>
      <c r="P290" s="24"/>
      <c r="Q290" s="24"/>
      <c r="T290" s="24"/>
      <c r="U290" s="24"/>
      <c r="V290" s="24"/>
      <c r="W290" s="24"/>
      <c r="X290" s="24"/>
    </row>
    <row r="291" spans="1:24" ht="12" customHeight="1">
      <c r="A291" s="22" t="s">
        <v>198</v>
      </c>
      <c r="B291" s="22" t="s">
        <v>214</v>
      </c>
      <c r="C291" s="22">
        <v>7768</v>
      </c>
      <c r="E291" s="32">
        <v>0.18138099999999999</v>
      </c>
      <c r="F291" s="32">
        <v>6.8989999999999998E-3</v>
      </c>
      <c r="G291" s="33">
        <v>2.4839E-2</v>
      </c>
      <c r="H291" s="33">
        <v>1.266E-3</v>
      </c>
      <c r="I291" s="34">
        <v>-1.222E-2</v>
      </c>
      <c r="K291" s="32">
        <v>40.213799999999999</v>
      </c>
      <c r="L291" s="32">
        <v>2.0323859999999998</v>
      </c>
      <c r="M291" s="35">
        <v>5.5936E-2</v>
      </c>
      <c r="N291" s="35">
        <v>2.3140000000000001E-3</v>
      </c>
      <c r="O291" s="34">
        <v>0.36340600000000001</v>
      </c>
      <c r="P291" s="24"/>
      <c r="Q291" s="24"/>
      <c r="T291" s="24"/>
      <c r="U291" s="24"/>
      <c r="V291" s="24"/>
      <c r="W291" s="24"/>
      <c r="X291" s="24"/>
    </row>
    <row r="292" spans="1:24" ht="12" customHeight="1">
      <c r="A292" s="22" t="s">
        <v>198</v>
      </c>
      <c r="B292" s="22" t="s">
        <v>215</v>
      </c>
      <c r="C292" s="22">
        <v>7768</v>
      </c>
      <c r="E292" s="32">
        <v>0.18118500000000001</v>
      </c>
      <c r="F292" s="32">
        <v>2.0691999999999999E-2</v>
      </c>
      <c r="G292" s="33">
        <v>2.4119999999999999E-2</v>
      </c>
      <c r="H292" s="33">
        <v>1.4E-3</v>
      </c>
      <c r="I292" s="34">
        <v>-4.2759999999999999E-2</v>
      </c>
      <c r="K292" s="32">
        <v>42.190919999999998</v>
      </c>
      <c r="L292" s="32">
        <v>2.5046590000000002</v>
      </c>
      <c r="M292" s="35">
        <v>5.6992000000000001E-2</v>
      </c>
      <c r="N292" s="35">
        <v>6.8770000000000003E-3</v>
      </c>
      <c r="O292" s="34">
        <v>0.24771399999999999</v>
      </c>
      <c r="P292" s="24"/>
      <c r="Q292" s="24"/>
      <c r="T292" s="24"/>
      <c r="U292" s="24"/>
      <c r="V292" s="24"/>
      <c r="W292" s="24"/>
      <c r="X292" s="24"/>
    </row>
    <row r="293" spans="1:24" ht="12" customHeight="1">
      <c r="A293" s="22" t="s">
        <v>198</v>
      </c>
      <c r="B293" s="22" t="s">
        <v>216</v>
      </c>
      <c r="C293" s="22">
        <v>7768</v>
      </c>
      <c r="E293" s="32">
        <v>0.19448699999999999</v>
      </c>
      <c r="F293" s="32">
        <v>2.7361E-2</v>
      </c>
      <c r="G293" s="33">
        <v>2.4320000000000001E-2</v>
      </c>
      <c r="H293" s="33">
        <v>1.593E-3</v>
      </c>
      <c r="I293" s="34">
        <v>0.11226</v>
      </c>
      <c r="K293" s="32">
        <v>42.505339999999997</v>
      </c>
      <c r="L293" s="32">
        <v>2.6353010000000001</v>
      </c>
      <c r="M293" s="35">
        <v>6.1698999999999997E-2</v>
      </c>
      <c r="N293" s="35">
        <v>8.8009999999999998E-3</v>
      </c>
      <c r="O293" s="34">
        <v>0.219362</v>
      </c>
      <c r="P293" s="24"/>
      <c r="Q293" s="24"/>
      <c r="T293" s="24"/>
      <c r="U293" s="24"/>
      <c r="V293" s="24"/>
      <c r="W293" s="24"/>
      <c r="X293" s="24"/>
    </row>
    <row r="294" spans="1:24" ht="12" customHeight="1">
      <c r="A294" s="22" t="s">
        <v>198</v>
      </c>
      <c r="B294" s="22" t="s">
        <v>217</v>
      </c>
      <c r="C294" s="22">
        <v>7768</v>
      </c>
      <c r="E294" s="32">
        <v>1.135316</v>
      </c>
      <c r="F294" s="32">
        <v>5.1496E-2</v>
      </c>
      <c r="G294" s="33">
        <v>3.2565999999999998E-2</v>
      </c>
      <c r="H294" s="33">
        <v>1.748E-3</v>
      </c>
      <c r="I294" s="34">
        <v>0.40662599999999999</v>
      </c>
      <c r="K294" s="32">
        <v>30.629449999999999</v>
      </c>
      <c r="L294" s="32">
        <v>1.5960399999999999</v>
      </c>
      <c r="M294" s="35">
        <v>0.26464900000000002</v>
      </c>
      <c r="N294" s="35">
        <v>1.1041E-2</v>
      </c>
      <c r="O294" s="34">
        <v>0.16364200000000001</v>
      </c>
      <c r="P294" s="24"/>
      <c r="Q294" s="24"/>
      <c r="T294" s="24"/>
      <c r="U294" s="24"/>
      <c r="V294" s="24"/>
      <c r="W294" s="24"/>
      <c r="X294" s="24"/>
    </row>
    <row r="295" spans="1:24" ht="12" customHeight="1">
      <c r="A295" s="22" t="s">
        <v>198</v>
      </c>
      <c r="B295" s="22" t="s">
        <v>218</v>
      </c>
      <c r="C295" s="22">
        <v>7768</v>
      </c>
      <c r="E295" s="32">
        <v>1.301866</v>
      </c>
      <c r="F295" s="32">
        <v>8.2560999999999996E-2</v>
      </c>
      <c r="G295" s="33">
        <v>3.5069999999999997E-2</v>
      </c>
      <c r="H295" s="33">
        <v>2.0969999999999999E-3</v>
      </c>
      <c r="I295" s="34">
        <v>0.64914499999999997</v>
      </c>
      <c r="K295" s="32">
        <v>28.557670000000002</v>
      </c>
      <c r="L295" s="32">
        <v>1.7597100000000001</v>
      </c>
      <c r="M295" s="35">
        <v>0.28338200000000002</v>
      </c>
      <c r="N295" s="35">
        <v>1.8106000000000001E-2</v>
      </c>
      <c r="O295" s="34">
        <v>-2.154E-2</v>
      </c>
      <c r="P295" s="24"/>
      <c r="Q295" s="24"/>
      <c r="T295" s="24"/>
      <c r="U295" s="24"/>
      <c r="V295" s="24"/>
      <c r="W295" s="24"/>
      <c r="X295" s="24"/>
    </row>
    <row r="296" spans="1:24" ht="12" customHeight="1">
      <c r="A296" s="22" t="s">
        <v>198</v>
      </c>
      <c r="B296" s="22" t="s">
        <v>220</v>
      </c>
      <c r="C296" s="22">
        <v>7768</v>
      </c>
      <c r="E296" s="32">
        <v>0.541157</v>
      </c>
      <c r="F296" s="32">
        <v>4.3062000000000003E-2</v>
      </c>
      <c r="G296" s="33">
        <v>2.6811000000000001E-2</v>
      </c>
      <c r="H296" s="33">
        <v>1.7110000000000001E-3</v>
      </c>
      <c r="I296" s="34">
        <v>0.20335600000000001</v>
      </c>
      <c r="K296" s="32">
        <v>38.573410000000003</v>
      </c>
      <c r="L296" s="32">
        <v>2.5488430000000002</v>
      </c>
      <c r="M296" s="35">
        <v>0.156253</v>
      </c>
      <c r="N296" s="35">
        <v>1.4357E-2</v>
      </c>
      <c r="O296" s="34">
        <v>0.33813399999999999</v>
      </c>
      <c r="P296" s="24"/>
      <c r="Q296" s="24"/>
      <c r="T296" s="24"/>
      <c r="U296" s="24"/>
      <c r="V296" s="24"/>
      <c r="W296" s="24"/>
      <c r="X296" s="24"/>
    </row>
    <row r="297" spans="1:24" ht="12" customHeight="1">
      <c r="A297" s="22" t="s">
        <v>198</v>
      </c>
      <c r="B297" s="22" t="s">
        <v>221</v>
      </c>
      <c r="C297" s="22">
        <v>7768</v>
      </c>
      <c r="E297" s="32">
        <v>0.15736600000000001</v>
      </c>
      <c r="F297" s="32">
        <v>2.8329E-2</v>
      </c>
      <c r="G297" s="33">
        <v>2.5069999999999999E-2</v>
      </c>
      <c r="H297" s="33">
        <v>1.73E-3</v>
      </c>
      <c r="I297" s="34">
        <v>-4.6129999999999997E-2</v>
      </c>
      <c r="K297" s="32">
        <v>41.047110000000004</v>
      </c>
      <c r="L297" s="32">
        <v>2.9908079999999999</v>
      </c>
      <c r="M297" s="35">
        <v>5.1701999999999998E-2</v>
      </c>
      <c r="N297" s="35">
        <v>9.7389999999999994E-3</v>
      </c>
      <c r="O297" s="34">
        <v>0.28259200000000001</v>
      </c>
      <c r="P297" s="24"/>
      <c r="Q297" s="24"/>
      <c r="T297" s="24"/>
      <c r="U297" s="24"/>
      <c r="V297" s="24"/>
      <c r="W297" s="24"/>
      <c r="X297" s="24"/>
    </row>
    <row r="298" spans="1:24" ht="12" customHeight="1">
      <c r="A298" s="22" t="s">
        <v>198</v>
      </c>
      <c r="B298" s="22" t="s">
        <v>222</v>
      </c>
      <c r="C298" s="22">
        <v>7768</v>
      </c>
      <c r="E298" s="32">
        <v>0.1734</v>
      </c>
      <c r="F298" s="32">
        <v>1.6428999999999999E-2</v>
      </c>
      <c r="G298" s="33">
        <v>2.4128E-2</v>
      </c>
      <c r="H298" s="33">
        <v>1.4009999999999999E-3</v>
      </c>
      <c r="I298" s="34">
        <v>3.2703000000000003E-2</v>
      </c>
      <c r="K298" s="32">
        <v>41.952199999999998</v>
      </c>
      <c r="L298" s="32">
        <v>2.538637</v>
      </c>
      <c r="M298" s="35">
        <v>5.6694000000000001E-2</v>
      </c>
      <c r="N298" s="35">
        <v>5.8170000000000001E-3</v>
      </c>
      <c r="O298" s="34">
        <v>0.24618699999999999</v>
      </c>
      <c r="P298" s="24"/>
      <c r="Q298" s="24"/>
      <c r="T298" s="24"/>
      <c r="U298" s="24"/>
      <c r="V298" s="24"/>
      <c r="W298" s="24"/>
      <c r="X298" s="24"/>
    </row>
    <row r="299" spans="1:24" ht="12" customHeight="1">
      <c r="A299" s="22" t="s">
        <v>198</v>
      </c>
      <c r="B299" s="22" t="s">
        <v>224</v>
      </c>
      <c r="C299" s="22">
        <v>7768</v>
      </c>
      <c r="E299" s="32">
        <v>0.23843700000000001</v>
      </c>
      <c r="F299" s="32">
        <v>1.6140999999999999E-2</v>
      </c>
      <c r="G299" s="33">
        <v>2.4912E-2</v>
      </c>
      <c r="H299" s="33">
        <v>1.4040000000000001E-3</v>
      </c>
      <c r="I299" s="34">
        <v>7.3428999999999994E-2</v>
      </c>
      <c r="K299" s="32">
        <v>39.846150000000002</v>
      </c>
      <c r="L299" s="32">
        <v>2.2608229999999998</v>
      </c>
      <c r="M299" s="35">
        <v>7.3686000000000001E-2</v>
      </c>
      <c r="N299" s="35">
        <v>5.3689999999999996E-3</v>
      </c>
      <c r="O299" s="34">
        <v>0.36501499999999998</v>
      </c>
      <c r="P299" s="24"/>
      <c r="Q299" s="24"/>
      <c r="T299" s="24"/>
      <c r="U299" s="24"/>
      <c r="V299" s="24"/>
      <c r="W299" s="24"/>
      <c r="X299" s="24"/>
    </row>
    <row r="300" spans="1:24" ht="12" customHeight="1">
      <c r="A300" s="22" t="s">
        <v>198</v>
      </c>
      <c r="B300" s="22" t="s">
        <v>226</v>
      </c>
      <c r="C300" s="22">
        <v>7768</v>
      </c>
      <c r="E300" s="32">
        <v>0.27064100000000002</v>
      </c>
      <c r="F300" s="32">
        <v>2.0570000000000001E-2</v>
      </c>
      <c r="G300" s="33">
        <v>2.4583000000000001E-2</v>
      </c>
      <c r="H300" s="33">
        <v>1.392E-3</v>
      </c>
      <c r="I300" s="34">
        <v>9.1661999999999993E-2</v>
      </c>
      <c r="K300" s="32">
        <v>40.122</v>
      </c>
      <c r="L300" s="32">
        <v>2.1928049999999999</v>
      </c>
      <c r="M300" s="35">
        <v>8.2644999999999996E-2</v>
      </c>
      <c r="N300" s="35">
        <v>6.4989999999999996E-3</v>
      </c>
      <c r="O300" s="34">
        <v>0.21818799999999999</v>
      </c>
      <c r="P300" s="24"/>
      <c r="Q300" s="24"/>
      <c r="T300" s="24"/>
      <c r="U300" s="24"/>
      <c r="V300" s="24"/>
      <c r="W300" s="24"/>
      <c r="X300" s="24"/>
    </row>
    <row r="301" spans="1:24" ht="12" customHeight="1">
      <c r="A301" s="22" t="s">
        <v>198</v>
      </c>
      <c r="B301" s="22" t="s">
        <v>227</v>
      </c>
      <c r="C301" s="22">
        <v>7768</v>
      </c>
      <c r="E301" s="32">
        <v>0.70008700000000001</v>
      </c>
      <c r="F301" s="32">
        <v>3.2240999999999999E-2</v>
      </c>
      <c r="G301" s="33">
        <v>2.9475999999999999E-2</v>
      </c>
      <c r="H301" s="33">
        <v>1.658E-3</v>
      </c>
      <c r="I301" s="34">
        <v>0.15908800000000001</v>
      </c>
      <c r="K301" s="32">
        <v>33.448639999999997</v>
      </c>
      <c r="L301" s="32">
        <v>1.916825</v>
      </c>
      <c r="M301" s="35">
        <v>0.17521</v>
      </c>
      <c r="N301" s="35">
        <v>8.6219999999999995E-3</v>
      </c>
      <c r="O301" s="34">
        <v>0.53320999999999996</v>
      </c>
      <c r="P301" s="24"/>
      <c r="Q301" s="24"/>
      <c r="T301" s="24"/>
      <c r="U301" s="24"/>
      <c r="V301" s="24"/>
      <c r="W301" s="24"/>
      <c r="X301" s="24"/>
    </row>
    <row r="302" spans="1:24" ht="12" customHeight="1">
      <c r="A302" s="22" t="s">
        <v>198</v>
      </c>
      <c r="B302" s="22" t="s">
        <v>228</v>
      </c>
      <c r="C302" s="22">
        <v>7768</v>
      </c>
      <c r="E302" s="32">
        <v>0.223916</v>
      </c>
      <c r="F302" s="32">
        <v>2.0486999999999998E-2</v>
      </c>
      <c r="G302" s="33">
        <v>2.3890000000000002E-2</v>
      </c>
      <c r="H302" s="33">
        <v>1.392E-3</v>
      </c>
      <c r="I302" s="34">
        <v>3.2288999999999998E-2</v>
      </c>
      <c r="K302" s="32">
        <v>41.116160000000001</v>
      </c>
      <c r="L302" s="32">
        <v>2.4069850000000002</v>
      </c>
      <c r="M302" s="35">
        <v>7.0479E-2</v>
      </c>
      <c r="N302" s="35">
        <v>6.9430000000000004E-3</v>
      </c>
      <c r="O302" s="34">
        <v>0.355603</v>
      </c>
      <c r="P302" s="24"/>
      <c r="Q302" s="24"/>
      <c r="T302" s="24"/>
      <c r="U302" s="24"/>
      <c r="V302" s="24"/>
      <c r="W302" s="24"/>
      <c r="X302" s="24"/>
    </row>
    <row r="303" spans="1:24" ht="12" customHeight="1">
      <c r="A303" s="22" t="s">
        <v>198</v>
      </c>
      <c r="B303" s="22" t="s">
        <v>229</v>
      </c>
      <c r="C303" s="22">
        <v>7768</v>
      </c>
      <c r="E303" s="32">
        <v>0.16491700000000001</v>
      </c>
      <c r="F303" s="32">
        <v>1.0675E-2</v>
      </c>
      <c r="G303" s="33">
        <v>2.4389999999999998E-2</v>
      </c>
      <c r="H303" s="33">
        <v>1.3010000000000001E-3</v>
      </c>
      <c r="I303" s="34">
        <v>7.0540000000000004E-3</v>
      </c>
      <c r="K303" s="32">
        <v>39.60868</v>
      </c>
      <c r="L303" s="32">
        <v>2.0921569999999998</v>
      </c>
      <c r="M303" s="35">
        <v>5.0326000000000003E-2</v>
      </c>
      <c r="N303" s="35">
        <v>3.496E-3</v>
      </c>
      <c r="O303" s="34">
        <v>0.27948800000000001</v>
      </c>
      <c r="P303" s="24"/>
      <c r="Q303" s="24"/>
      <c r="T303" s="24"/>
      <c r="U303" s="24"/>
      <c r="V303" s="24"/>
      <c r="W303" s="24"/>
      <c r="X303" s="24"/>
    </row>
    <row r="304" spans="1:24" ht="12" customHeight="1">
      <c r="A304" s="22" t="s">
        <v>198</v>
      </c>
      <c r="B304" s="22" t="s">
        <v>230</v>
      </c>
      <c r="C304" s="22">
        <v>7768</v>
      </c>
      <c r="E304" s="32">
        <v>0.36382700000000001</v>
      </c>
      <c r="F304" s="32">
        <v>3.049E-2</v>
      </c>
      <c r="G304" s="33">
        <v>2.6581E-2</v>
      </c>
      <c r="H304" s="33">
        <v>1.537E-3</v>
      </c>
      <c r="I304" s="34">
        <v>0.38992900000000003</v>
      </c>
      <c r="K304" s="32">
        <v>36.924230000000001</v>
      </c>
      <c r="L304" s="32">
        <v>2.0999979999999998</v>
      </c>
      <c r="M304" s="35">
        <v>0.106165</v>
      </c>
      <c r="N304" s="35">
        <v>9.3360000000000005E-3</v>
      </c>
      <c r="O304" s="34">
        <v>6.9189999999999998E-3</v>
      </c>
      <c r="P304" s="24"/>
      <c r="Q304" s="24"/>
      <c r="T304" s="24"/>
      <c r="U304" s="24"/>
      <c r="V304" s="24"/>
      <c r="W304" s="24"/>
      <c r="X304" s="24"/>
    </row>
    <row r="305" spans="1:29" ht="12" customHeight="1">
      <c r="A305" s="22" t="s">
        <v>198</v>
      </c>
      <c r="B305" s="22" t="s">
        <v>231</v>
      </c>
      <c r="C305" s="22">
        <v>7768</v>
      </c>
      <c r="E305" s="32">
        <v>0.568519</v>
      </c>
      <c r="F305" s="32">
        <v>4.539E-2</v>
      </c>
      <c r="G305" s="33">
        <v>2.8521999999999999E-2</v>
      </c>
      <c r="H305" s="33">
        <v>1.781E-3</v>
      </c>
      <c r="I305" s="34">
        <v>0.337397</v>
      </c>
      <c r="K305" s="32">
        <v>34.964210000000001</v>
      </c>
      <c r="L305" s="32">
        <v>2.095329</v>
      </c>
      <c r="M305" s="35">
        <v>0.15387300000000001</v>
      </c>
      <c r="N305" s="35">
        <v>1.2141000000000001E-2</v>
      </c>
      <c r="O305" s="34">
        <v>0.252915</v>
      </c>
      <c r="P305" s="24"/>
      <c r="Q305" s="24"/>
      <c r="T305" s="24"/>
      <c r="U305" s="24"/>
      <c r="V305" s="24"/>
      <c r="W305" s="24"/>
      <c r="X305" s="24"/>
    </row>
    <row r="306" spans="1:29" ht="12" customHeight="1">
      <c r="A306" s="22" t="s">
        <v>198</v>
      </c>
      <c r="B306" s="22" t="s">
        <v>232</v>
      </c>
      <c r="C306" s="22">
        <v>7768</v>
      </c>
      <c r="E306" s="32">
        <v>0.26104699999999997</v>
      </c>
      <c r="F306" s="32">
        <v>1.5684E-2</v>
      </c>
      <c r="G306" s="33">
        <v>2.4521999999999999E-2</v>
      </c>
      <c r="H306" s="33">
        <v>1.3309999999999999E-3</v>
      </c>
      <c r="I306" s="34">
        <v>0.137132</v>
      </c>
      <c r="K306" s="32">
        <v>39.342480000000002</v>
      </c>
      <c r="L306" s="32">
        <v>2.2437299999999998</v>
      </c>
      <c r="M306" s="35">
        <v>7.8060000000000004E-2</v>
      </c>
      <c r="N306" s="35">
        <v>4.8399999999999997E-3</v>
      </c>
      <c r="O306" s="34">
        <v>0.19831199999999999</v>
      </c>
      <c r="P306" s="24"/>
      <c r="Q306" s="24"/>
      <c r="T306" s="24"/>
      <c r="U306" s="24"/>
      <c r="V306" s="24"/>
      <c r="W306" s="24"/>
      <c r="X306" s="24"/>
    </row>
    <row r="307" spans="1:29" ht="12" customHeight="1">
      <c r="A307" s="22" t="s">
        <v>198</v>
      </c>
      <c r="B307" s="22" t="s">
        <v>233</v>
      </c>
      <c r="C307" s="22">
        <v>7768</v>
      </c>
      <c r="E307" s="32">
        <v>0.92521699999999996</v>
      </c>
      <c r="F307" s="32">
        <v>5.4628000000000003E-2</v>
      </c>
      <c r="G307" s="33">
        <v>3.0032E-2</v>
      </c>
      <c r="H307" s="33">
        <v>1.725E-3</v>
      </c>
      <c r="I307" s="34">
        <v>0.33803499999999997</v>
      </c>
      <c r="K307" s="32">
        <v>32.227370000000001</v>
      </c>
      <c r="L307" s="32">
        <v>1.8730020000000001</v>
      </c>
      <c r="M307" s="35">
        <v>0.21903800000000001</v>
      </c>
      <c r="N307" s="35">
        <v>1.2109E-2</v>
      </c>
      <c r="O307" s="34">
        <v>0.23084299999999999</v>
      </c>
      <c r="P307" s="24"/>
      <c r="Q307" s="24"/>
      <c r="T307" s="24"/>
      <c r="U307" s="24"/>
      <c r="V307" s="24"/>
      <c r="W307" s="24"/>
      <c r="X307" s="24"/>
    </row>
    <row r="308" spans="1:29" ht="12" customHeight="1">
      <c r="A308" s="22" t="s">
        <v>198</v>
      </c>
      <c r="B308" s="22" t="s">
        <v>225</v>
      </c>
      <c r="C308" s="22">
        <v>7768</v>
      </c>
      <c r="E308" s="32">
        <v>0.20305200000000001</v>
      </c>
      <c r="F308" s="32">
        <v>2.8812000000000001E-2</v>
      </c>
      <c r="G308" s="33">
        <v>2.3633999999999999E-2</v>
      </c>
      <c r="H308" s="33">
        <v>1.4989999999999999E-3</v>
      </c>
      <c r="I308" s="34">
        <v>1.865E-2</v>
      </c>
      <c r="K308" s="32">
        <v>42.509819999999998</v>
      </c>
      <c r="L308" s="32">
        <v>3.142849</v>
      </c>
      <c r="M308" s="35">
        <v>6.4668000000000003E-2</v>
      </c>
      <c r="N308" s="35">
        <v>9.7199999999999995E-3</v>
      </c>
      <c r="O308" s="34">
        <v>0.415744</v>
      </c>
      <c r="P308" s="24"/>
      <c r="Q308" s="24"/>
      <c r="T308" s="24"/>
      <c r="U308" s="24"/>
      <c r="V308" s="24"/>
      <c r="W308" s="24"/>
      <c r="X308" s="24"/>
    </row>
    <row r="309" spans="1:29" ht="12" customHeight="1">
      <c r="C309" s="24"/>
      <c r="D309" s="24"/>
      <c r="E309" s="26"/>
      <c r="F309" s="26"/>
      <c r="P309" s="37"/>
      <c r="Q309" s="37"/>
      <c r="R309" s="24"/>
      <c r="S309" s="24"/>
      <c r="T309" s="24"/>
      <c r="U309" s="24"/>
      <c r="V309" s="24"/>
      <c r="W309" s="24"/>
      <c r="X309" s="24"/>
      <c r="Y309" s="24"/>
      <c r="Z309" s="24"/>
      <c r="AA309" s="24"/>
      <c r="AB309" s="24"/>
      <c r="AC309" s="24"/>
    </row>
    <row r="310" spans="1:29" ht="12" customHeight="1">
      <c r="B310" s="24"/>
      <c r="C310" s="24"/>
      <c r="D310" s="24"/>
      <c r="P310" s="24"/>
      <c r="Q310" s="24"/>
      <c r="R310" s="24"/>
      <c r="S310" s="24"/>
      <c r="T310" s="24"/>
      <c r="U310" s="24"/>
      <c r="V310" s="24"/>
      <c r="W310" s="24"/>
      <c r="X310" s="24"/>
      <c r="Y310" s="24"/>
      <c r="Z310" s="24"/>
      <c r="AA310" s="24"/>
    </row>
    <row r="311" spans="1:29" ht="12" customHeight="1">
      <c r="B311" s="24"/>
      <c r="C311" s="24"/>
      <c r="D311" s="24"/>
      <c r="P311" s="24"/>
      <c r="Q311" s="24"/>
      <c r="R311" s="24"/>
      <c r="S311" s="24"/>
      <c r="T311" s="24"/>
      <c r="U311" s="24"/>
      <c r="V311" s="24"/>
      <c r="W311" s="24"/>
      <c r="X311" s="24"/>
      <c r="Y311" s="24"/>
      <c r="Z311" s="24"/>
      <c r="AA311" s="24"/>
    </row>
    <row r="312" spans="1:29" ht="12" customHeight="1">
      <c r="B312" s="24"/>
      <c r="C312" s="24"/>
      <c r="D312" s="24"/>
      <c r="P312" s="24"/>
      <c r="Q312" s="24"/>
      <c r="R312" s="24"/>
      <c r="S312" s="24"/>
      <c r="T312" s="24"/>
      <c r="U312" s="24"/>
      <c r="V312" s="24"/>
      <c r="W312" s="24"/>
      <c r="X312" s="24"/>
      <c r="Y312" s="24"/>
      <c r="Z312" s="24"/>
      <c r="AA312" s="24"/>
    </row>
    <row r="313" spans="1:29" ht="12" customHeight="1">
      <c r="B313" s="24"/>
      <c r="C313" s="24"/>
      <c r="D313" s="24"/>
      <c r="P313" s="24"/>
      <c r="Q313" s="24"/>
      <c r="R313" s="24"/>
      <c r="S313" s="24"/>
      <c r="T313" s="24"/>
      <c r="U313" s="24"/>
      <c r="V313" s="24"/>
      <c r="W313" s="24"/>
      <c r="X313" s="24"/>
      <c r="Y313" s="24"/>
      <c r="Z313" s="24"/>
      <c r="AA313" s="24"/>
    </row>
    <row r="314" spans="1:29" ht="12" customHeight="1">
      <c r="B314" s="24"/>
      <c r="C314" s="24"/>
      <c r="D314" s="24"/>
      <c r="P314" s="24"/>
      <c r="Q314" s="24"/>
      <c r="R314" s="24"/>
      <c r="S314" s="24"/>
      <c r="T314" s="24"/>
      <c r="U314" s="24"/>
      <c r="V314" s="24"/>
      <c r="W314" s="24"/>
      <c r="X314" s="24"/>
      <c r="Y314" s="24"/>
      <c r="Z314" s="24"/>
      <c r="AA314" s="24"/>
    </row>
    <row r="315" spans="1:29" ht="12" customHeight="1">
      <c r="B315" s="24"/>
      <c r="C315" s="24"/>
      <c r="D315" s="24"/>
      <c r="P315" s="24"/>
      <c r="Q315" s="24"/>
      <c r="R315" s="24"/>
      <c r="S315" s="24"/>
      <c r="T315" s="24"/>
      <c r="U315" s="24"/>
      <c r="V315" s="24"/>
      <c r="W315" s="24"/>
      <c r="X315" s="24"/>
      <c r="Y315" s="24"/>
      <c r="Z315" s="24"/>
      <c r="AA315" s="24"/>
    </row>
    <row r="316" spans="1:29" ht="12" customHeight="1">
      <c r="B316" s="24"/>
      <c r="C316" s="24"/>
      <c r="D316" s="24"/>
      <c r="P316" s="24"/>
      <c r="Q316" s="24"/>
      <c r="R316" s="24"/>
      <c r="S316" s="24"/>
      <c r="T316" s="24"/>
      <c r="U316" s="24"/>
      <c r="V316" s="24"/>
      <c r="W316" s="24"/>
      <c r="X316" s="24"/>
      <c r="Y316" s="24"/>
      <c r="Z316" s="24"/>
      <c r="AA316" s="24"/>
    </row>
    <row r="317" spans="1:29" ht="12" customHeight="1">
      <c r="B317" s="24"/>
      <c r="C317" s="24"/>
      <c r="D317" s="24"/>
      <c r="P317" s="24"/>
      <c r="Q317" s="24"/>
      <c r="R317" s="24"/>
      <c r="S317" s="24"/>
      <c r="T317" s="24"/>
      <c r="U317" s="24"/>
      <c r="V317" s="24"/>
      <c r="W317" s="24"/>
      <c r="X317" s="24"/>
      <c r="Y317" s="24"/>
      <c r="Z317" s="24"/>
      <c r="AA317" s="24"/>
    </row>
    <row r="318" spans="1:29" ht="12" customHeight="1">
      <c r="B318" s="24"/>
      <c r="C318" s="24"/>
      <c r="D318" s="24"/>
      <c r="P318" s="24"/>
      <c r="Q318" s="24"/>
      <c r="R318" s="24"/>
      <c r="S318" s="24"/>
      <c r="T318" s="24"/>
      <c r="U318" s="24"/>
      <c r="V318" s="24"/>
      <c r="W318" s="24"/>
      <c r="X318" s="24"/>
      <c r="Y318" s="24"/>
      <c r="Z318" s="24"/>
      <c r="AA318" s="24"/>
    </row>
    <row r="319" spans="1:29" ht="12" customHeight="1">
      <c r="B319" s="24"/>
      <c r="C319" s="24"/>
      <c r="D319" s="24"/>
      <c r="P319" s="24"/>
      <c r="Q319" s="24"/>
      <c r="R319" s="24"/>
      <c r="S319" s="24"/>
      <c r="T319" s="24"/>
      <c r="U319" s="24"/>
      <c r="V319" s="24"/>
      <c r="W319" s="24"/>
      <c r="X319" s="24"/>
      <c r="Y319" s="24"/>
      <c r="Z319" s="24"/>
      <c r="AA319" s="24"/>
    </row>
    <row r="320" spans="1:29" ht="12" customHeight="1">
      <c r="B320" s="24"/>
      <c r="C320" s="24"/>
      <c r="D320" s="24"/>
      <c r="P320" s="24"/>
      <c r="Q320" s="24"/>
      <c r="R320" s="24"/>
      <c r="S320" s="24"/>
      <c r="T320" s="24"/>
      <c r="U320" s="24"/>
      <c r="V320" s="24"/>
      <c r="W320" s="24"/>
      <c r="X320" s="24"/>
      <c r="Y320" s="24"/>
      <c r="Z320" s="24"/>
      <c r="AA320" s="24"/>
    </row>
    <row r="321" spans="2:27" ht="12" customHeight="1">
      <c r="B321" s="24"/>
      <c r="C321" s="24"/>
      <c r="D321" s="24"/>
      <c r="P321" s="24"/>
      <c r="Q321" s="24"/>
      <c r="R321" s="24"/>
      <c r="S321" s="24"/>
      <c r="T321" s="24"/>
      <c r="U321" s="24"/>
      <c r="V321" s="24"/>
      <c r="W321" s="24"/>
      <c r="X321" s="24"/>
      <c r="Y321" s="24"/>
      <c r="Z321" s="24"/>
      <c r="AA321" s="24"/>
    </row>
    <row r="322" spans="2:27" ht="12" customHeight="1">
      <c r="B322" s="24"/>
      <c r="C322" s="24"/>
      <c r="D322" s="24"/>
      <c r="P322" s="24"/>
      <c r="Q322" s="24"/>
      <c r="R322" s="24"/>
      <c r="S322" s="24"/>
      <c r="T322" s="24"/>
      <c r="U322" s="24"/>
      <c r="V322" s="24"/>
      <c r="W322" s="24"/>
      <c r="X322" s="24"/>
      <c r="Y322" s="24"/>
      <c r="Z322" s="24"/>
      <c r="AA322" s="24"/>
    </row>
    <row r="323" spans="2:27" ht="12" customHeight="1">
      <c r="B323" s="24"/>
      <c r="C323" s="24"/>
      <c r="D323" s="24"/>
      <c r="P323" s="24"/>
      <c r="Q323" s="24"/>
      <c r="R323" s="24"/>
      <c r="S323" s="24"/>
      <c r="T323" s="24"/>
      <c r="U323" s="24"/>
      <c r="V323" s="24"/>
      <c r="W323" s="24"/>
      <c r="X323" s="24"/>
      <c r="Y323" s="24"/>
      <c r="Z323" s="24"/>
      <c r="AA323" s="24"/>
    </row>
    <row r="324" spans="2:27" ht="12" customHeight="1">
      <c r="B324" s="24"/>
      <c r="C324" s="24"/>
      <c r="D324" s="24"/>
      <c r="P324" s="24"/>
      <c r="Q324" s="24"/>
      <c r="R324" s="24"/>
      <c r="S324" s="24"/>
      <c r="T324" s="24"/>
      <c r="U324" s="24"/>
      <c r="V324" s="24"/>
      <c r="W324" s="24"/>
      <c r="X324" s="24"/>
      <c r="Y324" s="24"/>
      <c r="Z324" s="24"/>
      <c r="AA324" s="24"/>
    </row>
    <row r="325" spans="2:27" ht="12" customHeight="1">
      <c r="B325" s="24"/>
      <c r="C325" s="24"/>
      <c r="D325" s="24"/>
      <c r="P325" s="24"/>
      <c r="Q325" s="24"/>
      <c r="R325" s="24"/>
      <c r="S325" s="24"/>
      <c r="T325" s="24"/>
      <c r="U325" s="24"/>
      <c r="V325" s="24"/>
      <c r="W325" s="24"/>
      <c r="X325" s="24"/>
      <c r="Y325" s="24"/>
      <c r="Z325" s="24"/>
      <c r="AA325" s="24"/>
    </row>
    <row r="326" spans="2:27" ht="12" customHeight="1">
      <c r="B326" s="24"/>
      <c r="C326" s="24"/>
      <c r="D326" s="24"/>
      <c r="P326" s="24"/>
      <c r="Q326" s="24"/>
      <c r="R326" s="24"/>
      <c r="S326" s="24"/>
      <c r="T326" s="24"/>
      <c r="U326" s="24"/>
      <c r="V326" s="24"/>
      <c r="W326" s="24"/>
      <c r="X326" s="24"/>
      <c r="Y326" s="24"/>
      <c r="Z326" s="24"/>
      <c r="AA326" s="24"/>
    </row>
    <row r="327" spans="2:27" ht="12" customHeight="1">
      <c r="B327" s="24"/>
      <c r="C327" s="24"/>
      <c r="D327" s="24"/>
      <c r="P327" s="24"/>
      <c r="Q327" s="24"/>
      <c r="R327" s="24"/>
      <c r="S327" s="24"/>
      <c r="T327" s="24"/>
      <c r="U327" s="24"/>
      <c r="V327" s="24"/>
      <c r="W327" s="24"/>
      <c r="X327" s="24"/>
      <c r="Y327" s="24"/>
      <c r="Z327" s="24"/>
      <c r="AA327" s="24"/>
    </row>
    <row r="328" spans="2:27" ht="12" customHeight="1">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c r="AA328" s="24"/>
    </row>
    <row r="329" spans="2:27" ht="12" customHeight="1">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c r="AA329" s="24"/>
    </row>
    <row r="330" spans="2:27" ht="12" customHeight="1">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c r="AA330" s="24"/>
    </row>
    <row r="331" spans="2:27" ht="12" customHeight="1">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c r="AA331" s="24"/>
    </row>
    <row r="332" spans="2:27" ht="12" customHeight="1">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c r="AA332" s="24"/>
    </row>
    <row r="333" spans="2:27" ht="12" customHeight="1">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c r="AA333" s="24"/>
    </row>
    <row r="334" spans="2:27" ht="12" customHeight="1">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c r="AA334" s="24"/>
    </row>
    <row r="335" spans="2:27" ht="12" customHeight="1">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c r="AA335" s="24"/>
    </row>
    <row r="336" spans="2:27" ht="12" customHeight="1">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c r="AA336" s="24"/>
    </row>
    <row r="337" spans="2:27" ht="12" customHeight="1">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c r="AA337" s="24"/>
    </row>
    <row r="338" spans="2:27" ht="12" customHeight="1">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c r="AA338" s="24"/>
    </row>
    <row r="339" spans="2:27" ht="12" customHeight="1">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c r="AA339" s="24"/>
    </row>
    <row r="340" spans="2:27" ht="12" customHeight="1">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c r="AA340" s="24"/>
    </row>
    <row r="341" spans="2:27" ht="12" customHeight="1">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c r="AA341" s="24"/>
    </row>
    <row r="342" spans="2:27" ht="12" customHeight="1">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c r="AA342" s="24"/>
    </row>
    <row r="343" spans="2:27" ht="12" customHeight="1">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c r="AA343" s="24"/>
    </row>
    <row r="344" spans="2:27" ht="12" customHeight="1">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c r="AA344" s="24"/>
    </row>
    <row r="345" spans="2:27" ht="12" customHeight="1">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c r="AA345" s="24"/>
    </row>
    <row r="346" spans="2:27" ht="12" customHeight="1">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c r="AA346" s="24"/>
    </row>
    <row r="347" spans="2:27" ht="12" customHeight="1">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c r="AA347" s="24"/>
    </row>
    <row r="348" spans="2:27" ht="12" customHeight="1">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c r="AA348" s="24"/>
    </row>
    <row r="349" spans="2:27" ht="12" customHeight="1">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c r="AA349" s="24"/>
    </row>
    <row r="350" spans="2:27" ht="12" customHeight="1">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c r="AA350" s="24"/>
    </row>
    <row r="351" spans="2:27" ht="12" customHeight="1">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c r="AA351" s="24"/>
    </row>
    <row r="352" spans="2:27" ht="12" customHeight="1">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c r="AA352" s="24"/>
    </row>
    <row r="353" spans="2:27" ht="12" customHeight="1">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c r="AA353" s="24"/>
    </row>
    <row r="354" spans="2:27" ht="12" customHeight="1">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c r="AA354" s="24"/>
    </row>
    <row r="355" spans="2:27" ht="12" customHeight="1">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c r="AA355" s="24"/>
    </row>
    <row r="356" spans="2:27" ht="12" customHeight="1">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c r="AA356" s="24"/>
    </row>
    <row r="357" spans="2:27" ht="12" customHeight="1">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c r="AA357" s="24"/>
    </row>
    <row r="358" spans="2:27" ht="12" customHeight="1">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c r="AA358" s="24"/>
    </row>
    <row r="359" spans="2:27" ht="12" customHeight="1">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c r="AA359" s="24"/>
    </row>
    <row r="360" spans="2:27" ht="12" customHeight="1">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c r="AA360" s="24"/>
    </row>
    <row r="361" spans="2:27" ht="12" customHeight="1">
      <c r="B361" s="24"/>
      <c r="C361" s="24"/>
      <c r="D361" s="24"/>
      <c r="E361" s="24"/>
      <c r="F361" s="24"/>
      <c r="G361" s="24"/>
      <c r="H361" s="24"/>
      <c r="I361" s="24"/>
      <c r="J361" s="24"/>
      <c r="K361" s="24"/>
      <c r="L361" s="24"/>
      <c r="M361" s="24"/>
      <c r="N361" s="24"/>
      <c r="O361" s="24"/>
      <c r="P361" s="24"/>
      <c r="Q361" s="24"/>
      <c r="R361" s="24"/>
      <c r="S361" s="24"/>
      <c r="T361" s="24"/>
      <c r="U361" s="24"/>
      <c r="V361" s="24"/>
      <c r="W361" s="24"/>
      <c r="X361" s="24"/>
      <c r="Y361" s="24"/>
      <c r="Z361" s="24"/>
      <c r="AA361" s="24"/>
    </row>
    <row r="362" spans="2:27" ht="12" customHeight="1">
      <c r="B362" s="24"/>
      <c r="C362" s="24"/>
      <c r="D362" s="24"/>
      <c r="E362" s="24"/>
      <c r="F362" s="24"/>
      <c r="G362" s="24"/>
      <c r="H362" s="24"/>
      <c r="I362" s="24"/>
      <c r="J362" s="24"/>
      <c r="K362" s="24"/>
      <c r="L362" s="24"/>
      <c r="M362" s="24"/>
      <c r="N362" s="24"/>
      <c r="O362" s="24"/>
      <c r="P362" s="24"/>
      <c r="Q362" s="24"/>
      <c r="R362" s="24"/>
      <c r="S362" s="24"/>
      <c r="T362" s="24"/>
      <c r="U362" s="24"/>
      <c r="V362" s="24"/>
      <c r="W362" s="24"/>
      <c r="X362" s="24"/>
      <c r="Y362" s="24"/>
      <c r="Z362" s="24"/>
      <c r="AA362" s="24"/>
    </row>
    <row r="363" spans="2:27" ht="12" customHeight="1">
      <c r="B363" s="24"/>
      <c r="C363" s="24"/>
      <c r="D363" s="24"/>
      <c r="E363" s="24"/>
      <c r="F363" s="24"/>
      <c r="G363" s="24"/>
      <c r="H363" s="24"/>
      <c r="I363" s="24"/>
      <c r="J363" s="24"/>
      <c r="K363" s="24"/>
      <c r="L363" s="24"/>
      <c r="M363" s="24"/>
      <c r="N363" s="24"/>
      <c r="O363" s="24"/>
      <c r="P363" s="24"/>
      <c r="Q363" s="24"/>
      <c r="R363" s="24"/>
      <c r="S363" s="24"/>
      <c r="T363" s="24"/>
      <c r="U363" s="24"/>
      <c r="V363" s="24"/>
      <c r="W363" s="24"/>
      <c r="X363" s="24"/>
      <c r="Y363" s="24"/>
      <c r="Z363" s="24"/>
      <c r="AA363" s="24"/>
    </row>
    <row r="364" spans="2:27" ht="12" customHeight="1">
      <c r="B364" s="24"/>
      <c r="C364" s="24"/>
      <c r="D364" s="24"/>
      <c r="E364" s="24"/>
      <c r="F364" s="24"/>
      <c r="G364" s="24"/>
      <c r="H364" s="24"/>
      <c r="I364" s="24"/>
      <c r="J364" s="24"/>
      <c r="K364" s="24"/>
      <c r="L364" s="24"/>
      <c r="M364" s="24"/>
      <c r="N364" s="24"/>
      <c r="O364" s="24"/>
      <c r="P364" s="24"/>
      <c r="Q364" s="24"/>
      <c r="R364" s="24"/>
      <c r="S364" s="24"/>
      <c r="T364" s="24"/>
      <c r="U364" s="24"/>
      <c r="V364" s="24"/>
      <c r="W364" s="24"/>
      <c r="X364" s="24"/>
      <c r="Y364" s="24"/>
      <c r="Z364" s="24"/>
      <c r="AA364" s="24"/>
    </row>
    <row r="365" spans="2:27" ht="12" customHeight="1">
      <c r="B365" s="24"/>
      <c r="C365" s="24"/>
      <c r="D365" s="24"/>
      <c r="E365" s="24"/>
      <c r="F365" s="24"/>
      <c r="G365" s="24"/>
      <c r="H365" s="24"/>
      <c r="I365" s="24"/>
      <c r="J365" s="24"/>
      <c r="K365" s="24"/>
      <c r="L365" s="24"/>
      <c r="M365" s="24"/>
      <c r="N365" s="24"/>
      <c r="O365" s="24"/>
      <c r="P365" s="24"/>
      <c r="Q365" s="24"/>
      <c r="R365" s="24"/>
      <c r="S365" s="24"/>
      <c r="T365" s="24"/>
      <c r="U365" s="24"/>
      <c r="V365" s="24"/>
      <c r="W365" s="24"/>
      <c r="X365" s="24"/>
      <c r="Y365" s="24"/>
      <c r="Z365" s="24"/>
      <c r="AA365" s="24"/>
    </row>
    <row r="366" spans="2:27" ht="12" customHeight="1">
      <c r="B366" s="24"/>
      <c r="C366" s="24"/>
      <c r="D366" s="24"/>
      <c r="E366" s="24"/>
      <c r="F366" s="24"/>
      <c r="G366" s="24"/>
      <c r="H366" s="24"/>
      <c r="I366" s="24"/>
      <c r="J366" s="24"/>
      <c r="K366" s="24"/>
      <c r="L366" s="24"/>
      <c r="M366" s="24"/>
      <c r="N366" s="24"/>
      <c r="O366" s="24"/>
      <c r="P366" s="24"/>
      <c r="Q366" s="24"/>
      <c r="R366" s="24"/>
      <c r="S366" s="24"/>
      <c r="T366" s="24"/>
      <c r="U366" s="24"/>
      <c r="V366" s="24"/>
      <c r="W366" s="24"/>
      <c r="X366" s="24"/>
      <c r="Y366" s="24"/>
      <c r="Z366" s="24"/>
      <c r="AA366" s="24"/>
    </row>
    <row r="367" spans="2:27" ht="12" customHeight="1">
      <c r="B367" s="24"/>
      <c r="C367" s="24"/>
      <c r="D367" s="24"/>
      <c r="E367" s="24"/>
      <c r="F367" s="24"/>
      <c r="G367" s="24"/>
      <c r="H367" s="24"/>
      <c r="I367" s="24"/>
      <c r="J367" s="24"/>
      <c r="K367" s="24"/>
      <c r="L367" s="24"/>
      <c r="M367" s="24"/>
      <c r="N367" s="24"/>
      <c r="O367" s="24"/>
      <c r="P367" s="24"/>
      <c r="Q367" s="24"/>
      <c r="R367" s="24"/>
      <c r="S367" s="24"/>
      <c r="T367" s="24"/>
      <c r="U367" s="24"/>
      <c r="V367" s="24"/>
      <c r="W367" s="24"/>
      <c r="X367" s="24"/>
      <c r="Y367" s="24"/>
      <c r="Z367" s="24"/>
      <c r="AA367" s="24"/>
    </row>
    <row r="368" spans="2:27" ht="12" customHeight="1">
      <c r="B368" s="24"/>
      <c r="C368" s="24"/>
      <c r="D368" s="24"/>
      <c r="E368" s="24"/>
      <c r="F368" s="24"/>
      <c r="G368" s="24"/>
      <c r="H368" s="24"/>
      <c r="I368" s="24"/>
      <c r="J368" s="24"/>
      <c r="K368" s="24"/>
      <c r="L368" s="24"/>
      <c r="M368" s="24"/>
      <c r="N368" s="24"/>
      <c r="O368" s="24"/>
      <c r="P368" s="24"/>
      <c r="Q368" s="24"/>
      <c r="R368" s="24"/>
      <c r="S368" s="24"/>
      <c r="T368" s="24"/>
      <c r="U368" s="24"/>
      <c r="V368" s="24"/>
      <c r="W368" s="24"/>
      <c r="X368" s="24"/>
      <c r="Y368" s="24"/>
      <c r="Z368" s="24"/>
      <c r="AA368" s="24"/>
    </row>
    <row r="369" spans="2:27" ht="12" customHeight="1">
      <c r="B369" s="24"/>
      <c r="C369" s="24"/>
      <c r="D369" s="24"/>
      <c r="E369" s="24"/>
      <c r="F369" s="24"/>
      <c r="G369" s="24"/>
      <c r="H369" s="24"/>
      <c r="I369" s="24"/>
      <c r="J369" s="24"/>
      <c r="K369" s="24"/>
      <c r="L369" s="24"/>
      <c r="M369" s="24"/>
      <c r="N369" s="24"/>
      <c r="O369" s="24"/>
      <c r="P369" s="24"/>
      <c r="Q369" s="24"/>
      <c r="R369" s="24"/>
      <c r="S369" s="24"/>
      <c r="T369" s="24"/>
      <c r="U369" s="24"/>
      <c r="V369" s="24"/>
      <c r="W369" s="24"/>
      <c r="X369" s="24"/>
      <c r="Y369" s="24"/>
      <c r="Z369" s="24"/>
      <c r="AA369" s="24"/>
    </row>
    <row r="370" spans="2:27" ht="12" customHeight="1">
      <c r="B370" s="24"/>
      <c r="C370" s="24"/>
      <c r="D370" s="24"/>
      <c r="E370" s="24"/>
      <c r="F370" s="24"/>
      <c r="G370" s="24"/>
      <c r="H370" s="24"/>
      <c r="I370" s="24"/>
      <c r="J370" s="24"/>
      <c r="K370" s="24"/>
      <c r="L370" s="24"/>
      <c r="M370" s="24"/>
      <c r="N370" s="24"/>
      <c r="O370" s="24"/>
      <c r="P370" s="24"/>
      <c r="Q370" s="24"/>
      <c r="R370" s="24"/>
      <c r="S370" s="24"/>
      <c r="T370" s="24"/>
      <c r="U370" s="24"/>
      <c r="V370" s="24"/>
      <c r="W370" s="24"/>
      <c r="X370" s="24"/>
      <c r="Y370" s="24"/>
      <c r="Z370" s="24"/>
      <c r="AA370" s="24"/>
    </row>
    <row r="371" spans="2:27" ht="12" customHeight="1">
      <c r="B371" s="24"/>
      <c r="C371" s="24"/>
      <c r="D371" s="24"/>
      <c r="E371" s="24"/>
      <c r="F371" s="24"/>
      <c r="G371" s="24"/>
      <c r="H371" s="24"/>
      <c r="I371" s="24"/>
      <c r="J371" s="24"/>
      <c r="K371" s="24"/>
      <c r="L371" s="24"/>
      <c r="M371" s="24"/>
      <c r="N371" s="24"/>
      <c r="O371" s="24"/>
      <c r="P371" s="24"/>
      <c r="Q371" s="24"/>
      <c r="R371" s="24"/>
      <c r="S371" s="24"/>
      <c r="T371" s="24"/>
      <c r="U371" s="24"/>
      <c r="V371" s="24"/>
      <c r="W371" s="24"/>
      <c r="X371" s="24"/>
      <c r="Y371" s="24"/>
      <c r="Z371" s="24"/>
      <c r="AA371" s="24"/>
    </row>
    <row r="372" spans="2:27" ht="12" customHeight="1">
      <c r="B372" s="24"/>
      <c r="C372" s="24"/>
      <c r="D372" s="24"/>
      <c r="E372" s="24"/>
      <c r="F372" s="24"/>
      <c r="G372" s="24"/>
      <c r="H372" s="24"/>
      <c r="I372" s="24"/>
      <c r="J372" s="24"/>
      <c r="K372" s="24"/>
      <c r="L372" s="24"/>
      <c r="M372" s="24"/>
      <c r="N372" s="24"/>
      <c r="O372" s="24"/>
      <c r="P372" s="24"/>
      <c r="Q372" s="24"/>
      <c r="R372" s="24"/>
      <c r="S372" s="24"/>
      <c r="T372" s="24"/>
      <c r="U372" s="24"/>
      <c r="V372" s="24"/>
      <c r="W372" s="24"/>
      <c r="X372" s="24"/>
      <c r="Y372" s="24"/>
      <c r="Z372" s="24"/>
      <c r="AA372" s="24"/>
    </row>
    <row r="373" spans="2:27" ht="12" customHeight="1">
      <c r="B373" s="24"/>
      <c r="C373" s="24"/>
      <c r="D373" s="24"/>
      <c r="E373" s="24"/>
      <c r="F373" s="24"/>
      <c r="G373" s="24"/>
      <c r="H373" s="24"/>
      <c r="I373" s="24"/>
      <c r="J373" s="24"/>
      <c r="K373" s="24"/>
      <c r="L373" s="24"/>
      <c r="M373" s="24"/>
      <c r="N373" s="24"/>
      <c r="O373" s="24"/>
      <c r="P373" s="24"/>
      <c r="Q373" s="24"/>
      <c r="R373" s="24"/>
      <c r="S373" s="24"/>
      <c r="T373" s="24"/>
      <c r="U373" s="24"/>
      <c r="V373" s="24"/>
      <c r="W373" s="24"/>
      <c r="X373" s="24"/>
      <c r="Y373" s="24"/>
      <c r="Z373" s="24"/>
      <c r="AA373" s="24"/>
    </row>
    <row r="374" spans="2:27" ht="12" customHeight="1">
      <c r="B374" s="24"/>
      <c r="C374" s="24"/>
      <c r="D374" s="24"/>
      <c r="E374" s="24"/>
      <c r="F374" s="24"/>
      <c r="G374" s="24"/>
      <c r="H374" s="24"/>
      <c r="I374" s="24"/>
      <c r="J374" s="24"/>
      <c r="K374" s="24"/>
      <c r="L374" s="24"/>
      <c r="M374" s="24"/>
      <c r="N374" s="24"/>
      <c r="O374" s="24"/>
      <c r="P374" s="24"/>
      <c r="Q374" s="24"/>
      <c r="R374" s="24"/>
      <c r="S374" s="24"/>
      <c r="T374" s="24"/>
      <c r="U374" s="24"/>
      <c r="V374" s="24"/>
      <c r="W374" s="24"/>
      <c r="X374" s="24"/>
      <c r="Y374" s="24"/>
      <c r="Z374" s="24"/>
      <c r="AA374" s="24"/>
    </row>
    <row r="375" spans="2:27" ht="12" customHeight="1">
      <c r="B375" s="24"/>
      <c r="C375" s="24"/>
      <c r="D375" s="24"/>
      <c r="E375" s="24"/>
      <c r="F375" s="24"/>
      <c r="G375" s="24"/>
      <c r="H375" s="24"/>
      <c r="I375" s="24"/>
      <c r="J375" s="24"/>
      <c r="K375" s="24"/>
      <c r="L375" s="24"/>
      <c r="M375" s="24"/>
      <c r="N375" s="24"/>
      <c r="O375" s="24"/>
      <c r="P375" s="24"/>
      <c r="Q375" s="24"/>
      <c r="R375" s="24"/>
      <c r="S375" s="24"/>
      <c r="T375" s="24"/>
      <c r="U375" s="24"/>
      <c r="V375" s="24"/>
      <c r="W375" s="24"/>
      <c r="X375" s="24"/>
      <c r="Y375" s="24"/>
      <c r="Z375" s="24"/>
      <c r="AA375" s="24"/>
    </row>
    <row r="376" spans="2:27" ht="12" customHeight="1">
      <c r="B376" s="24"/>
      <c r="C376" s="24"/>
      <c r="D376" s="24"/>
      <c r="E376" s="24"/>
      <c r="F376" s="24"/>
      <c r="G376" s="24"/>
      <c r="H376" s="24"/>
      <c r="I376" s="24"/>
      <c r="J376" s="24"/>
      <c r="K376" s="24"/>
      <c r="L376" s="24"/>
      <c r="M376" s="24"/>
      <c r="N376" s="24"/>
      <c r="O376" s="24"/>
      <c r="P376" s="24"/>
      <c r="Q376" s="24"/>
      <c r="R376" s="24"/>
      <c r="S376" s="24"/>
      <c r="T376" s="24"/>
      <c r="U376" s="24"/>
      <c r="V376" s="24"/>
      <c r="W376" s="24"/>
      <c r="X376" s="24"/>
      <c r="Y376" s="24"/>
      <c r="Z376" s="24"/>
      <c r="AA376" s="24"/>
    </row>
    <row r="377" spans="2:27" ht="12" customHeight="1">
      <c r="B377" s="24"/>
      <c r="C377" s="24"/>
      <c r="D377" s="24"/>
      <c r="E377" s="24"/>
      <c r="F377" s="24"/>
      <c r="G377" s="24"/>
      <c r="H377" s="24"/>
      <c r="I377" s="24"/>
      <c r="J377" s="24"/>
      <c r="K377" s="24"/>
      <c r="L377" s="24"/>
      <c r="M377" s="24"/>
      <c r="N377" s="24"/>
      <c r="O377" s="24"/>
      <c r="P377" s="24"/>
      <c r="Q377" s="24"/>
      <c r="R377" s="24"/>
      <c r="S377" s="24"/>
      <c r="T377" s="24"/>
      <c r="U377" s="24"/>
      <c r="V377" s="24"/>
      <c r="W377" s="24"/>
      <c r="X377" s="24"/>
      <c r="Y377" s="24"/>
      <c r="Z377" s="24"/>
      <c r="AA377" s="24"/>
    </row>
    <row r="378" spans="2:27" ht="12" customHeight="1">
      <c r="B378" s="24"/>
      <c r="C378" s="24"/>
      <c r="D378" s="24"/>
      <c r="E378" s="24"/>
      <c r="F378" s="24"/>
      <c r="G378" s="24"/>
      <c r="H378" s="24"/>
      <c r="I378" s="24"/>
      <c r="J378" s="24"/>
      <c r="K378" s="24"/>
      <c r="L378" s="24"/>
      <c r="M378" s="24"/>
      <c r="N378" s="24"/>
      <c r="O378" s="24"/>
      <c r="P378" s="24"/>
      <c r="Q378" s="24"/>
      <c r="R378" s="24"/>
      <c r="S378" s="24"/>
      <c r="T378" s="24"/>
      <c r="U378" s="24"/>
      <c r="V378" s="24"/>
      <c r="W378" s="24"/>
      <c r="X378" s="24"/>
      <c r="Y378" s="24"/>
      <c r="Z378" s="24"/>
      <c r="AA378" s="24"/>
    </row>
    <row r="379" spans="2:27" ht="12" customHeight="1">
      <c r="B379" s="24"/>
      <c r="C379" s="24"/>
      <c r="D379" s="24"/>
      <c r="E379" s="24"/>
      <c r="F379" s="24"/>
      <c r="G379" s="24"/>
      <c r="H379" s="24"/>
      <c r="I379" s="24"/>
      <c r="J379" s="24"/>
      <c r="K379" s="24"/>
      <c r="L379" s="24"/>
      <c r="M379" s="24"/>
      <c r="N379" s="24"/>
      <c r="O379" s="24"/>
      <c r="P379" s="24"/>
      <c r="Q379" s="24"/>
      <c r="R379" s="24"/>
      <c r="S379" s="24"/>
      <c r="T379" s="24"/>
      <c r="U379" s="24"/>
      <c r="V379" s="24"/>
      <c r="W379" s="24"/>
      <c r="X379" s="24"/>
      <c r="Y379" s="24"/>
      <c r="Z379" s="24"/>
      <c r="AA379" s="24"/>
    </row>
    <row r="380" spans="2:27" ht="12" customHeight="1">
      <c r="B380" s="24"/>
      <c r="C380" s="24"/>
      <c r="D380" s="24"/>
      <c r="E380" s="24"/>
      <c r="F380" s="24"/>
      <c r="G380" s="24"/>
      <c r="H380" s="24"/>
      <c r="I380" s="24"/>
      <c r="J380" s="24"/>
      <c r="K380" s="24"/>
      <c r="L380" s="24"/>
      <c r="M380" s="24"/>
      <c r="N380" s="24"/>
      <c r="O380" s="24"/>
      <c r="P380" s="24"/>
      <c r="Q380" s="24"/>
      <c r="R380" s="24"/>
      <c r="S380" s="24"/>
      <c r="T380" s="24"/>
      <c r="U380" s="24"/>
      <c r="V380" s="24"/>
      <c r="W380" s="24"/>
      <c r="X380" s="24"/>
      <c r="Y380" s="24"/>
      <c r="Z380" s="24"/>
      <c r="AA380" s="24"/>
    </row>
    <row r="381" spans="2:27" ht="12" customHeight="1">
      <c r="B381" s="24"/>
      <c r="C381" s="24"/>
      <c r="D381" s="24"/>
      <c r="E381" s="24"/>
      <c r="F381" s="24"/>
      <c r="G381" s="24"/>
      <c r="H381" s="24"/>
      <c r="I381" s="24"/>
      <c r="J381" s="24"/>
      <c r="K381" s="24"/>
      <c r="L381" s="24"/>
      <c r="M381" s="24"/>
      <c r="N381" s="24"/>
      <c r="O381" s="24"/>
      <c r="P381" s="24"/>
      <c r="Q381" s="24"/>
      <c r="R381" s="24"/>
      <c r="S381" s="24"/>
      <c r="T381" s="24"/>
      <c r="U381" s="24"/>
      <c r="V381" s="24"/>
      <c r="W381" s="24"/>
      <c r="X381" s="24"/>
      <c r="Y381" s="24"/>
      <c r="Z381" s="24"/>
      <c r="AA381" s="24"/>
    </row>
    <row r="382" spans="2:27" ht="12" customHeight="1">
      <c r="B382" s="24"/>
      <c r="C382" s="24"/>
      <c r="D382" s="24"/>
      <c r="E382" s="24"/>
      <c r="F382" s="24"/>
      <c r="G382" s="24"/>
      <c r="H382" s="24"/>
      <c r="I382" s="24"/>
      <c r="J382" s="24"/>
      <c r="K382" s="24"/>
      <c r="L382" s="24"/>
      <c r="M382" s="24"/>
      <c r="N382" s="24"/>
      <c r="O382" s="24"/>
      <c r="P382" s="24"/>
      <c r="Q382" s="24"/>
      <c r="R382" s="24"/>
      <c r="S382" s="24"/>
      <c r="T382" s="24"/>
      <c r="U382" s="24"/>
      <c r="V382" s="24"/>
      <c r="W382" s="24"/>
      <c r="X382" s="24"/>
      <c r="Y382" s="24"/>
      <c r="Z382" s="24"/>
      <c r="AA382" s="24"/>
    </row>
    <row r="383" spans="2:27" ht="12" customHeight="1">
      <c r="B383" s="24"/>
      <c r="C383" s="24"/>
      <c r="D383" s="24"/>
      <c r="E383" s="24"/>
      <c r="F383" s="24"/>
      <c r="G383" s="24"/>
      <c r="H383" s="24"/>
      <c r="I383" s="24"/>
      <c r="J383" s="24"/>
      <c r="K383" s="24"/>
      <c r="L383" s="24"/>
      <c r="M383" s="24"/>
      <c r="N383" s="24"/>
      <c r="O383" s="24"/>
      <c r="P383" s="24"/>
      <c r="Q383" s="24"/>
      <c r="R383" s="24"/>
      <c r="S383" s="24"/>
      <c r="T383" s="24"/>
      <c r="U383" s="24"/>
      <c r="V383" s="24"/>
      <c r="W383" s="24"/>
      <c r="X383" s="24"/>
      <c r="Y383" s="24"/>
      <c r="Z383" s="24"/>
      <c r="AA383" s="24"/>
    </row>
    <row r="384" spans="2:27" ht="12" customHeight="1">
      <c r="B384" s="24"/>
      <c r="C384" s="24"/>
      <c r="D384" s="24"/>
      <c r="E384" s="24"/>
      <c r="F384" s="24"/>
      <c r="G384" s="24"/>
      <c r="H384" s="24"/>
      <c r="I384" s="24"/>
      <c r="J384" s="24"/>
      <c r="K384" s="24"/>
      <c r="L384" s="24"/>
      <c r="M384" s="24"/>
      <c r="N384" s="24"/>
      <c r="O384" s="24"/>
      <c r="P384" s="24"/>
      <c r="Q384" s="24"/>
      <c r="R384" s="24"/>
      <c r="S384" s="24"/>
      <c r="T384" s="24"/>
      <c r="U384" s="24"/>
      <c r="V384" s="24"/>
      <c r="W384" s="24"/>
      <c r="X384" s="24"/>
      <c r="Y384" s="24"/>
      <c r="Z384" s="24"/>
      <c r="AA384" s="24"/>
    </row>
    <row r="385" spans="2:27" ht="12" customHeight="1">
      <c r="B385" s="24"/>
      <c r="C385" s="24"/>
      <c r="D385" s="24"/>
      <c r="E385" s="24"/>
      <c r="F385" s="24"/>
      <c r="G385" s="24"/>
      <c r="H385" s="24"/>
      <c r="I385" s="24"/>
      <c r="J385" s="24"/>
      <c r="K385" s="24"/>
      <c r="L385" s="24"/>
      <c r="M385" s="24"/>
      <c r="N385" s="24"/>
      <c r="O385" s="24"/>
      <c r="P385" s="24"/>
      <c r="Q385" s="24"/>
      <c r="R385" s="24"/>
      <c r="S385" s="24"/>
      <c r="T385" s="24"/>
      <c r="U385" s="24"/>
      <c r="V385" s="24"/>
      <c r="W385" s="24"/>
      <c r="X385" s="24"/>
      <c r="Y385" s="24"/>
      <c r="Z385" s="24"/>
      <c r="AA385" s="24"/>
    </row>
    <row r="386" spans="2:27" ht="12" customHeight="1">
      <c r="B386" s="24"/>
      <c r="C386" s="24"/>
      <c r="D386" s="24"/>
      <c r="E386" s="24"/>
      <c r="F386" s="24"/>
      <c r="G386" s="24"/>
      <c r="H386" s="24"/>
      <c r="I386" s="24"/>
      <c r="J386" s="24"/>
      <c r="K386" s="24"/>
      <c r="L386" s="24"/>
      <c r="M386" s="24"/>
      <c r="N386" s="24"/>
      <c r="O386" s="24"/>
      <c r="P386" s="24"/>
      <c r="Q386" s="24"/>
      <c r="R386" s="24"/>
      <c r="S386" s="24"/>
      <c r="T386" s="24"/>
      <c r="U386" s="24"/>
      <c r="V386" s="24"/>
      <c r="W386" s="24"/>
      <c r="X386" s="24"/>
      <c r="Y386" s="24"/>
      <c r="Z386" s="24"/>
      <c r="AA386" s="24"/>
    </row>
    <row r="387" spans="2:27" ht="12" customHeight="1">
      <c r="B387" s="24"/>
      <c r="C387" s="24"/>
      <c r="D387" s="24"/>
      <c r="E387" s="24"/>
      <c r="F387" s="24"/>
      <c r="G387" s="24"/>
      <c r="H387" s="24"/>
      <c r="I387" s="24"/>
      <c r="J387" s="24"/>
      <c r="K387" s="24"/>
      <c r="L387" s="24"/>
      <c r="M387" s="24"/>
      <c r="N387" s="24"/>
      <c r="O387" s="24"/>
      <c r="P387" s="24"/>
      <c r="Q387" s="24"/>
      <c r="R387" s="24"/>
      <c r="S387" s="24"/>
      <c r="T387" s="24"/>
      <c r="U387" s="24"/>
      <c r="V387" s="24"/>
      <c r="W387" s="24"/>
      <c r="X387" s="24"/>
      <c r="Y387" s="24"/>
      <c r="Z387" s="24"/>
      <c r="AA387" s="24"/>
    </row>
    <row r="388" spans="2:27" ht="12" customHeight="1">
      <c r="B388" s="24"/>
      <c r="C388" s="24"/>
      <c r="D388" s="24"/>
      <c r="E388" s="24"/>
      <c r="F388" s="24"/>
      <c r="G388" s="24"/>
      <c r="H388" s="24"/>
      <c r="I388" s="24"/>
      <c r="J388" s="24"/>
      <c r="K388" s="24"/>
      <c r="L388" s="24"/>
      <c r="M388" s="24"/>
      <c r="N388" s="24"/>
      <c r="O388" s="24"/>
      <c r="P388" s="24"/>
      <c r="Q388" s="24"/>
      <c r="R388" s="24"/>
      <c r="S388" s="24"/>
      <c r="T388" s="24"/>
      <c r="U388" s="24"/>
      <c r="V388" s="24"/>
      <c r="W388" s="24"/>
      <c r="X388" s="24"/>
      <c r="Y388" s="24"/>
      <c r="Z388" s="24"/>
      <c r="AA388" s="24"/>
    </row>
    <row r="389" spans="2:27" ht="12" customHeight="1">
      <c r="B389" s="24"/>
      <c r="C389" s="24"/>
      <c r="D389" s="24"/>
      <c r="E389" s="24"/>
      <c r="F389" s="24"/>
      <c r="G389" s="24"/>
      <c r="H389" s="24"/>
      <c r="I389" s="24"/>
      <c r="J389" s="24"/>
      <c r="K389" s="24"/>
      <c r="L389" s="24"/>
      <c r="M389" s="24"/>
      <c r="N389" s="24"/>
      <c r="O389" s="24"/>
      <c r="P389" s="24"/>
      <c r="Q389" s="24"/>
      <c r="R389" s="24"/>
      <c r="S389" s="24"/>
      <c r="T389" s="24"/>
      <c r="U389" s="24"/>
      <c r="V389" s="24"/>
      <c r="W389" s="24"/>
      <c r="X389" s="24"/>
      <c r="Y389" s="24"/>
      <c r="Z389" s="24"/>
      <c r="AA389" s="24"/>
    </row>
    <row r="390" spans="2:27" ht="12" customHeight="1">
      <c r="B390" s="24"/>
      <c r="C390" s="24"/>
      <c r="D390" s="24"/>
      <c r="E390" s="24"/>
      <c r="F390" s="24"/>
      <c r="G390" s="24"/>
      <c r="H390" s="24"/>
      <c r="I390" s="24"/>
      <c r="J390" s="24"/>
      <c r="K390" s="24"/>
      <c r="L390" s="24"/>
      <c r="M390" s="24"/>
      <c r="N390" s="24"/>
      <c r="O390" s="24"/>
      <c r="P390" s="24"/>
      <c r="Q390" s="24"/>
      <c r="R390" s="24"/>
      <c r="S390" s="24"/>
      <c r="T390" s="24"/>
      <c r="U390" s="24"/>
      <c r="V390" s="24"/>
      <c r="W390" s="24"/>
      <c r="X390" s="24"/>
      <c r="Y390" s="24"/>
      <c r="Z390" s="24"/>
      <c r="AA390" s="24"/>
    </row>
    <row r="391" spans="2:27" ht="12" customHeight="1">
      <c r="B391" s="24"/>
      <c r="C391" s="24"/>
      <c r="D391" s="24"/>
      <c r="E391" s="24"/>
      <c r="F391" s="24"/>
      <c r="G391" s="24"/>
      <c r="H391" s="24"/>
      <c r="I391" s="24"/>
      <c r="J391" s="24"/>
      <c r="K391" s="24"/>
      <c r="L391" s="24"/>
      <c r="M391" s="24"/>
      <c r="N391" s="24"/>
      <c r="O391" s="24"/>
      <c r="P391" s="24"/>
      <c r="Q391" s="24"/>
      <c r="R391" s="24"/>
      <c r="S391" s="24"/>
      <c r="T391" s="24"/>
      <c r="U391" s="24"/>
      <c r="V391" s="24"/>
      <c r="W391" s="24"/>
      <c r="X391" s="24"/>
      <c r="Y391" s="24"/>
      <c r="Z391" s="24"/>
      <c r="AA391" s="24"/>
    </row>
    <row r="392" spans="2:27" ht="12" customHeight="1">
      <c r="B392" s="24"/>
      <c r="C392" s="24"/>
      <c r="D392" s="24"/>
      <c r="E392" s="24"/>
      <c r="F392" s="24"/>
      <c r="G392" s="24"/>
      <c r="H392" s="24"/>
      <c r="I392" s="24"/>
      <c r="J392" s="24"/>
      <c r="K392" s="24"/>
      <c r="L392" s="24"/>
      <c r="M392" s="24"/>
      <c r="N392" s="24"/>
      <c r="O392" s="24"/>
      <c r="P392" s="24"/>
      <c r="Q392" s="24"/>
      <c r="R392" s="24"/>
      <c r="S392" s="24"/>
      <c r="T392" s="24"/>
      <c r="U392" s="24"/>
      <c r="V392" s="24"/>
      <c r="W392" s="24"/>
      <c r="X392" s="24"/>
      <c r="Y392" s="24"/>
      <c r="Z392" s="24"/>
      <c r="AA392" s="24"/>
    </row>
    <row r="393" spans="2:27" ht="12" customHeight="1">
      <c r="B393" s="24"/>
      <c r="C393" s="24"/>
      <c r="D393" s="24"/>
      <c r="E393" s="24"/>
      <c r="F393" s="24"/>
      <c r="G393" s="24"/>
      <c r="H393" s="24"/>
      <c r="I393" s="24"/>
      <c r="J393" s="24"/>
      <c r="K393" s="24"/>
      <c r="L393" s="24"/>
      <c r="M393" s="24"/>
      <c r="N393" s="24"/>
      <c r="O393" s="24"/>
      <c r="P393" s="24"/>
      <c r="Q393" s="24"/>
      <c r="R393" s="24"/>
      <c r="S393" s="24"/>
      <c r="T393" s="24"/>
      <c r="U393" s="24"/>
      <c r="V393" s="24"/>
      <c r="W393" s="24"/>
      <c r="X393" s="24"/>
      <c r="Y393" s="24"/>
      <c r="Z393" s="24"/>
      <c r="AA393" s="24"/>
    </row>
    <row r="394" spans="2:27" ht="12" customHeight="1">
      <c r="B394" s="24"/>
      <c r="C394" s="24"/>
      <c r="D394" s="24"/>
      <c r="E394" s="24"/>
      <c r="F394" s="24"/>
      <c r="G394" s="24"/>
      <c r="H394" s="24"/>
      <c r="I394" s="24"/>
      <c r="J394" s="24"/>
      <c r="K394" s="24"/>
      <c r="L394" s="24"/>
      <c r="M394" s="24"/>
      <c r="N394" s="24"/>
      <c r="O394" s="24"/>
      <c r="P394" s="24"/>
      <c r="Q394" s="24"/>
      <c r="R394" s="24"/>
      <c r="S394" s="24"/>
      <c r="T394" s="24"/>
      <c r="U394" s="24"/>
      <c r="V394" s="24"/>
      <c r="W394" s="24"/>
      <c r="X394" s="24"/>
      <c r="Y394" s="24"/>
      <c r="Z394" s="24"/>
      <c r="AA394" s="24"/>
    </row>
    <row r="395" spans="2:27" ht="12" customHeight="1">
      <c r="B395" s="24"/>
      <c r="C395" s="24"/>
      <c r="D395" s="24"/>
      <c r="E395" s="24"/>
      <c r="F395" s="24"/>
      <c r="G395" s="24"/>
      <c r="H395" s="24"/>
      <c r="I395" s="24"/>
      <c r="J395" s="24"/>
      <c r="K395" s="24"/>
      <c r="L395" s="24"/>
      <c r="M395" s="24"/>
      <c r="N395" s="24"/>
      <c r="O395" s="24"/>
      <c r="P395" s="24"/>
      <c r="Q395" s="24"/>
      <c r="R395" s="24"/>
      <c r="S395" s="24"/>
      <c r="T395" s="24"/>
      <c r="U395" s="24"/>
      <c r="V395" s="24"/>
      <c r="W395" s="24"/>
      <c r="X395" s="24"/>
      <c r="Y395" s="24"/>
      <c r="Z395" s="24"/>
      <c r="AA395" s="24"/>
    </row>
    <row r="396" spans="2:27" ht="12" customHeight="1">
      <c r="B396" s="24"/>
      <c r="C396" s="24"/>
      <c r="D396" s="24"/>
      <c r="E396" s="24"/>
      <c r="F396" s="24"/>
      <c r="G396" s="24"/>
      <c r="H396" s="24"/>
      <c r="I396" s="24"/>
      <c r="J396" s="24"/>
      <c r="K396" s="24"/>
      <c r="L396" s="24"/>
      <c r="M396" s="24"/>
      <c r="N396" s="24"/>
      <c r="O396" s="24"/>
      <c r="P396" s="24"/>
      <c r="Q396" s="24"/>
      <c r="R396" s="24"/>
      <c r="S396" s="24"/>
      <c r="T396" s="24"/>
      <c r="U396" s="24"/>
      <c r="V396" s="24"/>
      <c r="W396" s="24"/>
      <c r="X396" s="24"/>
      <c r="Y396" s="24"/>
      <c r="Z396" s="24"/>
      <c r="AA396" s="24"/>
    </row>
    <row r="397" spans="2:27" ht="12" customHeight="1">
      <c r="B397" s="24"/>
      <c r="C397" s="24"/>
      <c r="D397" s="24"/>
      <c r="E397" s="24"/>
      <c r="F397" s="24"/>
      <c r="G397" s="24"/>
      <c r="H397" s="24"/>
      <c r="I397" s="24"/>
      <c r="J397" s="24"/>
      <c r="K397" s="24"/>
      <c r="L397" s="24"/>
      <c r="M397" s="24"/>
      <c r="N397" s="24"/>
      <c r="O397" s="24"/>
      <c r="P397" s="24"/>
      <c r="Q397" s="24"/>
      <c r="R397" s="24"/>
      <c r="S397" s="24"/>
      <c r="T397" s="24"/>
      <c r="U397" s="24"/>
      <c r="V397" s="24"/>
      <c r="W397" s="24"/>
      <c r="X397" s="24"/>
      <c r="Y397" s="24"/>
      <c r="Z397" s="24"/>
      <c r="AA397" s="24"/>
    </row>
    <row r="398" spans="2:27" ht="12" customHeight="1">
      <c r="B398" s="24"/>
      <c r="C398" s="24"/>
      <c r="D398" s="24"/>
      <c r="E398" s="24"/>
      <c r="F398" s="24"/>
      <c r="G398" s="24"/>
      <c r="H398" s="24"/>
      <c r="I398" s="24"/>
      <c r="J398" s="24"/>
      <c r="K398" s="24"/>
      <c r="L398" s="24"/>
      <c r="M398" s="24"/>
      <c r="N398" s="24"/>
      <c r="O398" s="24"/>
      <c r="P398" s="24"/>
      <c r="Q398" s="24"/>
      <c r="R398" s="24"/>
      <c r="S398" s="24"/>
      <c r="T398" s="24"/>
      <c r="U398" s="24"/>
      <c r="V398" s="24"/>
      <c r="W398" s="24"/>
      <c r="X398" s="24"/>
      <c r="Y398" s="24"/>
      <c r="Z398" s="24"/>
      <c r="AA398" s="24"/>
    </row>
    <row r="399" spans="2:27" ht="12" customHeight="1">
      <c r="B399" s="24"/>
      <c r="C399" s="24"/>
      <c r="D399" s="24"/>
      <c r="E399" s="24"/>
      <c r="F399" s="24"/>
      <c r="G399" s="24"/>
      <c r="H399" s="24"/>
      <c r="I399" s="24"/>
      <c r="J399" s="24"/>
      <c r="K399" s="24"/>
      <c r="L399" s="24"/>
      <c r="M399" s="24"/>
      <c r="N399" s="24"/>
      <c r="O399" s="24"/>
      <c r="P399" s="24"/>
      <c r="Q399" s="24"/>
      <c r="R399" s="24"/>
      <c r="S399" s="24"/>
      <c r="T399" s="24"/>
      <c r="U399" s="24"/>
      <c r="V399" s="24"/>
      <c r="W399" s="24"/>
      <c r="X399" s="24"/>
      <c r="Y399" s="24"/>
      <c r="Z399" s="24"/>
      <c r="AA399" s="24"/>
    </row>
    <row r="400" spans="2:27" ht="12" customHeight="1">
      <c r="B400" s="24"/>
      <c r="C400" s="24"/>
      <c r="D400" s="24"/>
      <c r="E400" s="24"/>
      <c r="F400" s="24"/>
      <c r="G400" s="24"/>
      <c r="H400" s="24"/>
      <c r="I400" s="24"/>
      <c r="J400" s="24"/>
      <c r="K400" s="24"/>
      <c r="L400" s="24"/>
      <c r="M400" s="24"/>
      <c r="N400" s="24"/>
      <c r="O400" s="24"/>
      <c r="P400" s="24"/>
      <c r="Q400" s="24"/>
      <c r="R400" s="24"/>
      <c r="S400" s="24"/>
      <c r="T400" s="24"/>
      <c r="U400" s="24"/>
      <c r="V400" s="24"/>
      <c r="W400" s="24"/>
      <c r="X400" s="24"/>
      <c r="Y400" s="24"/>
      <c r="Z400" s="24"/>
      <c r="AA400" s="24"/>
    </row>
    <row r="401" spans="2:27" ht="12" customHeight="1">
      <c r="B401" s="24"/>
      <c r="C401" s="24"/>
      <c r="D401" s="24"/>
      <c r="E401" s="24"/>
      <c r="F401" s="24"/>
      <c r="G401" s="24"/>
      <c r="H401" s="24"/>
      <c r="I401" s="24"/>
      <c r="J401" s="24"/>
      <c r="K401" s="24"/>
      <c r="L401" s="24"/>
      <c r="M401" s="24"/>
      <c r="N401" s="24"/>
      <c r="O401" s="24"/>
      <c r="P401" s="24"/>
      <c r="Q401" s="24"/>
      <c r="R401" s="24"/>
      <c r="S401" s="24"/>
      <c r="T401" s="24"/>
      <c r="U401" s="24"/>
      <c r="V401" s="24"/>
      <c r="W401" s="24"/>
      <c r="X401" s="24"/>
      <c r="Y401" s="24"/>
      <c r="Z401" s="24"/>
      <c r="AA401" s="24"/>
    </row>
    <row r="402" spans="2:27" ht="12" customHeight="1">
      <c r="B402" s="24"/>
      <c r="C402" s="24"/>
      <c r="D402" s="24"/>
      <c r="E402" s="24"/>
      <c r="F402" s="24"/>
      <c r="G402" s="24"/>
      <c r="H402" s="24"/>
      <c r="I402" s="24"/>
      <c r="J402" s="24"/>
      <c r="K402" s="24"/>
      <c r="L402" s="24"/>
      <c r="M402" s="24"/>
      <c r="N402" s="24"/>
      <c r="O402" s="24"/>
      <c r="P402" s="24"/>
      <c r="Q402" s="24"/>
      <c r="R402" s="24"/>
      <c r="S402" s="24"/>
      <c r="T402" s="24"/>
      <c r="U402" s="24"/>
      <c r="V402" s="24"/>
      <c r="W402" s="24"/>
      <c r="X402" s="24"/>
      <c r="Y402" s="24"/>
      <c r="Z402" s="24"/>
      <c r="AA402" s="24"/>
    </row>
    <row r="403" spans="2:27" ht="12" customHeight="1">
      <c r="B403" s="24"/>
      <c r="C403" s="24"/>
      <c r="D403" s="24"/>
      <c r="E403" s="24"/>
      <c r="F403" s="24"/>
      <c r="G403" s="24"/>
      <c r="H403" s="24"/>
      <c r="I403" s="24"/>
      <c r="J403" s="24"/>
      <c r="K403" s="24"/>
      <c r="L403" s="24"/>
      <c r="M403" s="24"/>
      <c r="N403" s="24"/>
      <c r="O403" s="24"/>
      <c r="P403" s="24"/>
      <c r="Q403" s="24"/>
      <c r="R403" s="24"/>
      <c r="S403" s="24"/>
      <c r="T403" s="24"/>
      <c r="U403" s="24"/>
      <c r="V403" s="24"/>
      <c r="W403" s="24"/>
      <c r="X403" s="24"/>
      <c r="Y403" s="24"/>
      <c r="Z403" s="24"/>
      <c r="AA403" s="24"/>
    </row>
    <row r="404" spans="2:27" ht="12" customHeight="1">
      <c r="B404" s="24"/>
      <c r="C404" s="24"/>
      <c r="D404" s="24"/>
      <c r="E404" s="24"/>
      <c r="F404" s="24"/>
      <c r="G404" s="24"/>
      <c r="H404" s="24"/>
      <c r="I404" s="24"/>
      <c r="J404" s="24"/>
      <c r="K404" s="24"/>
      <c r="L404" s="24"/>
      <c r="M404" s="24"/>
      <c r="N404" s="24"/>
      <c r="O404" s="24"/>
      <c r="P404" s="24"/>
      <c r="Q404" s="24"/>
      <c r="R404" s="24"/>
      <c r="S404" s="24"/>
      <c r="T404" s="24"/>
      <c r="U404" s="24"/>
      <c r="V404" s="24"/>
      <c r="W404" s="24"/>
      <c r="X404" s="24"/>
      <c r="Y404" s="24"/>
      <c r="Z404" s="24"/>
      <c r="AA404" s="24"/>
    </row>
    <row r="405" spans="2:27" ht="12" customHeight="1">
      <c r="B405" s="24"/>
      <c r="C405" s="24"/>
      <c r="D405" s="24"/>
      <c r="E405" s="24"/>
      <c r="F405" s="24"/>
      <c r="G405" s="24"/>
      <c r="H405" s="24"/>
      <c r="I405" s="24"/>
      <c r="J405" s="24"/>
      <c r="K405" s="24"/>
      <c r="L405" s="24"/>
      <c r="M405" s="24"/>
      <c r="N405" s="24"/>
      <c r="O405" s="24"/>
      <c r="P405" s="24"/>
      <c r="Q405" s="24"/>
      <c r="R405" s="24"/>
      <c r="S405" s="24"/>
      <c r="T405" s="24"/>
      <c r="U405" s="24"/>
      <c r="V405" s="24"/>
      <c r="W405" s="24"/>
      <c r="X405" s="24"/>
      <c r="Y405" s="24"/>
      <c r="Z405" s="24"/>
      <c r="AA405" s="24"/>
    </row>
    <row r="406" spans="2:27" ht="12" customHeight="1">
      <c r="B406" s="24"/>
      <c r="C406" s="24"/>
      <c r="D406" s="24"/>
      <c r="E406" s="24"/>
      <c r="F406" s="24"/>
      <c r="G406" s="24"/>
      <c r="H406" s="24"/>
      <c r="I406" s="24"/>
      <c r="J406" s="24"/>
      <c r="K406" s="24"/>
      <c r="L406" s="24"/>
      <c r="M406" s="24"/>
      <c r="N406" s="24"/>
      <c r="O406" s="24"/>
      <c r="P406" s="24"/>
      <c r="Q406" s="24"/>
      <c r="R406" s="24"/>
      <c r="S406" s="24"/>
      <c r="T406" s="24"/>
      <c r="U406" s="24"/>
      <c r="V406" s="24"/>
      <c r="W406" s="24"/>
      <c r="X406" s="24"/>
      <c r="Y406" s="24"/>
      <c r="Z406" s="24"/>
      <c r="AA406" s="24"/>
    </row>
    <row r="407" spans="2:27" ht="12" customHeight="1">
      <c r="B407" s="24"/>
      <c r="C407" s="24"/>
      <c r="D407" s="24"/>
      <c r="E407" s="24"/>
      <c r="F407" s="24"/>
      <c r="G407" s="24"/>
      <c r="H407" s="24"/>
      <c r="I407" s="24"/>
      <c r="J407" s="24"/>
      <c r="K407" s="24"/>
      <c r="L407" s="24"/>
      <c r="M407" s="24"/>
      <c r="N407" s="24"/>
      <c r="O407" s="24"/>
      <c r="P407" s="24"/>
      <c r="Q407" s="24"/>
      <c r="R407" s="24"/>
      <c r="S407" s="24"/>
      <c r="T407" s="24"/>
      <c r="U407" s="24"/>
      <c r="V407" s="24"/>
      <c r="W407" s="24"/>
      <c r="X407" s="24"/>
      <c r="Y407" s="24"/>
      <c r="Z407" s="24"/>
      <c r="AA407" s="24"/>
    </row>
    <row r="408" spans="2:27" ht="12" customHeight="1">
      <c r="B408" s="24"/>
      <c r="C408" s="24"/>
      <c r="D408" s="24"/>
      <c r="E408" s="24"/>
      <c r="F408" s="24"/>
      <c r="G408" s="24"/>
      <c r="H408" s="24"/>
      <c r="I408" s="24"/>
      <c r="J408" s="24"/>
      <c r="K408" s="24"/>
      <c r="L408" s="24"/>
      <c r="M408" s="24"/>
      <c r="N408" s="24"/>
      <c r="O408" s="24"/>
      <c r="P408" s="24"/>
      <c r="Q408" s="24"/>
      <c r="R408" s="24"/>
      <c r="S408" s="24"/>
      <c r="T408" s="24"/>
      <c r="U408" s="24"/>
      <c r="V408" s="24"/>
      <c r="W408" s="24"/>
      <c r="X408" s="24"/>
      <c r="Y408" s="24"/>
      <c r="Z408" s="24"/>
      <c r="AA408" s="24"/>
    </row>
    <row r="409" spans="2:27" ht="12" customHeight="1">
      <c r="B409" s="24"/>
      <c r="C409" s="24"/>
      <c r="D409" s="24"/>
      <c r="E409" s="24"/>
      <c r="F409" s="24"/>
      <c r="G409" s="24"/>
      <c r="H409" s="24"/>
      <c r="I409" s="24"/>
      <c r="J409" s="24"/>
      <c r="K409" s="24"/>
      <c r="L409" s="24"/>
      <c r="M409" s="24"/>
      <c r="N409" s="24"/>
      <c r="O409" s="24"/>
      <c r="P409" s="24"/>
      <c r="Q409" s="24"/>
      <c r="R409" s="24"/>
      <c r="S409" s="24"/>
      <c r="T409" s="24"/>
      <c r="U409" s="24"/>
      <c r="V409" s="24"/>
      <c r="W409" s="24"/>
      <c r="X409" s="24"/>
      <c r="Y409" s="24"/>
      <c r="Z409" s="24"/>
      <c r="AA409" s="24"/>
    </row>
    <row r="410" spans="2:27" ht="12" customHeight="1">
      <c r="B410" s="24"/>
      <c r="C410" s="24"/>
      <c r="D410" s="24"/>
      <c r="E410" s="24"/>
      <c r="F410" s="24"/>
      <c r="G410" s="24"/>
      <c r="H410" s="24"/>
      <c r="I410" s="24"/>
      <c r="J410" s="24"/>
      <c r="K410" s="24"/>
      <c r="L410" s="24"/>
      <c r="M410" s="24"/>
      <c r="N410" s="24"/>
      <c r="O410" s="24"/>
      <c r="P410" s="24"/>
      <c r="Q410" s="24"/>
      <c r="R410" s="24"/>
      <c r="S410" s="24"/>
      <c r="T410" s="24"/>
      <c r="U410" s="24"/>
      <c r="V410" s="24"/>
      <c r="W410" s="24"/>
      <c r="X410" s="24"/>
      <c r="Y410" s="24"/>
      <c r="Z410" s="24"/>
      <c r="AA410" s="24"/>
    </row>
    <row r="411" spans="2:27" ht="12" customHeight="1">
      <c r="B411" s="24"/>
      <c r="C411" s="24"/>
      <c r="D411" s="24"/>
      <c r="E411" s="24"/>
      <c r="F411" s="24"/>
      <c r="G411" s="24"/>
      <c r="H411" s="24"/>
      <c r="I411" s="24"/>
      <c r="J411" s="24"/>
      <c r="K411" s="24"/>
      <c r="L411" s="24"/>
      <c r="M411" s="24"/>
      <c r="N411" s="24"/>
      <c r="O411" s="24"/>
      <c r="P411" s="24"/>
      <c r="Q411" s="24"/>
      <c r="R411" s="24"/>
      <c r="S411" s="24"/>
      <c r="T411" s="24"/>
      <c r="U411" s="24"/>
      <c r="V411" s="24"/>
      <c r="W411" s="24"/>
      <c r="X411" s="24"/>
      <c r="Y411" s="24"/>
      <c r="Z411" s="24"/>
      <c r="AA411" s="24"/>
    </row>
    <row r="412" spans="2:27" ht="12" customHeight="1">
      <c r="B412" s="24"/>
      <c r="C412" s="24"/>
      <c r="D412" s="24"/>
      <c r="E412" s="24"/>
      <c r="F412" s="24"/>
      <c r="G412" s="24"/>
      <c r="H412" s="24"/>
      <c r="I412" s="24"/>
      <c r="J412" s="24"/>
      <c r="K412" s="24"/>
      <c r="L412" s="24"/>
      <c r="M412" s="24"/>
      <c r="N412" s="24"/>
      <c r="O412" s="24"/>
      <c r="P412" s="24"/>
      <c r="Q412" s="24"/>
      <c r="R412" s="24"/>
      <c r="S412" s="24"/>
      <c r="T412" s="24"/>
      <c r="U412" s="24"/>
      <c r="V412" s="24"/>
      <c r="W412" s="24"/>
      <c r="X412" s="24"/>
      <c r="Y412" s="24"/>
      <c r="Z412" s="24"/>
      <c r="AA412" s="24"/>
    </row>
    <row r="413" spans="2:27" ht="12" customHeight="1">
      <c r="B413" s="24"/>
      <c r="C413" s="24"/>
      <c r="D413" s="24"/>
      <c r="E413" s="24"/>
      <c r="F413" s="24"/>
      <c r="G413" s="24"/>
      <c r="H413" s="24"/>
      <c r="I413" s="24"/>
      <c r="J413" s="24"/>
      <c r="K413" s="24"/>
      <c r="L413" s="24"/>
      <c r="M413" s="24"/>
      <c r="N413" s="24"/>
      <c r="O413" s="24"/>
      <c r="P413" s="24"/>
      <c r="Q413" s="24"/>
      <c r="R413" s="24"/>
      <c r="S413" s="24"/>
      <c r="T413" s="24"/>
      <c r="U413" s="24"/>
      <c r="V413" s="24"/>
      <c r="W413" s="24"/>
      <c r="X413" s="24"/>
      <c r="Y413" s="24"/>
      <c r="Z413" s="24"/>
      <c r="AA413" s="24"/>
    </row>
    <row r="414" spans="2:27" ht="12" customHeight="1">
      <c r="B414" s="24"/>
      <c r="C414" s="24"/>
      <c r="D414" s="24"/>
      <c r="E414" s="24"/>
      <c r="F414" s="24"/>
      <c r="G414" s="24"/>
      <c r="H414" s="24"/>
      <c r="I414" s="24"/>
      <c r="J414" s="24"/>
      <c r="K414" s="24"/>
      <c r="L414" s="24"/>
      <c r="M414" s="24"/>
      <c r="N414" s="24"/>
      <c r="O414" s="24"/>
      <c r="P414" s="24"/>
      <c r="Q414" s="24"/>
      <c r="R414" s="24"/>
      <c r="S414" s="24"/>
      <c r="T414" s="24"/>
      <c r="U414" s="24"/>
      <c r="V414" s="24"/>
      <c r="W414" s="24"/>
      <c r="X414" s="24"/>
      <c r="Y414" s="24"/>
      <c r="Z414" s="24"/>
      <c r="AA414" s="24"/>
    </row>
    <row r="415" spans="2:27" ht="12" customHeight="1">
      <c r="B415" s="24"/>
      <c r="C415" s="24"/>
      <c r="D415" s="24"/>
      <c r="E415" s="24"/>
      <c r="F415" s="24"/>
      <c r="G415" s="24"/>
      <c r="H415" s="24"/>
      <c r="I415" s="24"/>
      <c r="J415" s="24"/>
      <c r="K415" s="24"/>
      <c r="L415" s="24"/>
      <c r="M415" s="24"/>
      <c r="N415" s="24"/>
      <c r="O415" s="24"/>
      <c r="P415" s="24"/>
      <c r="Q415" s="24"/>
      <c r="R415" s="24"/>
      <c r="S415" s="24"/>
      <c r="T415" s="24"/>
      <c r="U415" s="24"/>
      <c r="V415" s="24"/>
      <c r="W415" s="24"/>
      <c r="X415" s="24"/>
      <c r="Y415" s="24"/>
      <c r="Z415" s="24"/>
      <c r="AA415" s="24"/>
    </row>
    <row r="416" spans="2:27" ht="12" customHeight="1">
      <c r="B416" s="24"/>
      <c r="C416" s="24"/>
      <c r="D416" s="24"/>
      <c r="E416" s="24"/>
      <c r="F416" s="24"/>
      <c r="G416" s="24"/>
      <c r="H416" s="24"/>
      <c r="I416" s="24"/>
      <c r="J416" s="24"/>
      <c r="K416" s="24"/>
      <c r="L416" s="24"/>
      <c r="M416" s="24"/>
      <c r="N416" s="24"/>
      <c r="O416" s="24"/>
      <c r="P416" s="24"/>
      <c r="Q416" s="24"/>
      <c r="R416" s="24"/>
      <c r="S416" s="24"/>
      <c r="T416" s="24"/>
      <c r="U416" s="24"/>
      <c r="V416" s="24"/>
      <c r="W416" s="24"/>
      <c r="X416" s="24"/>
      <c r="Y416" s="24"/>
      <c r="Z416" s="24"/>
      <c r="AA416" s="24"/>
    </row>
    <row r="417" spans="2:27" ht="12" customHeight="1">
      <c r="B417" s="24"/>
      <c r="C417" s="24"/>
      <c r="D417" s="24"/>
      <c r="E417" s="24"/>
      <c r="F417" s="24"/>
      <c r="G417" s="24"/>
      <c r="H417" s="24"/>
      <c r="I417" s="24"/>
      <c r="J417" s="24"/>
      <c r="K417" s="24"/>
      <c r="L417" s="24"/>
      <c r="M417" s="24"/>
      <c r="N417" s="24"/>
      <c r="O417" s="24"/>
      <c r="P417" s="24"/>
      <c r="Q417" s="24"/>
      <c r="R417" s="24"/>
      <c r="S417" s="24"/>
      <c r="T417" s="24"/>
      <c r="U417" s="24"/>
      <c r="V417" s="24"/>
      <c r="W417" s="24"/>
      <c r="X417" s="24"/>
      <c r="Y417" s="24"/>
      <c r="Z417" s="24"/>
      <c r="AA417" s="24"/>
    </row>
    <row r="418" spans="2:27" ht="12" customHeight="1">
      <c r="B418" s="24"/>
      <c r="C418" s="24"/>
      <c r="D418" s="24"/>
      <c r="E418" s="24"/>
      <c r="F418" s="24"/>
      <c r="G418" s="24"/>
      <c r="H418" s="24"/>
      <c r="I418" s="24"/>
      <c r="J418" s="24"/>
      <c r="K418" s="24"/>
      <c r="L418" s="24"/>
      <c r="M418" s="24"/>
      <c r="N418" s="24"/>
      <c r="O418" s="24"/>
      <c r="P418" s="24"/>
      <c r="Q418" s="24"/>
      <c r="R418" s="24"/>
      <c r="S418" s="24"/>
      <c r="T418" s="24"/>
      <c r="U418" s="24"/>
      <c r="V418" s="24"/>
      <c r="W418" s="24"/>
      <c r="X418" s="24"/>
      <c r="Y418" s="24"/>
      <c r="Z418" s="24"/>
      <c r="AA418" s="24"/>
    </row>
    <row r="419" spans="2:27" ht="12" customHeight="1">
      <c r="B419" s="24"/>
      <c r="C419" s="24"/>
      <c r="D419" s="24"/>
      <c r="E419" s="24"/>
      <c r="F419" s="24"/>
      <c r="G419" s="24"/>
      <c r="H419" s="24"/>
      <c r="I419" s="24"/>
      <c r="J419" s="24"/>
      <c r="K419" s="24"/>
      <c r="L419" s="24"/>
      <c r="M419" s="24"/>
      <c r="N419" s="24"/>
      <c r="O419" s="24"/>
      <c r="P419" s="24"/>
      <c r="Q419" s="24"/>
      <c r="R419" s="24"/>
      <c r="S419" s="24"/>
      <c r="T419" s="24"/>
      <c r="U419" s="24"/>
      <c r="V419" s="24"/>
      <c r="W419" s="24"/>
      <c r="X419" s="24"/>
      <c r="Y419" s="24"/>
      <c r="Z419" s="24"/>
      <c r="AA419" s="24"/>
    </row>
    <row r="420" spans="2:27" ht="12" customHeight="1">
      <c r="B420" s="24"/>
      <c r="C420" s="24"/>
      <c r="D420" s="24"/>
      <c r="E420" s="24"/>
      <c r="F420" s="24"/>
      <c r="G420" s="24"/>
      <c r="H420" s="24"/>
      <c r="I420" s="24"/>
      <c r="J420" s="24"/>
      <c r="K420" s="24"/>
      <c r="L420" s="24"/>
      <c r="M420" s="24"/>
      <c r="N420" s="24"/>
      <c r="O420" s="24"/>
      <c r="P420" s="24"/>
      <c r="Q420" s="24"/>
      <c r="R420" s="24"/>
      <c r="S420" s="24"/>
      <c r="T420" s="24"/>
      <c r="U420" s="24"/>
      <c r="V420" s="24"/>
      <c r="W420" s="24"/>
      <c r="X420" s="24"/>
      <c r="Y420" s="24"/>
      <c r="Z420" s="24"/>
      <c r="AA420" s="24"/>
    </row>
    <row r="421" spans="2:27" ht="12" customHeight="1">
      <c r="B421" s="24"/>
      <c r="C421" s="24"/>
      <c r="D421" s="24"/>
      <c r="E421" s="24"/>
      <c r="F421" s="24"/>
      <c r="G421" s="24"/>
      <c r="H421" s="24"/>
      <c r="I421" s="24"/>
      <c r="J421" s="24"/>
      <c r="K421" s="24"/>
      <c r="L421" s="24"/>
      <c r="M421" s="24"/>
      <c r="N421" s="24"/>
      <c r="O421" s="24"/>
      <c r="P421" s="24"/>
      <c r="Q421" s="24"/>
      <c r="R421" s="24"/>
      <c r="S421" s="24"/>
      <c r="T421" s="24"/>
      <c r="U421" s="24"/>
      <c r="V421" s="24"/>
      <c r="W421" s="24"/>
      <c r="X421" s="24"/>
      <c r="Y421" s="24"/>
      <c r="Z421" s="24"/>
      <c r="AA421" s="24"/>
    </row>
    <row r="422" spans="2:27" ht="12" customHeight="1">
      <c r="B422" s="24"/>
      <c r="C422" s="24"/>
      <c r="D422" s="24"/>
      <c r="E422" s="24"/>
      <c r="F422" s="24"/>
      <c r="G422" s="24"/>
      <c r="H422" s="24"/>
      <c r="I422" s="24"/>
      <c r="J422" s="24"/>
      <c r="K422" s="24"/>
      <c r="L422" s="24"/>
      <c r="M422" s="24"/>
      <c r="N422" s="24"/>
      <c r="O422" s="24"/>
      <c r="P422" s="24"/>
      <c r="Q422" s="24"/>
      <c r="R422" s="24"/>
      <c r="S422" s="24"/>
      <c r="T422" s="24"/>
      <c r="U422" s="24"/>
      <c r="V422" s="24"/>
      <c r="W422" s="24"/>
      <c r="X422" s="24"/>
      <c r="Y422" s="24"/>
      <c r="Z422" s="24"/>
      <c r="AA422" s="24"/>
    </row>
    <row r="423" spans="2:27" ht="12" customHeight="1">
      <c r="B423" s="24"/>
      <c r="C423" s="24"/>
      <c r="D423" s="24"/>
      <c r="E423" s="24"/>
      <c r="F423" s="24"/>
      <c r="G423" s="24"/>
      <c r="H423" s="24"/>
      <c r="I423" s="24"/>
      <c r="J423" s="24"/>
      <c r="K423" s="24"/>
      <c r="L423" s="24"/>
      <c r="M423" s="24"/>
      <c r="N423" s="24"/>
      <c r="O423" s="24"/>
      <c r="P423" s="24"/>
      <c r="Q423" s="24"/>
      <c r="R423" s="24"/>
      <c r="S423" s="24"/>
      <c r="T423" s="24"/>
      <c r="U423" s="24"/>
      <c r="V423" s="24"/>
      <c r="W423" s="24"/>
      <c r="X423" s="24"/>
      <c r="Y423" s="24"/>
      <c r="Z423" s="24"/>
      <c r="AA423" s="24"/>
    </row>
    <row r="424" spans="2:27" ht="12" customHeight="1">
      <c r="B424" s="24"/>
      <c r="C424" s="24"/>
      <c r="D424" s="24"/>
      <c r="E424" s="24"/>
      <c r="F424" s="24"/>
      <c r="G424" s="24"/>
      <c r="H424" s="24"/>
      <c r="I424" s="24"/>
      <c r="J424" s="24"/>
      <c r="K424" s="24"/>
      <c r="L424" s="24"/>
      <c r="M424" s="24"/>
      <c r="N424" s="24"/>
      <c r="O424" s="24"/>
      <c r="P424" s="24"/>
      <c r="Q424" s="24"/>
      <c r="R424" s="24"/>
      <c r="S424" s="24"/>
      <c r="T424" s="24"/>
      <c r="U424" s="24"/>
      <c r="V424" s="24"/>
      <c r="W424" s="24"/>
      <c r="X424" s="24"/>
      <c r="Y424" s="24"/>
      <c r="Z424" s="24"/>
      <c r="AA424" s="24"/>
    </row>
    <row r="425" spans="2:27" ht="12" customHeight="1">
      <c r="B425" s="24"/>
      <c r="C425" s="24"/>
      <c r="D425" s="24"/>
      <c r="E425" s="24"/>
      <c r="F425" s="24"/>
      <c r="G425" s="24"/>
      <c r="H425" s="24"/>
      <c r="I425" s="24"/>
      <c r="J425" s="24"/>
      <c r="K425" s="24"/>
      <c r="L425" s="24"/>
      <c r="M425" s="24"/>
      <c r="N425" s="24"/>
      <c r="O425" s="24"/>
      <c r="P425" s="24"/>
      <c r="Q425" s="24"/>
      <c r="R425" s="24"/>
      <c r="S425" s="24"/>
      <c r="T425" s="24"/>
      <c r="U425" s="24"/>
      <c r="V425" s="24"/>
      <c r="W425" s="24"/>
      <c r="X425" s="24"/>
      <c r="Y425" s="24"/>
      <c r="Z425" s="24"/>
      <c r="AA425" s="24"/>
    </row>
    <row r="426" spans="2:27" ht="12" customHeight="1">
      <c r="B426" s="24"/>
      <c r="C426" s="24"/>
      <c r="D426" s="24"/>
      <c r="E426" s="24"/>
      <c r="F426" s="24"/>
      <c r="G426" s="24"/>
      <c r="H426" s="24"/>
      <c r="I426" s="24"/>
      <c r="J426" s="24"/>
      <c r="K426" s="24"/>
      <c r="L426" s="24"/>
      <c r="M426" s="24"/>
      <c r="N426" s="24"/>
      <c r="O426" s="24"/>
      <c r="P426" s="24"/>
      <c r="Q426" s="24"/>
      <c r="R426" s="24"/>
      <c r="S426" s="24"/>
      <c r="T426" s="24"/>
      <c r="U426" s="24"/>
      <c r="V426" s="24"/>
      <c r="W426" s="24"/>
      <c r="X426" s="24"/>
      <c r="Y426" s="24"/>
      <c r="Z426" s="24"/>
      <c r="AA426" s="24"/>
    </row>
    <row r="427" spans="2:27" ht="12" customHeight="1">
      <c r="B427" s="24"/>
      <c r="C427" s="24"/>
      <c r="D427" s="24"/>
      <c r="E427" s="24"/>
      <c r="F427" s="24"/>
      <c r="G427" s="24"/>
      <c r="H427" s="24"/>
      <c r="I427" s="24"/>
      <c r="J427" s="24"/>
      <c r="K427" s="24"/>
      <c r="L427" s="24"/>
      <c r="M427" s="24"/>
      <c r="N427" s="24"/>
      <c r="O427" s="24"/>
      <c r="P427" s="24"/>
      <c r="Q427" s="24"/>
      <c r="R427" s="24"/>
      <c r="S427" s="24"/>
      <c r="T427" s="24"/>
      <c r="U427" s="24"/>
      <c r="V427" s="24"/>
      <c r="W427" s="24"/>
      <c r="X427" s="24"/>
      <c r="Y427" s="24"/>
      <c r="Z427" s="24"/>
      <c r="AA427" s="24"/>
    </row>
    <row r="428" spans="2:27" ht="12" customHeight="1">
      <c r="B428" s="24"/>
      <c r="C428" s="24"/>
      <c r="D428" s="24"/>
      <c r="E428" s="24"/>
      <c r="F428" s="24"/>
      <c r="G428" s="24"/>
      <c r="H428" s="24"/>
      <c r="I428" s="24"/>
      <c r="J428" s="24"/>
      <c r="K428" s="24"/>
      <c r="L428" s="24"/>
      <c r="M428" s="24"/>
      <c r="N428" s="24"/>
      <c r="O428" s="24"/>
      <c r="P428" s="24"/>
      <c r="Q428" s="24"/>
      <c r="R428" s="24"/>
      <c r="S428" s="24"/>
      <c r="T428" s="24"/>
      <c r="U428" s="24"/>
      <c r="V428" s="24"/>
      <c r="W428" s="24"/>
      <c r="X428" s="24"/>
      <c r="Y428" s="24"/>
      <c r="Z428" s="24"/>
      <c r="AA428" s="24"/>
    </row>
    <row r="429" spans="2:27" ht="12" customHeight="1">
      <c r="B429" s="24"/>
      <c r="C429" s="24"/>
      <c r="D429" s="24"/>
      <c r="E429" s="24"/>
      <c r="F429" s="24"/>
      <c r="G429" s="24"/>
      <c r="H429" s="24"/>
      <c r="I429" s="24"/>
      <c r="J429" s="24"/>
      <c r="K429" s="24"/>
      <c r="L429" s="24"/>
      <c r="M429" s="24"/>
      <c r="N429" s="24"/>
      <c r="O429" s="24"/>
      <c r="P429" s="24"/>
      <c r="Q429" s="24"/>
      <c r="R429" s="24"/>
      <c r="S429" s="24"/>
      <c r="T429" s="24"/>
      <c r="U429" s="24"/>
      <c r="V429" s="24"/>
      <c r="W429" s="24"/>
      <c r="X429" s="24"/>
      <c r="Y429" s="24"/>
      <c r="Z429" s="24"/>
      <c r="AA429" s="24"/>
    </row>
    <row r="430" spans="2:27" ht="12" customHeight="1">
      <c r="B430" s="24"/>
      <c r="C430" s="24"/>
      <c r="D430" s="24"/>
      <c r="E430" s="24"/>
      <c r="F430" s="24"/>
      <c r="G430" s="24"/>
      <c r="H430" s="24"/>
      <c r="I430" s="24"/>
      <c r="J430" s="24"/>
      <c r="K430" s="24"/>
      <c r="L430" s="24"/>
      <c r="M430" s="24"/>
      <c r="N430" s="24"/>
      <c r="O430" s="24"/>
      <c r="P430" s="24"/>
      <c r="Q430" s="24"/>
      <c r="R430" s="24"/>
      <c r="S430" s="24"/>
      <c r="T430" s="24"/>
      <c r="U430" s="24"/>
      <c r="V430" s="24"/>
      <c r="W430" s="24"/>
      <c r="X430" s="24"/>
      <c r="Y430" s="24"/>
      <c r="Z430" s="24"/>
      <c r="AA430" s="24"/>
    </row>
    <row r="431" spans="2:27" ht="12" customHeight="1">
      <c r="B431" s="24"/>
      <c r="C431" s="24"/>
      <c r="D431" s="24"/>
      <c r="E431" s="24"/>
      <c r="F431" s="24"/>
      <c r="G431" s="24"/>
      <c r="H431" s="24"/>
      <c r="I431" s="24"/>
      <c r="J431" s="24"/>
      <c r="K431" s="24"/>
      <c r="L431" s="24"/>
      <c r="M431" s="24"/>
      <c r="N431" s="24"/>
      <c r="O431" s="24"/>
      <c r="P431" s="24"/>
      <c r="Q431" s="24"/>
      <c r="R431" s="24"/>
      <c r="S431" s="24"/>
      <c r="T431" s="24"/>
      <c r="U431" s="24"/>
      <c r="V431" s="24"/>
      <c r="W431" s="24"/>
      <c r="X431" s="24"/>
      <c r="Y431" s="24"/>
      <c r="Z431" s="24"/>
      <c r="AA431" s="24"/>
    </row>
    <row r="432" spans="2:27" ht="12" customHeight="1">
      <c r="B432" s="24"/>
      <c r="C432" s="24"/>
      <c r="D432" s="24"/>
      <c r="E432" s="24"/>
      <c r="F432" s="24"/>
      <c r="G432" s="24"/>
      <c r="H432" s="24"/>
      <c r="I432" s="24"/>
      <c r="J432" s="24"/>
      <c r="K432" s="24"/>
      <c r="L432" s="24"/>
      <c r="M432" s="24"/>
      <c r="N432" s="24"/>
      <c r="O432" s="24"/>
      <c r="P432" s="24"/>
      <c r="Q432" s="24"/>
      <c r="R432" s="24"/>
      <c r="S432" s="24"/>
      <c r="T432" s="24"/>
      <c r="U432" s="24"/>
      <c r="V432" s="24"/>
      <c r="W432" s="24"/>
      <c r="X432" s="24"/>
      <c r="Y432" s="24"/>
      <c r="Z432" s="24"/>
      <c r="AA432" s="24"/>
    </row>
    <row r="433" spans="2:27" ht="12" customHeight="1">
      <c r="B433" s="24"/>
      <c r="C433" s="24"/>
      <c r="D433" s="24"/>
      <c r="E433" s="24"/>
      <c r="F433" s="24"/>
      <c r="G433" s="24"/>
      <c r="H433" s="24"/>
      <c r="I433" s="24"/>
      <c r="J433" s="24"/>
      <c r="K433" s="24"/>
      <c r="L433" s="24"/>
      <c r="M433" s="24"/>
      <c r="N433" s="24"/>
      <c r="O433" s="24"/>
      <c r="P433" s="24"/>
      <c r="Q433" s="24"/>
      <c r="R433" s="24"/>
      <c r="S433" s="24"/>
      <c r="T433" s="24"/>
      <c r="U433" s="24"/>
      <c r="V433" s="24"/>
      <c r="W433" s="24"/>
      <c r="X433" s="24"/>
      <c r="Y433" s="24"/>
      <c r="Z433" s="24"/>
      <c r="AA433" s="24"/>
    </row>
    <row r="434" spans="2:27" ht="12" customHeight="1">
      <c r="B434" s="24"/>
      <c r="C434" s="24"/>
      <c r="D434" s="24"/>
      <c r="E434" s="24"/>
      <c r="F434" s="24"/>
      <c r="G434" s="24"/>
      <c r="H434" s="24"/>
      <c r="I434" s="24"/>
      <c r="J434" s="24"/>
      <c r="K434" s="24"/>
      <c r="L434" s="24"/>
      <c r="M434" s="24"/>
      <c r="N434" s="24"/>
      <c r="O434" s="24"/>
      <c r="P434" s="24"/>
      <c r="Q434" s="24"/>
      <c r="R434" s="24"/>
      <c r="S434" s="24"/>
      <c r="T434" s="24"/>
      <c r="U434" s="24"/>
      <c r="V434" s="24"/>
      <c r="W434" s="24"/>
      <c r="X434" s="24"/>
      <c r="Y434" s="24"/>
      <c r="Z434" s="24"/>
      <c r="AA434" s="24"/>
    </row>
    <row r="435" spans="2:27" ht="12" customHeight="1">
      <c r="B435" s="24"/>
      <c r="C435" s="24"/>
      <c r="D435" s="24"/>
      <c r="E435" s="24"/>
      <c r="F435" s="24"/>
      <c r="G435" s="24"/>
      <c r="H435" s="24"/>
      <c r="I435" s="24"/>
      <c r="J435" s="24"/>
      <c r="K435" s="24"/>
      <c r="L435" s="24"/>
      <c r="M435" s="24"/>
      <c r="N435" s="24"/>
      <c r="O435" s="24"/>
      <c r="P435" s="24"/>
      <c r="Q435" s="24"/>
      <c r="R435" s="24"/>
      <c r="S435" s="24"/>
      <c r="T435" s="24"/>
      <c r="U435" s="24"/>
      <c r="V435" s="24"/>
      <c r="W435" s="24"/>
      <c r="X435" s="24"/>
      <c r="Y435" s="24"/>
      <c r="Z435" s="24"/>
      <c r="AA435" s="24"/>
    </row>
    <row r="436" spans="2:27" ht="12" customHeight="1">
      <c r="B436" s="24"/>
      <c r="C436" s="24"/>
      <c r="D436" s="24"/>
      <c r="E436" s="24"/>
      <c r="F436" s="24"/>
      <c r="G436" s="24"/>
      <c r="H436" s="24"/>
      <c r="I436" s="24"/>
      <c r="J436" s="24"/>
      <c r="K436" s="24"/>
      <c r="L436" s="24"/>
      <c r="M436" s="24"/>
      <c r="N436" s="24"/>
      <c r="O436" s="24"/>
      <c r="P436" s="24"/>
      <c r="Q436" s="24"/>
      <c r="R436" s="24"/>
      <c r="S436" s="24"/>
      <c r="T436" s="24"/>
      <c r="U436" s="24"/>
      <c r="V436" s="24"/>
      <c r="W436" s="24"/>
      <c r="X436" s="24"/>
      <c r="Y436" s="24"/>
      <c r="Z436" s="24"/>
      <c r="AA436" s="24"/>
    </row>
    <row r="437" spans="2:27" ht="12" customHeight="1">
      <c r="B437" s="24"/>
      <c r="C437" s="24"/>
      <c r="D437" s="24"/>
      <c r="E437" s="24"/>
      <c r="F437" s="24"/>
      <c r="G437" s="24"/>
      <c r="H437" s="24"/>
      <c r="I437" s="24"/>
      <c r="J437" s="24"/>
      <c r="K437" s="24"/>
      <c r="L437" s="24"/>
      <c r="M437" s="24"/>
      <c r="N437" s="24"/>
      <c r="O437" s="24"/>
      <c r="P437" s="24"/>
      <c r="Q437" s="24"/>
      <c r="R437" s="24"/>
      <c r="S437" s="24"/>
      <c r="T437" s="24"/>
      <c r="U437" s="24"/>
      <c r="V437" s="24"/>
      <c r="W437" s="24"/>
      <c r="X437" s="24"/>
      <c r="Y437" s="24"/>
      <c r="Z437" s="24"/>
      <c r="AA437" s="24"/>
    </row>
    <row r="438" spans="2:27" ht="12" customHeight="1">
      <c r="B438" s="24"/>
      <c r="C438" s="24"/>
      <c r="D438" s="24"/>
      <c r="E438" s="24"/>
      <c r="F438" s="24"/>
      <c r="G438" s="24"/>
      <c r="H438" s="24"/>
      <c r="I438" s="24"/>
      <c r="J438" s="24"/>
      <c r="K438" s="24"/>
      <c r="L438" s="24"/>
      <c r="M438" s="24"/>
      <c r="N438" s="24"/>
      <c r="O438" s="24"/>
      <c r="P438" s="24"/>
      <c r="Q438" s="24"/>
      <c r="R438" s="24"/>
      <c r="S438" s="24"/>
      <c r="T438" s="24"/>
      <c r="U438" s="24"/>
      <c r="V438" s="24"/>
      <c r="W438" s="24"/>
      <c r="X438" s="24"/>
      <c r="Y438" s="24"/>
      <c r="Z438" s="24"/>
      <c r="AA438" s="24"/>
    </row>
    <row r="439" spans="2:27" ht="12" customHeight="1">
      <c r="B439" s="24"/>
      <c r="C439" s="24"/>
      <c r="D439" s="24"/>
      <c r="E439" s="24"/>
      <c r="F439" s="24"/>
      <c r="G439" s="24"/>
      <c r="H439" s="24"/>
      <c r="I439" s="24"/>
      <c r="J439" s="24"/>
      <c r="K439" s="24"/>
      <c r="L439" s="24"/>
      <c r="M439" s="24"/>
      <c r="N439" s="24"/>
      <c r="O439" s="24"/>
      <c r="P439" s="24"/>
      <c r="Q439" s="24"/>
      <c r="R439" s="24"/>
      <c r="S439" s="24"/>
      <c r="T439" s="24"/>
      <c r="U439" s="24"/>
      <c r="V439" s="24"/>
      <c r="W439" s="24"/>
      <c r="X439" s="24"/>
      <c r="Y439" s="24"/>
      <c r="Z439" s="24"/>
      <c r="AA439" s="24"/>
    </row>
    <row r="440" spans="2:27" ht="12" customHeight="1">
      <c r="B440" s="24"/>
      <c r="C440" s="24"/>
      <c r="D440" s="24"/>
      <c r="E440" s="24"/>
      <c r="F440" s="24"/>
      <c r="G440" s="24"/>
      <c r="H440" s="24"/>
      <c r="I440" s="24"/>
      <c r="J440" s="24"/>
      <c r="K440" s="24"/>
      <c r="L440" s="24"/>
      <c r="M440" s="24"/>
      <c r="N440" s="24"/>
      <c r="O440" s="24"/>
      <c r="P440" s="24"/>
      <c r="Q440" s="24"/>
      <c r="R440" s="24"/>
      <c r="S440" s="24"/>
      <c r="T440" s="24"/>
      <c r="U440" s="24"/>
      <c r="V440" s="24"/>
      <c r="W440" s="24"/>
      <c r="X440" s="24"/>
      <c r="Y440" s="24"/>
      <c r="Z440" s="24"/>
      <c r="AA440" s="24"/>
    </row>
    <row r="441" spans="2:27" ht="12" customHeight="1">
      <c r="B441" s="24"/>
      <c r="C441" s="24"/>
      <c r="D441" s="24"/>
      <c r="E441" s="24"/>
      <c r="F441" s="24"/>
      <c r="G441" s="24"/>
      <c r="H441" s="24"/>
      <c r="I441" s="24"/>
      <c r="J441" s="24"/>
      <c r="K441" s="24"/>
      <c r="L441" s="24"/>
      <c r="M441" s="24"/>
      <c r="N441" s="24"/>
      <c r="O441" s="24"/>
      <c r="P441" s="24"/>
      <c r="Q441" s="24"/>
      <c r="R441" s="24"/>
      <c r="S441" s="24"/>
      <c r="T441" s="24"/>
      <c r="U441" s="24"/>
      <c r="V441" s="24"/>
      <c r="W441" s="24"/>
      <c r="X441" s="24"/>
      <c r="Y441" s="24"/>
      <c r="Z441" s="24"/>
      <c r="AA441" s="24"/>
    </row>
    <row r="442" spans="2:27" ht="12" customHeight="1">
      <c r="B442" s="24"/>
      <c r="C442" s="24"/>
      <c r="D442" s="24"/>
      <c r="E442" s="24"/>
      <c r="F442" s="24"/>
      <c r="G442" s="24"/>
      <c r="H442" s="24"/>
      <c r="I442" s="24"/>
      <c r="J442" s="24"/>
      <c r="K442" s="24"/>
      <c r="L442" s="24"/>
      <c r="M442" s="24"/>
      <c r="N442" s="24"/>
      <c r="O442" s="24"/>
      <c r="P442" s="24"/>
      <c r="Q442" s="24"/>
      <c r="R442" s="24"/>
      <c r="S442" s="24"/>
      <c r="T442" s="24"/>
      <c r="U442" s="24"/>
      <c r="V442" s="24"/>
      <c r="W442" s="24"/>
      <c r="X442" s="24"/>
      <c r="Y442" s="24"/>
      <c r="Z442" s="24"/>
      <c r="AA442" s="24"/>
    </row>
    <row r="443" spans="2:27" ht="12" customHeight="1">
      <c r="B443" s="24"/>
      <c r="C443" s="24"/>
      <c r="D443" s="24"/>
      <c r="E443" s="24"/>
      <c r="F443" s="24"/>
      <c r="G443" s="24"/>
      <c r="H443" s="24"/>
      <c r="I443" s="24"/>
      <c r="J443" s="24"/>
      <c r="K443" s="24"/>
      <c r="L443" s="24"/>
      <c r="M443" s="24"/>
      <c r="N443" s="24"/>
      <c r="O443" s="24"/>
      <c r="P443" s="24"/>
      <c r="Q443" s="24"/>
      <c r="R443" s="24"/>
      <c r="S443" s="24"/>
      <c r="T443" s="24"/>
      <c r="U443" s="24"/>
      <c r="V443" s="24"/>
      <c r="W443" s="24"/>
      <c r="X443" s="24"/>
      <c r="Y443" s="24"/>
      <c r="Z443" s="24"/>
      <c r="AA443" s="24"/>
    </row>
    <row r="444" spans="2:27" ht="12" customHeight="1">
      <c r="B444" s="24"/>
      <c r="C444" s="24"/>
      <c r="D444" s="24"/>
      <c r="E444" s="24"/>
      <c r="F444" s="24"/>
      <c r="G444" s="24"/>
      <c r="H444" s="24"/>
      <c r="I444" s="24"/>
      <c r="J444" s="24"/>
      <c r="K444" s="24"/>
      <c r="L444" s="24"/>
      <c r="M444" s="24"/>
      <c r="N444" s="24"/>
      <c r="O444" s="24"/>
      <c r="P444" s="24"/>
      <c r="Q444" s="24"/>
      <c r="R444" s="24"/>
      <c r="S444" s="24"/>
      <c r="T444" s="24"/>
      <c r="U444" s="24"/>
      <c r="V444" s="24"/>
      <c r="W444" s="24"/>
      <c r="X444" s="24"/>
      <c r="Y444" s="24"/>
      <c r="Z444" s="24"/>
      <c r="AA444" s="24"/>
    </row>
    <row r="445" spans="2:27" ht="12" customHeight="1">
      <c r="B445" s="24"/>
      <c r="C445" s="24"/>
      <c r="D445" s="24"/>
      <c r="E445" s="24"/>
      <c r="F445" s="24"/>
      <c r="G445" s="24"/>
      <c r="H445" s="24"/>
      <c r="I445" s="24"/>
      <c r="J445" s="24"/>
      <c r="K445" s="24"/>
      <c r="L445" s="24"/>
      <c r="M445" s="24"/>
      <c r="N445" s="24"/>
      <c r="O445" s="24"/>
      <c r="P445" s="24"/>
      <c r="Q445" s="24"/>
      <c r="R445" s="24"/>
      <c r="S445" s="24"/>
      <c r="T445" s="24"/>
      <c r="U445" s="24"/>
      <c r="V445" s="24"/>
      <c r="W445" s="24"/>
      <c r="X445" s="24"/>
      <c r="Y445" s="24"/>
      <c r="Z445" s="24"/>
      <c r="AA445" s="24"/>
    </row>
    <row r="446" spans="2:27" ht="12" customHeight="1">
      <c r="B446" s="24"/>
      <c r="C446" s="24"/>
      <c r="D446" s="24"/>
      <c r="E446" s="24"/>
      <c r="F446" s="24"/>
      <c r="G446" s="24"/>
      <c r="H446" s="24"/>
      <c r="I446" s="24"/>
      <c r="J446" s="24"/>
      <c r="K446" s="24"/>
      <c r="L446" s="24"/>
      <c r="M446" s="24"/>
      <c r="N446" s="24"/>
      <c r="O446" s="24"/>
      <c r="P446" s="24"/>
      <c r="Q446" s="24"/>
      <c r="R446" s="24"/>
      <c r="S446" s="24"/>
      <c r="T446" s="24"/>
      <c r="U446" s="24"/>
      <c r="V446" s="24"/>
      <c r="W446" s="24"/>
      <c r="X446" s="24"/>
      <c r="Y446" s="24"/>
      <c r="Z446" s="24"/>
      <c r="AA446" s="24"/>
    </row>
    <row r="447" spans="2:27" ht="12" customHeight="1">
      <c r="B447" s="24"/>
      <c r="C447" s="24"/>
      <c r="D447" s="24"/>
      <c r="E447" s="24"/>
      <c r="F447" s="24"/>
      <c r="G447" s="24"/>
      <c r="H447" s="24"/>
      <c r="I447" s="24"/>
      <c r="J447" s="24"/>
      <c r="K447" s="24"/>
      <c r="L447" s="24"/>
      <c r="M447" s="24"/>
      <c r="N447" s="24"/>
      <c r="O447" s="24"/>
      <c r="P447" s="24"/>
      <c r="Q447" s="24"/>
      <c r="R447" s="24"/>
      <c r="S447" s="24"/>
      <c r="T447" s="24"/>
      <c r="U447" s="24"/>
      <c r="V447" s="24"/>
      <c r="W447" s="24"/>
      <c r="X447" s="24"/>
      <c r="Y447" s="24"/>
      <c r="Z447" s="24"/>
      <c r="AA447" s="24"/>
    </row>
    <row r="448" spans="2:27" ht="12" customHeight="1">
      <c r="B448" s="24"/>
      <c r="C448" s="24"/>
      <c r="D448" s="24"/>
      <c r="E448" s="24"/>
      <c r="F448" s="24"/>
      <c r="G448" s="24"/>
      <c r="H448" s="24"/>
      <c r="I448" s="24"/>
      <c r="J448" s="24"/>
      <c r="K448" s="24"/>
      <c r="L448" s="24"/>
      <c r="M448" s="24"/>
      <c r="N448" s="24"/>
      <c r="O448" s="24"/>
      <c r="P448" s="24"/>
      <c r="Q448" s="24"/>
      <c r="R448" s="24"/>
      <c r="S448" s="24"/>
      <c r="T448" s="24"/>
      <c r="U448" s="24"/>
      <c r="V448" s="24"/>
      <c r="W448" s="24"/>
      <c r="X448" s="24"/>
      <c r="Y448" s="24"/>
      <c r="Z448" s="24"/>
      <c r="AA448" s="24"/>
    </row>
    <row r="449" spans="2:27" ht="12" customHeight="1">
      <c r="B449" s="24"/>
      <c r="C449" s="24"/>
      <c r="D449" s="24"/>
      <c r="E449" s="24"/>
      <c r="F449" s="24"/>
      <c r="G449" s="24"/>
      <c r="H449" s="24"/>
      <c r="I449" s="24"/>
      <c r="J449" s="24"/>
      <c r="K449" s="24"/>
      <c r="L449" s="24"/>
      <c r="M449" s="24"/>
      <c r="N449" s="24"/>
      <c r="O449" s="24"/>
      <c r="P449" s="24"/>
      <c r="Q449" s="24"/>
      <c r="R449" s="24"/>
      <c r="S449" s="24"/>
      <c r="T449" s="24"/>
      <c r="U449" s="24"/>
      <c r="V449" s="24"/>
      <c r="W449" s="24"/>
      <c r="X449" s="24"/>
      <c r="Y449" s="24"/>
      <c r="Z449" s="24"/>
      <c r="AA449" s="24"/>
    </row>
    <row r="450" spans="2:27" ht="12" customHeight="1">
      <c r="B450" s="24"/>
      <c r="C450" s="24"/>
      <c r="D450" s="24"/>
      <c r="E450" s="24"/>
      <c r="F450" s="24"/>
      <c r="G450" s="24"/>
      <c r="H450" s="24"/>
      <c r="I450" s="24"/>
      <c r="J450" s="24"/>
      <c r="K450" s="24"/>
      <c r="L450" s="24"/>
      <c r="M450" s="24"/>
      <c r="N450" s="24"/>
      <c r="O450" s="24"/>
      <c r="P450" s="24"/>
      <c r="Q450" s="24"/>
      <c r="R450" s="24"/>
      <c r="S450" s="24"/>
      <c r="T450" s="24"/>
      <c r="U450" s="24"/>
      <c r="V450" s="24"/>
      <c r="W450" s="24"/>
      <c r="X450" s="24"/>
      <c r="Y450" s="24"/>
      <c r="Z450" s="24"/>
      <c r="AA450" s="24"/>
    </row>
    <row r="451" spans="2:27" ht="12" customHeight="1">
      <c r="B451" s="24"/>
      <c r="C451" s="24"/>
      <c r="D451" s="24"/>
      <c r="E451" s="24"/>
      <c r="F451" s="24"/>
      <c r="G451" s="24"/>
      <c r="H451" s="24"/>
      <c r="I451" s="24"/>
      <c r="J451" s="24"/>
      <c r="K451" s="24"/>
      <c r="L451" s="24"/>
      <c r="M451" s="24"/>
      <c r="N451" s="24"/>
      <c r="O451" s="24"/>
      <c r="P451" s="24"/>
      <c r="Q451" s="24"/>
      <c r="R451" s="24"/>
      <c r="S451" s="24"/>
      <c r="T451" s="24"/>
      <c r="U451" s="24"/>
      <c r="V451" s="24"/>
      <c r="W451" s="24"/>
      <c r="X451" s="24"/>
      <c r="Y451" s="24"/>
      <c r="Z451" s="24"/>
      <c r="AA451" s="24"/>
    </row>
    <row r="452" spans="2:27" ht="12" customHeight="1">
      <c r="B452" s="24"/>
      <c r="C452" s="24"/>
      <c r="D452" s="24"/>
      <c r="E452" s="24"/>
      <c r="F452" s="24"/>
      <c r="G452" s="24"/>
      <c r="H452" s="24"/>
      <c r="I452" s="24"/>
      <c r="J452" s="24"/>
      <c r="K452" s="24"/>
      <c r="L452" s="24"/>
      <c r="M452" s="24"/>
      <c r="N452" s="24"/>
      <c r="O452" s="24"/>
      <c r="P452" s="24"/>
      <c r="Q452" s="24"/>
      <c r="R452" s="24"/>
      <c r="S452" s="24"/>
      <c r="T452" s="24"/>
      <c r="U452" s="24"/>
      <c r="V452" s="24"/>
      <c r="W452" s="24"/>
      <c r="X452" s="24"/>
      <c r="Y452" s="24"/>
      <c r="Z452" s="24"/>
      <c r="AA452" s="24"/>
    </row>
    <row r="453" spans="2:27" ht="12" customHeight="1">
      <c r="B453" s="24"/>
      <c r="C453" s="24"/>
      <c r="D453" s="24"/>
      <c r="E453" s="24"/>
      <c r="F453" s="24"/>
      <c r="G453" s="24"/>
      <c r="H453" s="24"/>
      <c r="I453" s="24"/>
      <c r="J453" s="24"/>
      <c r="K453" s="24"/>
      <c r="L453" s="24"/>
      <c r="M453" s="24"/>
      <c r="N453" s="24"/>
      <c r="O453" s="24"/>
      <c r="P453" s="24"/>
      <c r="Q453" s="24"/>
      <c r="R453" s="24"/>
      <c r="S453" s="24"/>
      <c r="T453" s="24"/>
      <c r="U453" s="24"/>
      <c r="V453" s="24"/>
      <c r="W453" s="24"/>
      <c r="X453" s="24"/>
      <c r="Y453" s="24"/>
      <c r="Z453" s="24"/>
      <c r="AA453" s="24"/>
    </row>
    <row r="454" spans="2:27" ht="12" customHeight="1">
      <c r="B454" s="24"/>
      <c r="C454" s="24"/>
      <c r="D454" s="24"/>
      <c r="E454" s="24"/>
      <c r="F454" s="24"/>
      <c r="G454" s="24"/>
      <c r="H454" s="24"/>
      <c r="I454" s="24"/>
      <c r="J454" s="24"/>
      <c r="K454" s="24"/>
      <c r="L454" s="24"/>
      <c r="M454" s="24"/>
      <c r="N454" s="24"/>
      <c r="O454" s="24"/>
      <c r="P454" s="24"/>
      <c r="Q454" s="24"/>
      <c r="R454" s="24"/>
      <c r="S454" s="24"/>
      <c r="T454" s="24"/>
      <c r="U454" s="24"/>
      <c r="V454" s="24"/>
      <c r="W454" s="24"/>
      <c r="X454" s="24"/>
      <c r="Y454" s="24"/>
      <c r="Z454" s="24"/>
      <c r="AA454" s="24"/>
    </row>
    <row r="455" spans="2:27" ht="12" customHeight="1">
      <c r="B455" s="24"/>
      <c r="C455" s="24"/>
      <c r="D455" s="24"/>
      <c r="E455" s="24"/>
      <c r="F455" s="24"/>
      <c r="G455" s="24"/>
      <c r="H455" s="24"/>
      <c r="I455" s="24"/>
      <c r="J455" s="24"/>
      <c r="K455" s="24"/>
      <c r="L455" s="24"/>
      <c r="M455" s="24"/>
      <c r="N455" s="24"/>
      <c r="O455" s="24"/>
      <c r="P455" s="24"/>
      <c r="Q455" s="24"/>
      <c r="R455" s="24"/>
      <c r="S455" s="24"/>
      <c r="T455" s="24"/>
      <c r="U455" s="24"/>
      <c r="V455" s="24"/>
      <c r="W455" s="24"/>
      <c r="X455" s="24"/>
      <c r="Y455" s="24"/>
      <c r="Z455" s="24"/>
      <c r="AA455" s="24"/>
    </row>
    <row r="456" spans="2:27" ht="12" customHeight="1">
      <c r="B456" s="24"/>
      <c r="C456" s="24"/>
      <c r="D456" s="24"/>
      <c r="E456" s="24"/>
      <c r="F456" s="24"/>
      <c r="G456" s="24"/>
      <c r="H456" s="24"/>
      <c r="I456" s="24"/>
      <c r="J456" s="24"/>
      <c r="K456" s="24"/>
      <c r="L456" s="24"/>
      <c r="M456" s="24"/>
      <c r="N456" s="24"/>
      <c r="O456" s="24"/>
      <c r="P456" s="24"/>
      <c r="Q456" s="24"/>
      <c r="R456" s="24"/>
      <c r="S456" s="24"/>
      <c r="T456" s="24"/>
      <c r="U456" s="24"/>
      <c r="V456" s="24"/>
      <c r="W456" s="24"/>
      <c r="X456" s="24"/>
      <c r="Y456" s="24"/>
      <c r="Z456" s="24"/>
      <c r="AA456" s="24"/>
    </row>
    <row r="457" spans="2:27" ht="12" customHeight="1">
      <c r="B457" s="24"/>
      <c r="C457" s="24"/>
      <c r="D457" s="24"/>
      <c r="E457" s="24"/>
      <c r="F457" s="24"/>
      <c r="G457" s="24"/>
      <c r="H457" s="24"/>
      <c r="I457" s="24"/>
      <c r="J457" s="24"/>
      <c r="K457" s="24"/>
      <c r="L457" s="24"/>
      <c r="M457" s="24"/>
      <c r="N457" s="24"/>
      <c r="O457" s="24"/>
      <c r="P457" s="24"/>
      <c r="Q457" s="24"/>
      <c r="R457" s="24"/>
      <c r="S457" s="24"/>
      <c r="T457" s="24"/>
      <c r="U457" s="24"/>
      <c r="V457" s="24"/>
      <c r="W457" s="24"/>
      <c r="X457" s="24"/>
      <c r="Y457" s="24"/>
      <c r="Z457" s="24"/>
      <c r="AA457" s="24"/>
    </row>
    <row r="458" spans="2:27" ht="12" customHeight="1">
      <c r="B458" s="24"/>
      <c r="C458" s="24"/>
      <c r="D458" s="24"/>
      <c r="E458" s="24"/>
      <c r="F458" s="24"/>
      <c r="G458" s="24"/>
      <c r="H458" s="24"/>
      <c r="I458" s="24"/>
      <c r="J458" s="24"/>
      <c r="K458" s="24"/>
      <c r="L458" s="24"/>
      <c r="M458" s="24"/>
      <c r="N458" s="24"/>
      <c r="O458" s="24"/>
      <c r="P458" s="24"/>
      <c r="Q458" s="24"/>
      <c r="R458" s="24"/>
      <c r="S458" s="24"/>
      <c r="T458" s="24"/>
      <c r="U458" s="24"/>
      <c r="V458" s="24"/>
      <c r="W458" s="24"/>
      <c r="X458" s="24"/>
      <c r="Y458" s="24"/>
      <c r="Z458" s="24"/>
      <c r="AA458" s="24"/>
    </row>
    <row r="459" spans="2:27" ht="12" customHeight="1">
      <c r="B459" s="24"/>
      <c r="C459" s="24"/>
      <c r="D459" s="24"/>
      <c r="E459" s="24"/>
      <c r="F459" s="24"/>
      <c r="G459" s="24"/>
      <c r="H459" s="24"/>
      <c r="I459" s="24"/>
      <c r="J459" s="24"/>
      <c r="K459" s="24"/>
      <c r="L459" s="24"/>
      <c r="M459" s="24"/>
      <c r="N459" s="24"/>
      <c r="O459" s="24"/>
      <c r="P459" s="24"/>
      <c r="Q459" s="24"/>
      <c r="R459" s="24"/>
      <c r="S459" s="24"/>
      <c r="T459" s="24"/>
      <c r="U459" s="24"/>
      <c r="V459" s="24"/>
      <c r="W459" s="24"/>
      <c r="X459" s="24"/>
      <c r="Y459" s="24"/>
      <c r="Z459" s="24"/>
      <c r="AA459" s="24"/>
    </row>
    <row r="460" spans="2:27" ht="12" customHeight="1">
      <c r="B460" s="24"/>
      <c r="C460" s="24"/>
      <c r="D460" s="24"/>
      <c r="E460" s="24"/>
      <c r="F460" s="24"/>
      <c r="G460" s="24"/>
      <c r="H460" s="24"/>
      <c r="I460" s="24"/>
      <c r="J460" s="24"/>
      <c r="K460" s="24"/>
      <c r="L460" s="24"/>
      <c r="M460" s="24"/>
      <c r="N460" s="24"/>
      <c r="O460" s="24"/>
      <c r="P460" s="24"/>
      <c r="Q460" s="24"/>
      <c r="R460" s="24"/>
      <c r="S460" s="24"/>
      <c r="T460" s="24"/>
      <c r="U460" s="24"/>
      <c r="V460" s="24"/>
      <c r="W460" s="24"/>
      <c r="X460" s="24"/>
      <c r="Y460" s="24"/>
      <c r="Z460" s="24"/>
      <c r="AA460" s="24"/>
    </row>
    <row r="461" spans="2:27" ht="12" customHeight="1">
      <c r="B461" s="24"/>
      <c r="C461" s="24"/>
      <c r="D461" s="24"/>
      <c r="E461" s="24"/>
      <c r="F461" s="24"/>
      <c r="G461" s="24"/>
      <c r="H461" s="24"/>
      <c r="I461" s="24"/>
      <c r="J461" s="24"/>
      <c r="K461" s="24"/>
      <c r="L461" s="24"/>
      <c r="M461" s="24"/>
      <c r="N461" s="24"/>
      <c r="O461" s="24"/>
      <c r="P461" s="24"/>
      <c r="Q461" s="24"/>
      <c r="R461" s="24"/>
      <c r="S461" s="24"/>
      <c r="T461" s="24"/>
      <c r="U461" s="24"/>
      <c r="V461" s="24"/>
      <c r="W461" s="24"/>
      <c r="X461" s="24"/>
      <c r="Y461" s="24"/>
      <c r="Z461" s="24"/>
      <c r="AA461" s="24"/>
    </row>
    <row r="462" spans="2:27" ht="12" customHeight="1">
      <c r="B462" s="24"/>
      <c r="C462" s="24"/>
      <c r="D462" s="24"/>
      <c r="E462" s="24"/>
      <c r="F462" s="24"/>
      <c r="G462" s="24"/>
      <c r="H462" s="24"/>
      <c r="I462" s="24"/>
      <c r="J462" s="24"/>
      <c r="K462" s="24"/>
      <c r="L462" s="24"/>
      <c r="M462" s="24"/>
      <c r="N462" s="24"/>
      <c r="O462" s="24"/>
      <c r="P462" s="24"/>
      <c r="Q462" s="24"/>
      <c r="R462" s="24"/>
      <c r="S462" s="24"/>
      <c r="T462" s="24"/>
      <c r="U462" s="24"/>
      <c r="V462" s="24"/>
      <c r="W462" s="24"/>
      <c r="X462" s="24"/>
      <c r="Y462" s="24"/>
      <c r="Z462" s="24"/>
      <c r="AA462" s="24"/>
    </row>
    <row r="463" spans="2:27" ht="12" customHeight="1">
      <c r="B463" s="24"/>
      <c r="C463" s="24"/>
      <c r="D463" s="24"/>
      <c r="E463" s="24"/>
      <c r="F463" s="24"/>
      <c r="G463" s="24"/>
      <c r="H463" s="24"/>
      <c r="I463" s="24"/>
      <c r="J463" s="24"/>
      <c r="K463" s="24"/>
      <c r="L463" s="24"/>
      <c r="M463" s="24"/>
      <c r="N463" s="24"/>
      <c r="O463" s="24"/>
      <c r="P463" s="24"/>
      <c r="Q463" s="24"/>
      <c r="R463" s="24"/>
      <c r="S463" s="24"/>
      <c r="T463" s="24"/>
      <c r="U463" s="24"/>
      <c r="V463" s="24"/>
      <c r="W463" s="24"/>
      <c r="X463" s="24"/>
      <c r="Y463" s="24"/>
      <c r="Z463" s="24"/>
      <c r="AA463" s="24"/>
    </row>
    <row r="464" spans="2:27" ht="12" customHeight="1">
      <c r="B464" s="24"/>
      <c r="C464" s="24"/>
      <c r="D464" s="24"/>
      <c r="E464" s="24"/>
      <c r="F464" s="24"/>
      <c r="G464" s="24"/>
      <c r="H464" s="24"/>
      <c r="I464" s="24"/>
      <c r="J464" s="24"/>
      <c r="K464" s="24"/>
      <c r="L464" s="24"/>
      <c r="M464" s="24"/>
      <c r="N464" s="24"/>
      <c r="O464" s="24"/>
      <c r="P464" s="24"/>
      <c r="Q464" s="24"/>
      <c r="R464" s="24"/>
      <c r="S464" s="24"/>
      <c r="T464" s="24"/>
      <c r="U464" s="24"/>
      <c r="V464" s="24"/>
      <c r="W464" s="24"/>
      <c r="X464" s="24"/>
      <c r="Y464" s="24"/>
      <c r="Z464" s="24"/>
      <c r="AA464" s="24"/>
    </row>
    <row r="465" spans="2:27" ht="12" customHeight="1">
      <c r="B465" s="24"/>
      <c r="C465" s="24"/>
      <c r="D465" s="24"/>
      <c r="E465" s="24"/>
      <c r="F465" s="24"/>
      <c r="G465" s="24"/>
      <c r="H465" s="24"/>
      <c r="I465" s="24"/>
      <c r="J465" s="24"/>
      <c r="K465" s="24"/>
      <c r="L465" s="24"/>
      <c r="M465" s="24"/>
      <c r="N465" s="24"/>
      <c r="O465" s="24"/>
      <c r="P465" s="24"/>
      <c r="Q465" s="24"/>
      <c r="R465" s="24"/>
      <c r="S465" s="24"/>
      <c r="T465" s="24"/>
      <c r="U465" s="24"/>
      <c r="V465" s="24"/>
      <c r="W465" s="24"/>
      <c r="X465" s="24"/>
      <c r="Y465" s="24"/>
      <c r="Z465" s="24"/>
      <c r="AA465" s="24"/>
    </row>
    <row r="466" spans="2:27" ht="12" customHeight="1">
      <c r="B466" s="24"/>
      <c r="C466" s="24"/>
      <c r="D466" s="24"/>
      <c r="E466" s="24"/>
      <c r="F466" s="24"/>
      <c r="G466" s="24"/>
      <c r="H466" s="24"/>
      <c r="I466" s="24"/>
      <c r="J466" s="24"/>
      <c r="K466" s="24"/>
      <c r="L466" s="24"/>
      <c r="M466" s="24"/>
      <c r="N466" s="24"/>
      <c r="O466" s="24"/>
      <c r="P466" s="24"/>
      <c r="Q466" s="24"/>
      <c r="R466" s="24"/>
      <c r="S466" s="24"/>
      <c r="T466" s="24"/>
      <c r="U466" s="24"/>
      <c r="V466" s="24"/>
      <c r="W466" s="24"/>
      <c r="X466" s="24"/>
      <c r="Y466" s="24"/>
      <c r="Z466" s="24"/>
      <c r="AA466" s="24"/>
    </row>
    <row r="467" spans="2:27" ht="12" customHeight="1">
      <c r="B467" s="24"/>
      <c r="C467" s="24"/>
      <c r="D467" s="24"/>
      <c r="E467" s="24"/>
      <c r="F467" s="24"/>
      <c r="G467" s="24"/>
      <c r="H467" s="24"/>
      <c r="I467" s="24"/>
      <c r="J467" s="24"/>
      <c r="K467" s="24"/>
      <c r="L467" s="24"/>
      <c r="M467" s="24"/>
      <c r="N467" s="24"/>
      <c r="O467" s="24"/>
      <c r="P467" s="24"/>
      <c r="Q467" s="24"/>
      <c r="R467" s="24"/>
      <c r="S467" s="24"/>
      <c r="T467" s="24"/>
      <c r="U467" s="24"/>
      <c r="V467" s="24"/>
      <c r="W467" s="24"/>
      <c r="X467" s="24"/>
      <c r="Y467" s="24"/>
      <c r="Z467" s="24"/>
      <c r="AA467" s="24"/>
    </row>
    <row r="468" spans="2:27" ht="12" customHeight="1">
      <c r="B468" s="24"/>
      <c r="C468" s="24"/>
      <c r="D468" s="24"/>
      <c r="E468" s="24"/>
      <c r="F468" s="24"/>
      <c r="G468" s="24"/>
      <c r="H468" s="24"/>
      <c r="I468" s="24"/>
      <c r="J468" s="24"/>
      <c r="K468" s="24"/>
      <c r="L468" s="24"/>
      <c r="M468" s="24"/>
      <c r="N468" s="24"/>
      <c r="O468" s="24"/>
      <c r="P468" s="24"/>
      <c r="Q468" s="24"/>
      <c r="R468" s="24"/>
      <c r="S468" s="24"/>
      <c r="T468" s="24"/>
      <c r="U468" s="24"/>
      <c r="V468" s="24"/>
      <c r="W468" s="24"/>
      <c r="X468" s="24"/>
      <c r="Y468" s="24"/>
      <c r="Z468" s="24"/>
      <c r="AA468" s="24"/>
    </row>
    <row r="469" spans="2:27" ht="12" customHeight="1">
      <c r="B469" s="24"/>
      <c r="C469" s="24"/>
      <c r="D469" s="24"/>
      <c r="E469" s="24"/>
      <c r="F469" s="24"/>
      <c r="G469" s="24"/>
      <c r="H469" s="24"/>
      <c r="I469" s="24"/>
      <c r="J469" s="24"/>
      <c r="K469" s="24"/>
      <c r="L469" s="24"/>
      <c r="M469" s="24"/>
      <c r="N469" s="24"/>
      <c r="O469" s="24"/>
      <c r="P469" s="24"/>
      <c r="Q469" s="24"/>
      <c r="R469" s="24"/>
      <c r="S469" s="24"/>
      <c r="T469" s="24"/>
      <c r="U469" s="24"/>
      <c r="V469" s="24"/>
      <c r="W469" s="24"/>
      <c r="X469" s="24"/>
      <c r="Y469" s="24"/>
      <c r="Z469" s="24"/>
      <c r="AA469" s="24"/>
    </row>
    <row r="470" spans="2:27" ht="12" customHeight="1">
      <c r="B470" s="24"/>
      <c r="C470" s="24"/>
      <c r="D470" s="24"/>
      <c r="E470" s="24"/>
      <c r="F470" s="24"/>
      <c r="G470" s="24"/>
      <c r="H470" s="24"/>
      <c r="I470" s="24"/>
      <c r="J470" s="24"/>
      <c r="K470" s="24"/>
      <c r="L470" s="24"/>
      <c r="M470" s="24"/>
      <c r="N470" s="24"/>
      <c r="O470" s="24"/>
      <c r="P470" s="24"/>
      <c r="Q470" s="24"/>
      <c r="R470" s="24"/>
      <c r="S470" s="24"/>
      <c r="T470" s="24"/>
      <c r="U470" s="24"/>
      <c r="V470" s="24"/>
      <c r="W470" s="24"/>
      <c r="X470" s="24"/>
      <c r="Y470" s="24"/>
      <c r="Z470" s="24"/>
      <c r="AA470" s="24"/>
    </row>
    <row r="471" spans="2:27" ht="12" customHeight="1">
      <c r="B471" s="24"/>
      <c r="C471" s="24"/>
      <c r="D471" s="24"/>
      <c r="E471" s="24"/>
      <c r="F471" s="24"/>
      <c r="G471" s="24"/>
      <c r="H471" s="24"/>
      <c r="I471" s="24"/>
      <c r="J471" s="24"/>
      <c r="K471" s="24"/>
      <c r="L471" s="24"/>
      <c r="M471" s="24"/>
      <c r="N471" s="24"/>
      <c r="O471" s="24"/>
      <c r="P471" s="24"/>
      <c r="Q471" s="24"/>
      <c r="R471" s="24"/>
      <c r="S471" s="24"/>
      <c r="T471" s="24"/>
      <c r="U471" s="24"/>
      <c r="V471" s="24"/>
      <c r="W471" s="24"/>
      <c r="X471" s="24"/>
      <c r="Y471" s="24"/>
      <c r="Z471" s="24"/>
      <c r="AA471" s="24"/>
    </row>
    <row r="472" spans="2:27" ht="12" customHeight="1">
      <c r="B472" s="24"/>
      <c r="C472" s="24"/>
      <c r="D472" s="24"/>
      <c r="E472" s="24"/>
      <c r="F472" s="24"/>
      <c r="G472" s="24"/>
      <c r="H472" s="24"/>
      <c r="I472" s="24"/>
      <c r="J472" s="24"/>
      <c r="K472" s="24"/>
      <c r="L472" s="24"/>
      <c r="M472" s="24"/>
      <c r="N472" s="24"/>
      <c r="O472" s="24"/>
      <c r="P472" s="24"/>
      <c r="Q472" s="24"/>
      <c r="R472" s="24"/>
      <c r="S472" s="24"/>
      <c r="T472" s="24"/>
      <c r="U472" s="24"/>
      <c r="V472" s="24"/>
      <c r="W472" s="24"/>
      <c r="X472" s="24"/>
      <c r="Y472" s="24"/>
      <c r="Z472" s="24"/>
      <c r="AA472" s="24"/>
    </row>
    <row r="473" spans="2:27" ht="12" customHeight="1">
      <c r="B473" s="24"/>
      <c r="C473" s="24"/>
      <c r="D473" s="24"/>
      <c r="E473" s="24"/>
      <c r="F473" s="24"/>
      <c r="G473" s="24"/>
      <c r="H473" s="24"/>
      <c r="I473" s="24"/>
      <c r="J473" s="24"/>
      <c r="K473" s="24"/>
      <c r="L473" s="24"/>
      <c r="M473" s="24"/>
      <c r="N473" s="24"/>
      <c r="O473" s="24"/>
      <c r="P473" s="24"/>
      <c r="Q473" s="24"/>
      <c r="R473" s="24"/>
      <c r="S473" s="24"/>
      <c r="T473" s="24"/>
      <c r="U473" s="24"/>
      <c r="V473" s="24"/>
      <c r="W473" s="24"/>
      <c r="X473" s="24"/>
      <c r="Y473" s="24"/>
      <c r="Z473" s="24"/>
      <c r="AA473" s="24"/>
    </row>
    <row r="474" spans="2:27" ht="12" customHeight="1">
      <c r="B474" s="24"/>
      <c r="C474" s="24"/>
      <c r="D474" s="24"/>
      <c r="E474" s="24"/>
      <c r="F474" s="24"/>
      <c r="G474" s="24"/>
      <c r="H474" s="24"/>
      <c r="I474" s="24"/>
      <c r="J474" s="24"/>
      <c r="K474" s="24"/>
      <c r="L474" s="24"/>
      <c r="M474" s="24"/>
      <c r="N474" s="24"/>
      <c r="O474" s="24"/>
      <c r="P474" s="24"/>
      <c r="Q474" s="24"/>
      <c r="R474" s="24"/>
      <c r="S474" s="24"/>
      <c r="T474" s="24"/>
      <c r="U474" s="24"/>
      <c r="V474" s="24"/>
      <c r="W474" s="24"/>
      <c r="X474" s="24"/>
      <c r="Y474" s="24"/>
      <c r="Z474" s="24"/>
      <c r="AA474" s="24"/>
    </row>
    <row r="475" spans="2:27" ht="12" customHeight="1">
      <c r="B475" s="24"/>
      <c r="C475" s="24"/>
      <c r="D475" s="24"/>
      <c r="E475" s="24"/>
      <c r="F475" s="24"/>
      <c r="G475" s="24"/>
      <c r="H475" s="24"/>
      <c r="I475" s="24"/>
      <c r="J475" s="24"/>
      <c r="K475" s="24"/>
      <c r="L475" s="24"/>
      <c r="M475" s="24"/>
      <c r="N475" s="24"/>
      <c r="O475" s="24"/>
      <c r="P475" s="24"/>
      <c r="Q475" s="24"/>
      <c r="R475" s="24"/>
      <c r="S475" s="24"/>
      <c r="T475" s="24"/>
      <c r="U475" s="24"/>
      <c r="V475" s="24"/>
      <c r="W475" s="24"/>
      <c r="X475" s="24"/>
      <c r="Y475" s="24"/>
      <c r="Z475" s="24"/>
      <c r="AA475" s="24"/>
    </row>
    <row r="476" spans="2:27" ht="12" customHeight="1">
      <c r="B476" s="24"/>
      <c r="C476" s="24"/>
      <c r="D476" s="24"/>
      <c r="E476" s="24"/>
      <c r="F476" s="24"/>
      <c r="G476" s="24"/>
      <c r="H476" s="24"/>
      <c r="I476" s="24"/>
      <c r="J476" s="24"/>
      <c r="K476" s="24"/>
      <c r="L476" s="24"/>
      <c r="M476" s="24"/>
      <c r="N476" s="24"/>
      <c r="O476" s="24"/>
      <c r="P476" s="24"/>
      <c r="Q476" s="24"/>
      <c r="R476" s="24"/>
      <c r="S476" s="24"/>
      <c r="T476" s="24"/>
      <c r="U476" s="24"/>
      <c r="V476" s="24"/>
      <c r="W476" s="24"/>
      <c r="X476" s="24"/>
      <c r="Y476" s="24"/>
      <c r="Z476" s="24"/>
      <c r="AA476" s="24"/>
    </row>
    <row r="477" spans="2:27" ht="12" customHeight="1">
      <c r="B477" s="24"/>
      <c r="C477" s="24"/>
      <c r="D477" s="24"/>
      <c r="E477" s="24"/>
      <c r="F477" s="24"/>
      <c r="G477" s="24"/>
      <c r="H477" s="24"/>
      <c r="I477" s="24"/>
      <c r="J477" s="24"/>
      <c r="K477" s="24"/>
      <c r="L477" s="24"/>
      <c r="M477" s="24"/>
      <c r="N477" s="24"/>
      <c r="O477" s="24"/>
      <c r="P477" s="24"/>
      <c r="Q477" s="24"/>
      <c r="R477" s="24"/>
      <c r="S477" s="24"/>
      <c r="T477" s="24"/>
      <c r="U477" s="24"/>
      <c r="V477" s="24"/>
      <c r="W477" s="24"/>
      <c r="X477" s="24"/>
      <c r="Y477" s="24"/>
      <c r="Z477" s="24"/>
      <c r="AA477" s="24"/>
    </row>
    <row r="478" spans="2:27" ht="12" customHeight="1">
      <c r="B478" s="24"/>
      <c r="C478" s="24"/>
      <c r="D478" s="24"/>
      <c r="E478" s="24"/>
      <c r="F478" s="24"/>
      <c r="G478" s="24"/>
      <c r="H478" s="24"/>
      <c r="I478" s="24"/>
      <c r="J478" s="24"/>
      <c r="K478" s="24"/>
      <c r="L478" s="24"/>
      <c r="M478" s="24"/>
      <c r="N478" s="24"/>
      <c r="O478" s="24"/>
      <c r="P478" s="24"/>
      <c r="Q478" s="24"/>
      <c r="R478" s="24"/>
      <c r="S478" s="24"/>
      <c r="T478" s="24"/>
      <c r="U478" s="24"/>
      <c r="V478" s="24"/>
      <c r="W478" s="24"/>
      <c r="X478" s="24"/>
      <c r="Y478" s="24"/>
      <c r="Z478" s="24"/>
      <c r="AA478" s="24"/>
    </row>
    <row r="479" spans="2:27" ht="12" customHeight="1">
      <c r="B479" s="24"/>
      <c r="C479" s="24"/>
      <c r="D479" s="24"/>
      <c r="E479" s="24"/>
      <c r="F479" s="24"/>
      <c r="G479" s="24"/>
      <c r="H479" s="24"/>
      <c r="I479" s="24"/>
      <c r="J479" s="24"/>
      <c r="K479" s="24"/>
      <c r="L479" s="24"/>
      <c r="M479" s="24"/>
      <c r="N479" s="24"/>
      <c r="O479" s="24"/>
      <c r="P479" s="24"/>
      <c r="Q479" s="24"/>
      <c r="R479" s="24"/>
      <c r="S479" s="24"/>
      <c r="T479" s="24"/>
      <c r="U479" s="24"/>
      <c r="V479" s="24"/>
      <c r="W479" s="24"/>
      <c r="X479" s="24"/>
      <c r="Y479" s="24"/>
      <c r="Z479" s="24"/>
      <c r="AA479" s="24"/>
    </row>
    <row r="480" spans="2:27" ht="12" customHeight="1">
      <c r="B480" s="24"/>
      <c r="C480" s="24"/>
      <c r="D480" s="24"/>
      <c r="E480" s="24"/>
      <c r="F480" s="24"/>
      <c r="G480" s="24"/>
      <c r="H480" s="24"/>
      <c r="I480" s="24"/>
      <c r="J480" s="24"/>
      <c r="K480" s="24"/>
      <c r="L480" s="24"/>
      <c r="M480" s="24"/>
      <c r="N480" s="24"/>
      <c r="O480" s="24"/>
      <c r="P480" s="24"/>
      <c r="Q480" s="24"/>
      <c r="R480" s="24"/>
      <c r="S480" s="24"/>
      <c r="T480" s="24"/>
      <c r="U480" s="24"/>
      <c r="V480" s="24"/>
      <c r="W480" s="24"/>
      <c r="X480" s="24"/>
      <c r="Y480" s="24"/>
      <c r="Z480" s="24"/>
      <c r="AA480" s="24"/>
    </row>
    <row r="481" spans="2:27" ht="12" customHeight="1">
      <c r="B481" s="24"/>
      <c r="C481" s="24"/>
      <c r="D481" s="24"/>
      <c r="E481" s="24"/>
      <c r="F481" s="24"/>
      <c r="G481" s="24"/>
      <c r="H481" s="24"/>
      <c r="I481" s="24"/>
      <c r="J481" s="24"/>
      <c r="K481" s="24"/>
      <c r="L481" s="24"/>
      <c r="M481" s="24"/>
      <c r="N481" s="24"/>
      <c r="O481" s="24"/>
      <c r="P481" s="24"/>
      <c r="Q481" s="24"/>
      <c r="R481" s="24"/>
      <c r="S481" s="24"/>
      <c r="T481" s="24"/>
      <c r="U481" s="24"/>
      <c r="V481" s="24"/>
      <c r="W481" s="24"/>
      <c r="X481" s="24"/>
      <c r="Y481" s="24"/>
      <c r="Z481" s="24"/>
      <c r="AA481" s="24"/>
    </row>
    <row r="482" spans="2:27" ht="12" customHeight="1">
      <c r="B482" s="24"/>
      <c r="C482" s="24"/>
      <c r="D482" s="24"/>
      <c r="E482" s="24"/>
      <c r="F482" s="24"/>
      <c r="G482" s="24"/>
      <c r="H482" s="24"/>
      <c r="I482" s="24"/>
      <c r="J482" s="24"/>
      <c r="K482" s="24"/>
      <c r="L482" s="24"/>
      <c r="M482" s="24"/>
      <c r="N482" s="24"/>
      <c r="O482" s="24"/>
      <c r="P482" s="24"/>
      <c r="Q482" s="24"/>
      <c r="R482" s="24"/>
      <c r="S482" s="24"/>
      <c r="T482" s="24"/>
      <c r="U482" s="24"/>
      <c r="V482" s="24"/>
      <c r="W482" s="24"/>
      <c r="X482" s="24"/>
      <c r="Y482" s="24"/>
      <c r="Z482" s="24"/>
      <c r="AA482" s="24"/>
    </row>
    <row r="483" spans="2:27" ht="12" customHeight="1">
      <c r="B483" s="24"/>
      <c r="C483" s="24"/>
      <c r="D483" s="24"/>
      <c r="E483" s="24"/>
      <c r="F483" s="24"/>
      <c r="G483" s="24"/>
      <c r="H483" s="24"/>
      <c r="I483" s="24"/>
      <c r="J483" s="24"/>
      <c r="K483" s="24"/>
      <c r="L483" s="24"/>
      <c r="M483" s="24"/>
      <c r="N483" s="24"/>
      <c r="O483" s="24"/>
      <c r="P483" s="24"/>
      <c r="Q483" s="24"/>
      <c r="R483" s="24"/>
      <c r="S483" s="24"/>
      <c r="T483" s="24"/>
      <c r="U483" s="24"/>
      <c r="V483" s="24"/>
      <c r="W483" s="24"/>
      <c r="X483" s="24"/>
      <c r="Y483" s="24"/>
      <c r="Z483" s="24"/>
      <c r="AA483" s="24"/>
    </row>
    <row r="484" spans="2:27" ht="12" customHeight="1">
      <c r="B484" s="24"/>
      <c r="C484" s="24"/>
      <c r="D484" s="24"/>
      <c r="E484" s="24"/>
      <c r="F484" s="24"/>
      <c r="G484" s="24"/>
      <c r="H484" s="24"/>
      <c r="I484" s="24"/>
      <c r="J484" s="24"/>
      <c r="K484" s="24"/>
      <c r="L484" s="24"/>
      <c r="M484" s="24"/>
      <c r="N484" s="24"/>
      <c r="O484" s="24"/>
      <c r="P484" s="24"/>
      <c r="Q484" s="24"/>
      <c r="R484" s="24"/>
      <c r="S484" s="24"/>
      <c r="T484" s="24"/>
      <c r="U484" s="24"/>
      <c r="V484" s="24"/>
      <c r="W484" s="24"/>
      <c r="X484" s="24"/>
      <c r="Y484" s="24"/>
      <c r="Z484" s="24"/>
      <c r="AA484" s="24"/>
    </row>
    <row r="485" spans="2:27" ht="12" customHeight="1">
      <c r="B485" s="24"/>
      <c r="C485" s="24"/>
      <c r="D485" s="24"/>
      <c r="E485" s="24"/>
      <c r="F485" s="24"/>
      <c r="G485" s="24"/>
      <c r="H485" s="24"/>
      <c r="I485" s="24"/>
      <c r="J485" s="24"/>
      <c r="K485" s="24"/>
      <c r="L485" s="24"/>
      <c r="M485" s="24"/>
      <c r="N485" s="24"/>
      <c r="O485" s="24"/>
      <c r="P485" s="24"/>
      <c r="Q485" s="24"/>
      <c r="R485" s="24"/>
      <c r="S485" s="24"/>
      <c r="T485" s="24"/>
      <c r="U485" s="24"/>
      <c r="V485" s="24"/>
      <c r="W485" s="24"/>
      <c r="X485" s="24"/>
      <c r="Y485" s="24"/>
      <c r="Z485" s="24"/>
      <c r="AA485" s="24"/>
    </row>
    <row r="486" spans="2:27" ht="12" customHeight="1">
      <c r="B486" s="24"/>
      <c r="C486" s="24"/>
      <c r="D486" s="24"/>
      <c r="E486" s="24"/>
      <c r="F486" s="24"/>
      <c r="G486" s="24"/>
      <c r="H486" s="24"/>
      <c r="I486" s="24"/>
      <c r="J486" s="24"/>
      <c r="K486" s="24"/>
      <c r="L486" s="24"/>
      <c r="M486" s="24"/>
      <c r="N486" s="24"/>
      <c r="O486" s="24"/>
      <c r="P486" s="24"/>
      <c r="Q486" s="24"/>
      <c r="R486" s="24"/>
      <c r="S486" s="24"/>
      <c r="T486" s="24"/>
      <c r="U486" s="24"/>
      <c r="V486" s="24"/>
      <c r="W486" s="24"/>
      <c r="X486" s="24"/>
      <c r="Y486" s="24"/>
      <c r="Z486" s="24"/>
      <c r="AA486" s="24"/>
    </row>
    <row r="487" spans="2:27" ht="12" customHeight="1">
      <c r="B487" s="24"/>
      <c r="C487" s="24"/>
      <c r="D487" s="24"/>
      <c r="E487" s="24"/>
      <c r="F487" s="24"/>
      <c r="G487" s="24"/>
      <c r="H487" s="24"/>
      <c r="I487" s="24"/>
      <c r="J487" s="24"/>
      <c r="K487" s="24"/>
      <c r="L487" s="24"/>
      <c r="M487" s="24"/>
      <c r="N487" s="24"/>
      <c r="O487" s="24"/>
      <c r="P487" s="24"/>
      <c r="Q487" s="24"/>
      <c r="R487" s="24"/>
      <c r="S487" s="24"/>
      <c r="T487" s="24"/>
      <c r="U487" s="24"/>
      <c r="V487" s="24"/>
      <c r="W487" s="24"/>
      <c r="X487" s="24"/>
      <c r="Y487" s="24"/>
      <c r="Z487" s="24"/>
      <c r="AA487" s="24"/>
    </row>
    <row r="488" spans="2:27" ht="12" customHeight="1">
      <c r="B488" s="24"/>
      <c r="C488" s="24"/>
      <c r="D488" s="24"/>
      <c r="E488" s="24"/>
      <c r="F488" s="24"/>
      <c r="G488" s="24"/>
      <c r="H488" s="24"/>
      <c r="I488" s="24"/>
      <c r="J488" s="24"/>
      <c r="K488" s="24"/>
      <c r="L488" s="24"/>
      <c r="M488" s="24"/>
      <c r="N488" s="24"/>
      <c r="O488" s="24"/>
      <c r="P488" s="24"/>
      <c r="Q488" s="24"/>
      <c r="R488" s="24"/>
      <c r="S488" s="24"/>
      <c r="T488" s="24"/>
      <c r="U488" s="24"/>
      <c r="V488" s="24"/>
      <c r="W488" s="24"/>
      <c r="X488" s="24"/>
      <c r="Y488" s="24"/>
      <c r="Z488" s="24"/>
      <c r="AA488" s="24"/>
    </row>
    <row r="489" spans="2:27" ht="12" customHeight="1">
      <c r="B489" s="24"/>
      <c r="C489" s="24"/>
      <c r="D489" s="24"/>
      <c r="E489" s="24"/>
      <c r="F489" s="24"/>
      <c r="G489" s="24"/>
      <c r="H489" s="24"/>
      <c r="I489" s="24"/>
      <c r="J489" s="24"/>
      <c r="K489" s="24"/>
      <c r="L489" s="24"/>
      <c r="M489" s="24"/>
      <c r="N489" s="24"/>
      <c r="O489" s="24"/>
      <c r="P489" s="24"/>
      <c r="Q489" s="24"/>
      <c r="R489" s="24"/>
      <c r="S489" s="24"/>
      <c r="T489" s="24"/>
      <c r="U489" s="24"/>
      <c r="V489" s="24"/>
      <c r="W489" s="24"/>
      <c r="X489" s="24"/>
      <c r="Y489" s="24"/>
      <c r="Z489" s="24"/>
      <c r="AA489" s="24"/>
    </row>
    <row r="490" spans="2:27" ht="12" customHeight="1">
      <c r="B490" s="24"/>
      <c r="C490" s="24"/>
      <c r="D490" s="24"/>
      <c r="E490" s="24"/>
      <c r="F490" s="24"/>
      <c r="G490" s="24"/>
      <c r="H490" s="24"/>
      <c r="I490" s="24"/>
      <c r="J490" s="24"/>
      <c r="K490" s="24"/>
      <c r="L490" s="24"/>
      <c r="M490" s="24"/>
      <c r="N490" s="24"/>
      <c r="O490" s="24"/>
      <c r="P490" s="24"/>
      <c r="Q490" s="24"/>
      <c r="R490" s="24"/>
      <c r="S490" s="24"/>
      <c r="T490" s="24"/>
      <c r="U490" s="24"/>
      <c r="V490" s="24"/>
      <c r="W490" s="24"/>
      <c r="X490" s="24"/>
      <c r="Y490" s="24"/>
      <c r="Z490" s="24"/>
      <c r="AA490" s="24"/>
    </row>
    <row r="491" spans="2:27" ht="12" customHeight="1">
      <c r="B491" s="24"/>
      <c r="C491" s="24"/>
      <c r="D491" s="24"/>
      <c r="E491" s="24"/>
      <c r="F491" s="24"/>
      <c r="G491" s="24"/>
      <c r="H491" s="24"/>
      <c r="I491" s="24"/>
      <c r="J491" s="24"/>
      <c r="K491" s="24"/>
      <c r="L491" s="24"/>
      <c r="M491" s="24"/>
      <c r="N491" s="24"/>
      <c r="O491" s="24"/>
      <c r="P491" s="24"/>
      <c r="Q491" s="24"/>
      <c r="R491" s="24"/>
      <c r="S491" s="24"/>
      <c r="T491" s="24"/>
      <c r="U491" s="24"/>
      <c r="V491" s="24"/>
      <c r="W491" s="24"/>
      <c r="X491" s="24"/>
      <c r="Y491" s="24"/>
      <c r="Z491" s="24"/>
      <c r="AA491" s="24"/>
    </row>
    <row r="492" spans="2:27" ht="12" customHeight="1">
      <c r="B492" s="24"/>
      <c r="C492" s="24"/>
      <c r="D492" s="24"/>
      <c r="E492" s="24"/>
      <c r="F492" s="24"/>
      <c r="G492" s="24"/>
      <c r="H492" s="24"/>
      <c r="I492" s="24"/>
      <c r="J492" s="24"/>
      <c r="K492" s="24"/>
      <c r="L492" s="24"/>
      <c r="M492" s="24"/>
      <c r="N492" s="24"/>
      <c r="O492" s="24"/>
      <c r="P492" s="24"/>
      <c r="Q492" s="24"/>
      <c r="R492" s="24"/>
      <c r="S492" s="24"/>
      <c r="T492" s="24"/>
      <c r="U492" s="24"/>
      <c r="V492" s="24"/>
      <c r="W492" s="24"/>
      <c r="X492" s="24"/>
      <c r="Y492" s="24"/>
      <c r="Z492" s="24"/>
      <c r="AA492" s="24"/>
    </row>
    <row r="493" spans="2:27" ht="12" customHeight="1">
      <c r="B493" s="24"/>
      <c r="C493" s="24"/>
      <c r="D493" s="24"/>
      <c r="E493" s="24"/>
      <c r="F493" s="24"/>
      <c r="G493" s="24"/>
      <c r="H493" s="24"/>
      <c r="I493" s="24"/>
      <c r="J493" s="24"/>
      <c r="K493" s="24"/>
      <c r="L493" s="24"/>
      <c r="M493" s="24"/>
      <c r="N493" s="24"/>
      <c r="O493" s="24"/>
      <c r="P493" s="24"/>
      <c r="Q493" s="24"/>
      <c r="R493" s="24"/>
      <c r="S493" s="24"/>
      <c r="T493" s="24"/>
      <c r="U493" s="24"/>
      <c r="V493" s="24"/>
      <c r="W493" s="24"/>
      <c r="X493" s="24"/>
      <c r="Y493" s="24"/>
      <c r="Z493" s="24"/>
      <c r="AA493" s="24"/>
    </row>
    <row r="494" spans="2:27" ht="12" customHeight="1">
      <c r="B494" s="24"/>
      <c r="C494" s="24"/>
      <c r="D494" s="24"/>
      <c r="E494" s="24"/>
      <c r="F494" s="24"/>
      <c r="G494" s="24"/>
      <c r="H494" s="24"/>
      <c r="I494" s="24"/>
      <c r="J494" s="24"/>
      <c r="K494" s="24"/>
      <c r="L494" s="24"/>
      <c r="M494" s="24"/>
      <c r="N494" s="24"/>
      <c r="O494" s="24"/>
      <c r="P494" s="24"/>
      <c r="Q494" s="24"/>
      <c r="R494" s="24"/>
      <c r="S494" s="24"/>
      <c r="T494" s="24"/>
      <c r="U494" s="24"/>
      <c r="V494" s="24"/>
      <c r="W494" s="24"/>
      <c r="X494" s="24"/>
      <c r="Y494" s="24"/>
      <c r="Z494" s="24"/>
      <c r="AA494" s="24"/>
    </row>
    <row r="495" spans="2:27" ht="12" customHeight="1">
      <c r="B495" s="24"/>
      <c r="C495" s="24"/>
      <c r="D495" s="24"/>
      <c r="E495" s="24"/>
      <c r="F495" s="24"/>
      <c r="G495" s="24"/>
      <c r="H495" s="24"/>
      <c r="I495" s="24"/>
      <c r="J495" s="24"/>
      <c r="K495" s="24"/>
      <c r="L495" s="24"/>
      <c r="M495" s="24"/>
      <c r="N495" s="24"/>
      <c r="O495" s="24"/>
      <c r="P495" s="24"/>
      <c r="Q495" s="24"/>
      <c r="R495" s="24"/>
      <c r="S495" s="24"/>
      <c r="T495" s="24"/>
      <c r="U495" s="24"/>
      <c r="V495" s="24"/>
      <c r="W495" s="24"/>
      <c r="X495" s="24"/>
      <c r="Y495" s="24"/>
      <c r="Z495" s="24"/>
      <c r="AA495" s="24"/>
    </row>
    <row r="496" spans="2:27" ht="12" customHeight="1">
      <c r="B496" s="24"/>
      <c r="C496" s="24"/>
      <c r="D496" s="24"/>
      <c r="E496" s="24"/>
      <c r="F496" s="24"/>
      <c r="G496" s="24"/>
      <c r="H496" s="24"/>
      <c r="I496" s="24"/>
      <c r="J496" s="24"/>
      <c r="K496" s="24"/>
      <c r="L496" s="24"/>
      <c r="M496" s="24"/>
      <c r="N496" s="24"/>
      <c r="O496" s="24"/>
      <c r="P496" s="24"/>
      <c r="Q496" s="24"/>
      <c r="R496" s="24"/>
      <c r="S496" s="24"/>
      <c r="T496" s="24"/>
      <c r="U496" s="24"/>
      <c r="V496" s="24"/>
      <c r="W496" s="24"/>
      <c r="X496" s="24"/>
      <c r="Y496" s="24"/>
      <c r="Z496" s="24"/>
      <c r="AA496" s="24"/>
    </row>
    <row r="497" spans="2:27" ht="12" customHeight="1">
      <c r="B497" s="24"/>
      <c r="C497" s="24"/>
      <c r="D497" s="24"/>
      <c r="E497" s="24"/>
      <c r="F497" s="24"/>
      <c r="G497" s="24"/>
      <c r="H497" s="24"/>
      <c r="I497" s="24"/>
      <c r="J497" s="24"/>
      <c r="K497" s="24"/>
      <c r="L497" s="24"/>
      <c r="M497" s="24"/>
      <c r="N497" s="24"/>
      <c r="O497" s="24"/>
      <c r="P497" s="24"/>
      <c r="Q497" s="24"/>
      <c r="R497" s="24"/>
      <c r="S497" s="24"/>
      <c r="T497" s="24"/>
      <c r="U497" s="24"/>
      <c r="V497" s="24"/>
      <c r="W497" s="24"/>
      <c r="X497" s="24"/>
      <c r="Y497" s="24"/>
      <c r="Z497" s="24"/>
      <c r="AA497" s="24"/>
    </row>
    <row r="498" spans="2:27" ht="12" customHeight="1">
      <c r="B498" s="24"/>
      <c r="C498" s="24"/>
      <c r="D498" s="24"/>
      <c r="E498" s="24"/>
      <c r="F498" s="24"/>
      <c r="G498" s="24"/>
      <c r="H498" s="24"/>
      <c r="I498" s="24"/>
      <c r="J498" s="24"/>
      <c r="K498" s="24"/>
      <c r="L498" s="24"/>
      <c r="M498" s="24"/>
      <c r="N498" s="24"/>
      <c r="O498" s="24"/>
      <c r="P498" s="24"/>
      <c r="Q498" s="24"/>
      <c r="R498" s="24"/>
      <c r="S498" s="24"/>
      <c r="T498" s="24"/>
      <c r="U498" s="24"/>
      <c r="V498" s="24"/>
      <c r="W498" s="24"/>
      <c r="X498" s="24"/>
      <c r="Y498" s="24"/>
      <c r="Z498" s="24"/>
      <c r="AA498" s="24"/>
    </row>
    <row r="499" spans="2:27" ht="12" customHeight="1">
      <c r="B499" s="24"/>
      <c r="C499" s="24"/>
      <c r="D499" s="24"/>
      <c r="E499" s="24"/>
      <c r="F499" s="24"/>
      <c r="G499" s="24"/>
      <c r="H499" s="24"/>
      <c r="I499" s="24"/>
      <c r="J499" s="24"/>
      <c r="K499" s="24"/>
      <c r="L499" s="24"/>
      <c r="M499" s="24"/>
      <c r="N499" s="24"/>
      <c r="O499" s="24"/>
      <c r="P499" s="24"/>
      <c r="Q499" s="24"/>
      <c r="R499" s="24"/>
      <c r="S499" s="24"/>
      <c r="T499" s="24"/>
      <c r="U499" s="24"/>
      <c r="V499" s="24"/>
      <c r="W499" s="24"/>
      <c r="X499" s="24"/>
      <c r="Y499" s="24"/>
      <c r="Z499" s="24"/>
      <c r="AA499" s="24"/>
    </row>
    <row r="500" spans="2:27" ht="12" customHeight="1">
      <c r="B500" s="24"/>
      <c r="C500" s="24"/>
      <c r="D500" s="24"/>
      <c r="E500" s="24"/>
      <c r="F500" s="24"/>
      <c r="G500" s="24"/>
      <c r="H500" s="24"/>
      <c r="I500" s="24"/>
      <c r="J500" s="24"/>
      <c r="K500" s="24"/>
      <c r="L500" s="24"/>
      <c r="M500" s="24"/>
      <c r="N500" s="24"/>
      <c r="O500" s="24"/>
      <c r="P500" s="24"/>
      <c r="Q500" s="24"/>
      <c r="R500" s="24"/>
      <c r="S500" s="24"/>
      <c r="T500" s="24"/>
      <c r="U500" s="24"/>
      <c r="V500" s="24"/>
      <c r="W500" s="24"/>
      <c r="X500" s="24"/>
      <c r="Y500" s="24"/>
      <c r="Z500" s="24"/>
      <c r="AA500" s="24"/>
    </row>
    <row r="501" spans="2:27" ht="12" customHeight="1">
      <c r="B501" s="24"/>
      <c r="C501" s="24"/>
      <c r="D501" s="24"/>
      <c r="E501" s="24"/>
      <c r="F501" s="24"/>
      <c r="G501" s="24"/>
      <c r="H501" s="24"/>
      <c r="I501" s="24"/>
      <c r="J501" s="24"/>
      <c r="K501" s="24"/>
      <c r="L501" s="24"/>
      <c r="M501" s="24"/>
      <c r="N501" s="24"/>
      <c r="O501" s="24"/>
      <c r="P501" s="24"/>
      <c r="Q501" s="24"/>
      <c r="R501" s="24"/>
      <c r="S501" s="24"/>
      <c r="T501" s="24"/>
      <c r="U501" s="24"/>
      <c r="V501" s="24"/>
      <c r="W501" s="24"/>
      <c r="X501" s="24"/>
      <c r="Y501" s="24"/>
      <c r="Z501" s="24"/>
      <c r="AA501" s="24"/>
    </row>
    <row r="502" spans="2:27" ht="12" customHeight="1">
      <c r="B502" s="24"/>
      <c r="C502" s="24"/>
      <c r="D502" s="24"/>
      <c r="E502" s="24"/>
      <c r="F502" s="24"/>
      <c r="G502" s="24"/>
      <c r="H502" s="24"/>
      <c r="I502" s="24"/>
      <c r="J502" s="24"/>
      <c r="K502" s="24"/>
      <c r="L502" s="24"/>
      <c r="M502" s="24"/>
      <c r="N502" s="24"/>
      <c r="O502" s="24"/>
      <c r="P502" s="24"/>
      <c r="Q502" s="24"/>
      <c r="R502" s="24"/>
      <c r="S502" s="24"/>
      <c r="T502" s="24"/>
      <c r="U502" s="24"/>
      <c r="V502" s="24"/>
      <c r="W502" s="24"/>
      <c r="X502" s="24"/>
      <c r="Y502" s="24"/>
      <c r="Z502" s="24"/>
      <c r="AA502" s="24"/>
    </row>
    <row r="503" spans="2:27" ht="12" customHeight="1">
      <c r="B503" s="24"/>
      <c r="C503" s="24"/>
      <c r="D503" s="24"/>
      <c r="E503" s="24"/>
      <c r="F503" s="24"/>
      <c r="G503" s="24"/>
      <c r="H503" s="24"/>
      <c r="I503" s="24"/>
      <c r="J503" s="24"/>
      <c r="K503" s="24"/>
      <c r="L503" s="24"/>
      <c r="M503" s="24"/>
      <c r="N503" s="24"/>
      <c r="O503" s="24"/>
      <c r="P503" s="24"/>
      <c r="Q503" s="24"/>
      <c r="R503" s="24"/>
      <c r="S503" s="24"/>
      <c r="T503" s="24"/>
      <c r="U503" s="24"/>
      <c r="V503" s="24"/>
      <c r="W503" s="24"/>
      <c r="X503" s="24"/>
      <c r="Y503" s="24"/>
      <c r="Z503" s="24"/>
      <c r="AA503" s="24"/>
    </row>
    <row r="504" spans="2:27" ht="12" customHeight="1">
      <c r="B504" s="24"/>
      <c r="C504" s="24"/>
      <c r="D504" s="24"/>
      <c r="E504" s="24"/>
      <c r="F504" s="24"/>
      <c r="G504" s="24"/>
      <c r="H504" s="24"/>
      <c r="I504" s="24"/>
      <c r="J504" s="24"/>
      <c r="K504" s="24"/>
      <c r="L504" s="24"/>
      <c r="M504" s="24"/>
      <c r="N504" s="24"/>
      <c r="O504" s="24"/>
      <c r="P504" s="24"/>
      <c r="Q504" s="24"/>
      <c r="R504" s="24"/>
      <c r="S504" s="24"/>
      <c r="T504" s="24"/>
      <c r="U504" s="24"/>
      <c r="V504" s="24"/>
      <c r="W504" s="24"/>
      <c r="X504" s="24"/>
      <c r="Y504" s="24"/>
      <c r="Z504" s="24"/>
      <c r="AA504" s="24"/>
    </row>
    <row r="505" spans="2:27" ht="12" customHeight="1">
      <c r="B505" s="24"/>
      <c r="C505" s="24"/>
      <c r="D505" s="24"/>
      <c r="E505" s="24"/>
      <c r="F505" s="24"/>
      <c r="G505" s="24"/>
      <c r="H505" s="24"/>
      <c r="I505" s="24"/>
      <c r="J505" s="24"/>
      <c r="K505" s="24"/>
      <c r="L505" s="24"/>
      <c r="M505" s="24"/>
      <c r="N505" s="24"/>
      <c r="O505" s="24"/>
      <c r="P505" s="24"/>
      <c r="Q505" s="24"/>
      <c r="R505" s="24"/>
      <c r="S505" s="24"/>
      <c r="T505" s="24"/>
      <c r="U505" s="24"/>
      <c r="V505" s="24"/>
      <c r="W505" s="24"/>
      <c r="X505" s="24"/>
      <c r="Y505" s="24"/>
      <c r="Z505" s="24"/>
      <c r="AA505" s="24"/>
    </row>
    <row r="506" spans="2:27" ht="12" customHeight="1">
      <c r="B506" s="24"/>
      <c r="C506" s="24"/>
      <c r="D506" s="24"/>
      <c r="E506" s="24"/>
      <c r="F506" s="24"/>
      <c r="G506" s="24"/>
      <c r="H506" s="24"/>
      <c r="I506" s="24"/>
      <c r="J506" s="24"/>
      <c r="K506" s="24"/>
      <c r="L506" s="24"/>
      <c r="M506" s="24"/>
      <c r="N506" s="24"/>
      <c r="O506" s="24"/>
      <c r="P506" s="24"/>
      <c r="Q506" s="24"/>
      <c r="R506" s="24"/>
      <c r="S506" s="24"/>
      <c r="T506" s="24"/>
      <c r="U506" s="24"/>
      <c r="V506" s="24"/>
      <c r="W506" s="24"/>
      <c r="X506" s="24"/>
      <c r="Y506" s="24"/>
      <c r="Z506" s="24"/>
      <c r="AA506" s="24"/>
    </row>
    <row r="507" spans="2:27" ht="12" customHeight="1">
      <c r="B507" s="24"/>
      <c r="C507" s="24"/>
      <c r="D507" s="24"/>
      <c r="E507" s="24"/>
      <c r="F507" s="24"/>
      <c r="G507" s="24"/>
      <c r="H507" s="24"/>
      <c r="I507" s="24"/>
      <c r="J507" s="24"/>
      <c r="K507" s="24"/>
      <c r="L507" s="24"/>
      <c r="M507" s="24"/>
      <c r="N507" s="24"/>
      <c r="O507" s="24"/>
      <c r="P507" s="24"/>
      <c r="Q507" s="24"/>
      <c r="R507" s="24"/>
      <c r="S507" s="24"/>
      <c r="T507" s="24"/>
      <c r="U507" s="24"/>
      <c r="V507" s="24"/>
      <c r="W507" s="24"/>
      <c r="X507" s="24"/>
      <c r="Y507" s="24"/>
      <c r="Z507" s="24"/>
      <c r="AA507" s="24"/>
    </row>
    <row r="508" spans="2:27" ht="12" customHeight="1">
      <c r="B508" s="24"/>
      <c r="C508" s="24"/>
      <c r="D508" s="24"/>
      <c r="E508" s="24"/>
      <c r="F508" s="24"/>
      <c r="G508" s="24"/>
      <c r="H508" s="24"/>
      <c r="I508" s="24"/>
      <c r="J508" s="24"/>
      <c r="K508" s="24"/>
      <c r="L508" s="24"/>
      <c r="M508" s="24"/>
      <c r="N508" s="24"/>
      <c r="O508" s="24"/>
      <c r="P508" s="24"/>
      <c r="Q508" s="24"/>
      <c r="R508" s="24"/>
      <c r="S508" s="24"/>
      <c r="T508" s="24"/>
      <c r="U508" s="24"/>
      <c r="V508" s="24"/>
      <c r="W508" s="24"/>
      <c r="X508" s="24"/>
      <c r="Y508" s="24"/>
      <c r="Z508" s="24"/>
      <c r="AA508" s="24"/>
    </row>
    <row r="509" spans="2:27" ht="12" customHeight="1">
      <c r="B509" s="24"/>
      <c r="C509" s="24"/>
      <c r="D509" s="24"/>
      <c r="E509" s="24"/>
      <c r="F509" s="24"/>
      <c r="G509" s="24"/>
      <c r="H509" s="24"/>
      <c r="I509" s="24"/>
      <c r="J509" s="24"/>
      <c r="K509" s="24"/>
      <c r="L509" s="24"/>
      <c r="M509" s="24"/>
      <c r="N509" s="24"/>
      <c r="O509" s="24"/>
      <c r="P509" s="24"/>
      <c r="Q509" s="24"/>
      <c r="R509" s="24"/>
      <c r="S509" s="24"/>
      <c r="T509" s="24"/>
      <c r="U509" s="24"/>
      <c r="V509" s="24"/>
      <c r="W509" s="24"/>
      <c r="X509" s="24"/>
      <c r="Y509" s="24"/>
      <c r="Z509" s="24"/>
      <c r="AA509" s="24"/>
    </row>
    <row r="510" spans="2:27" ht="12" customHeight="1">
      <c r="B510" s="24"/>
      <c r="C510" s="24"/>
      <c r="D510" s="24"/>
      <c r="E510" s="24"/>
      <c r="F510" s="24"/>
      <c r="G510" s="24"/>
      <c r="H510" s="24"/>
      <c r="I510" s="24"/>
      <c r="J510" s="24"/>
      <c r="K510" s="24"/>
      <c r="L510" s="24"/>
      <c r="M510" s="24"/>
      <c r="N510" s="24"/>
      <c r="O510" s="24"/>
      <c r="P510" s="24"/>
      <c r="Q510" s="24"/>
      <c r="R510" s="24"/>
      <c r="S510" s="24"/>
      <c r="T510" s="24"/>
      <c r="U510" s="24"/>
      <c r="V510" s="24"/>
      <c r="W510" s="24"/>
      <c r="X510" s="24"/>
      <c r="Y510" s="24"/>
      <c r="Z510" s="24"/>
      <c r="AA510" s="24"/>
    </row>
    <row r="511" spans="2:27" ht="12" customHeight="1">
      <c r="B511" s="24"/>
      <c r="C511" s="24"/>
      <c r="D511" s="24"/>
      <c r="E511" s="24"/>
      <c r="F511" s="24"/>
      <c r="G511" s="24"/>
      <c r="H511" s="24"/>
      <c r="I511" s="24"/>
      <c r="J511" s="24"/>
      <c r="K511" s="24"/>
      <c r="L511" s="24"/>
      <c r="M511" s="24"/>
      <c r="N511" s="24"/>
      <c r="O511" s="24"/>
      <c r="P511" s="24"/>
      <c r="Q511" s="24"/>
      <c r="R511" s="24"/>
      <c r="S511" s="24"/>
      <c r="T511" s="24"/>
      <c r="U511" s="24"/>
      <c r="V511" s="24"/>
      <c r="W511" s="24"/>
      <c r="X511" s="24"/>
      <c r="Y511" s="24"/>
      <c r="Z511" s="24"/>
      <c r="AA511" s="24"/>
    </row>
    <row r="512" spans="2:27" ht="12" customHeight="1">
      <c r="B512" s="24"/>
      <c r="C512" s="24"/>
      <c r="D512" s="24"/>
      <c r="E512" s="24"/>
      <c r="F512" s="24"/>
      <c r="G512" s="24"/>
      <c r="H512" s="24"/>
      <c r="I512" s="24"/>
      <c r="J512" s="24"/>
      <c r="K512" s="24"/>
      <c r="L512" s="24"/>
      <c r="M512" s="24"/>
      <c r="N512" s="24"/>
      <c r="O512" s="24"/>
      <c r="P512" s="24"/>
      <c r="Q512" s="24"/>
      <c r="R512" s="24"/>
      <c r="S512" s="24"/>
      <c r="T512" s="24"/>
      <c r="U512" s="24"/>
      <c r="V512" s="24"/>
      <c r="W512" s="24"/>
      <c r="X512" s="24"/>
      <c r="Y512" s="24"/>
      <c r="Z512" s="24"/>
      <c r="AA512" s="24"/>
    </row>
    <row r="513" spans="2:27" ht="12" customHeight="1">
      <c r="B513" s="24"/>
      <c r="C513" s="24"/>
      <c r="D513" s="24"/>
      <c r="E513" s="24"/>
      <c r="F513" s="24"/>
      <c r="G513" s="24"/>
      <c r="H513" s="24"/>
      <c r="I513" s="24"/>
      <c r="J513" s="24"/>
      <c r="K513" s="24"/>
      <c r="L513" s="24"/>
      <c r="M513" s="24"/>
      <c r="N513" s="24"/>
      <c r="O513" s="24"/>
      <c r="P513" s="24"/>
      <c r="Q513" s="24"/>
      <c r="R513" s="24"/>
      <c r="S513" s="24"/>
      <c r="T513" s="24"/>
      <c r="U513" s="24"/>
      <c r="V513" s="24"/>
      <c r="W513" s="24"/>
      <c r="X513" s="24"/>
      <c r="Y513" s="24"/>
      <c r="Z513" s="24"/>
      <c r="AA513" s="24"/>
    </row>
    <row r="514" spans="2:27" ht="12" customHeight="1">
      <c r="B514" s="24"/>
      <c r="C514" s="24"/>
      <c r="D514" s="24"/>
      <c r="E514" s="24"/>
      <c r="F514" s="24"/>
      <c r="G514" s="24"/>
      <c r="H514" s="24"/>
      <c r="I514" s="24"/>
      <c r="J514" s="24"/>
      <c r="K514" s="24"/>
      <c r="L514" s="24"/>
      <c r="M514" s="24"/>
      <c r="N514" s="24"/>
      <c r="O514" s="24"/>
      <c r="P514" s="24"/>
      <c r="Q514" s="24"/>
      <c r="R514" s="24"/>
      <c r="S514" s="24"/>
      <c r="T514" s="24"/>
      <c r="U514" s="24"/>
      <c r="V514" s="24"/>
      <c r="W514" s="24"/>
      <c r="X514" s="24"/>
      <c r="Y514" s="24"/>
      <c r="Z514" s="24"/>
      <c r="AA514" s="24"/>
    </row>
    <row r="515" spans="2:27" ht="12" customHeight="1">
      <c r="B515" s="24"/>
      <c r="C515" s="24"/>
      <c r="D515" s="24"/>
      <c r="E515" s="24"/>
      <c r="F515" s="24"/>
      <c r="G515" s="24"/>
      <c r="H515" s="24"/>
      <c r="I515" s="24"/>
      <c r="J515" s="24"/>
      <c r="K515" s="24"/>
      <c r="L515" s="24"/>
      <c r="M515" s="24"/>
      <c r="N515" s="24"/>
      <c r="O515" s="24"/>
      <c r="P515" s="24"/>
      <c r="Q515" s="24"/>
      <c r="R515" s="24"/>
      <c r="S515" s="24"/>
      <c r="T515" s="24"/>
      <c r="U515" s="24"/>
      <c r="V515" s="24"/>
      <c r="W515" s="24"/>
      <c r="X515" s="24"/>
      <c r="Y515" s="24"/>
      <c r="Z515" s="24"/>
      <c r="AA515" s="24"/>
    </row>
    <row r="516" spans="2:27" ht="12" customHeight="1">
      <c r="B516" s="24"/>
      <c r="C516" s="24"/>
      <c r="D516" s="24"/>
      <c r="E516" s="24"/>
      <c r="F516" s="24"/>
      <c r="G516" s="24"/>
      <c r="H516" s="24"/>
      <c r="I516" s="24"/>
      <c r="J516" s="24"/>
      <c r="K516" s="24"/>
      <c r="L516" s="24"/>
      <c r="M516" s="24"/>
      <c r="N516" s="24"/>
      <c r="O516" s="24"/>
      <c r="P516" s="24"/>
      <c r="Q516" s="24"/>
      <c r="R516" s="24"/>
      <c r="S516" s="24"/>
      <c r="T516" s="24"/>
      <c r="U516" s="24"/>
      <c r="V516" s="24"/>
      <c r="W516" s="24"/>
      <c r="X516" s="24"/>
      <c r="Y516" s="24"/>
      <c r="Z516" s="24"/>
      <c r="AA516" s="24"/>
    </row>
    <row r="517" spans="2:27" ht="12" customHeight="1">
      <c r="B517" s="24"/>
      <c r="C517" s="24"/>
      <c r="D517" s="24"/>
      <c r="E517" s="24"/>
      <c r="F517" s="24"/>
      <c r="G517" s="24"/>
      <c r="H517" s="24"/>
      <c r="I517" s="24"/>
      <c r="J517" s="24"/>
      <c r="K517" s="24"/>
      <c r="L517" s="24"/>
      <c r="M517" s="24"/>
      <c r="N517" s="24"/>
      <c r="O517" s="24"/>
      <c r="P517" s="24"/>
      <c r="Q517" s="24"/>
      <c r="R517" s="24"/>
      <c r="S517" s="24"/>
      <c r="T517" s="24"/>
      <c r="U517" s="24"/>
      <c r="V517" s="24"/>
      <c r="W517" s="24"/>
      <c r="X517" s="24"/>
      <c r="Y517" s="24"/>
      <c r="Z517" s="24"/>
      <c r="AA517" s="24"/>
    </row>
    <row r="518" spans="2:27" ht="12" customHeight="1">
      <c r="B518" s="24"/>
      <c r="C518" s="24"/>
      <c r="D518" s="24"/>
      <c r="E518" s="24"/>
      <c r="F518" s="24"/>
      <c r="G518" s="24"/>
      <c r="H518" s="24"/>
      <c r="I518" s="24"/>
      <c r="J518" s="24"/>
      <c r="K518" s="24"/>
      <c r="L518" s="24"/>
      <c r="M518" s="24"/>
      <c r="N518" s="24"/>
      <c r="O518" s="24"/>
      <c r="P518" s="24"/>
      <c r="Q518" s="24"/>
      <c r="R518" s="24"/>
      <c r="S518" s="24"/>
      <c r="T518" s="24"/>
      <c r="U518" s="24"/>
      <c r="V518" s="24"/>
      <c r="W518" s="24"/>
      <c r="X518" s="24"/>
      <c r="Y518" s="24"/>
      <c r="Z518" s="24"/>
      <c r="AA518" s="24"/>
    </row>
    <row r="519" spans="2:27" ht="12" customHeight="1">
      <c r="B519" s="24"/>
      <c r="C519" s="24"/>
      <c r="D519" s="24"/>
      <c r="E519" s="24"/>
      <c r="F519" s="24"/>
      <c r="G519" s="24"/>
      <c r="H519" s="24"/>
      <c r="I519" s="24"/>
      <c r="J519" s="24"/>
      <c r="K519" s="24"/>
      <c r="L519" s="24"/>
      <c r="M519" s="24"/>
      <c r="N519" s="24"/>
      <c r="O519" s="24"/>
      <c r="P519" s="24"/>
      <c r="Q519" s="24"/>
      <c r="R519" s="24"/>
      <c r="S519" s="24"/>
      <c r="T519" s="24"/>
      <c r="U519" s="24"/>
      <c r="V519" s="24"/>
      <c r="W519" s="24"/>
      <c r="X519" s="24"/>
      <c r="Y519" s="24"/>
      <c r="Z519" s="24"/>
      <c r="AA519" s="24"/>
    </row>
    <row r="520" spans="2:27" ht="12" customHeight="1">
      <c r="B520" s="24"/>
      <c r="C520" s="24"/>
      <c r="D520" s="24"/>
      <c r="E520" s="24"/>
      <c r="F520" s="24"/>
      <c r="G520" s="24"/>
      <c r="H520" s="24"/>
      <c r="I520" s="24"/>
      <c r="J520" s="24"/>
      <c r="K520" s="24"/>
      <c r="L520" s="24"/>
      <c r="M520" s="24"/>
      <c r="N520" s="24"/>
      <c r="O520" s="24"/>
      <c r="P520" s="24"/>
      <c r="Q520" s="24"/>
      <c r="R520" s="24"/>
      <c r="S520" s="24"/>
      <c r="T520" s="24"/>
      <c r="U520" s="24"/>
      <c r="V520" s="24"/>
      <c r="W520" s="24"/>
      <c r="X520" s="24"/>
      <c r="Y520" s="24"/>
      <c r="Z520" s="24"/>
      <c r="AA520" s="24"/>
    </row>
    <row r="521" spans="2:27" ht="12" customHeight="1">
      <c r="B521" s="24"/>
      <c r="C521" s="24"/>
      <c r="D521" s="24"/>
      <c r="E521" s="24"/>
      <c r="F521" s="24"/>
      <c r="G521" s="24"/>
      <c r="H521" s="24"/>
      <c r="I521" s="24"/>
      <c r="J521" s="24"/>
      <c r="K521" s="24"/>
      <c r="L521" s="24"/>
      <c r="M521" s="24"/>
      <c r="N521" s="24"/>
      <c r="O521" s="24"/>
      <c r="P521" s="24"/>
      <c r="Q521" s="24"/>
      <c r="R521" s="24"/>
      <c r="S521" s="24"/>
      <c r="T521" s="24"/>
      <c r="U521" s="24"/>
      <c r="V521" s="24"/>
      <c r="W521" s="24"/>
      <c r="X521" s="24"/>
      <c r="Y521" s="24"/>
      <c r="Z521" s="24"/>
      <c r="AA521" s="24"/>
    </row>
    <row r="522" spans="2:27" ht="12" customHeight="1">
      <c r="B522" s="24"/>
      <c r="C522" s="24"/>
      <c r="D522" s="24"/>
      <c r="E522" s="24"/>
      <c r="F522" s="24"/>
      <c r="G522" s="24"/>
      <c r="H522" s="24"/>
      <c r="I522" s="24"/>
      <c r="J522" s="24"/>
      <c r="K522" s="24"/>
      <c r="L522" s="24"/>
      <c r="M522" s="24"/>
      <c r="N522" s="24"/>
      <c r="O522" s="24"/>
      <c r="P522" s="24"/>
      <c r="Q522" s="24"/>
      <c r="R522" s="24"/>
      <c r="S522" s="24"/>
      <c r="T522" s="24"/>
      <c r="U522" s="24"/>
      <c r="V522" s="24"/>
      <c r="W522" s="24"/>
      <c r="X522" s="24"/>
      <c r="Y522" s="24"/>
      <c r="Z522" s="24"/>
      <c r="AA522" s="24"/>
    </row>
    <row r="523" spans="2:27" ht="12" customHeight="1">
      <c r="B523" s="24"/>
      <c r="C523" s="24"/>
      <c r="D523" s="24"/>
      <c r="E523" s="24"/>
      <c r="F523" s="24"/>
      <c r="G523" s="24"/>
      <c r="H523" s="24"/>
      <c r="I523" s="24"/>
      <c r="J523" s="24"/>
      <c r="K523" s="24"/>
      <c r="L523" s="24"/>
      <c r="M523" s="24"/>
      <c r="N523" s="24"/>
      <c r="O523" s="24"/>
      <c r="P523" s="24"/>
      <c r="Q523" s="24"/>
      <c r="R523" s="24"/>
      <c r="S523" s="24"/>
      <c r="T523" s="24"/>
      <c r="U523" s="24"/>
      <c r="V523" s="24"/>
      <c r="W523" s="24"/>
      <c r="X523" s="24"/>
      <c r="Y523" s="24"/>
      <c r="Z523" s="24"/>
      <c r="AA523" s="24"/>
    </row>
    <row r="524" spans="2:27" ht="12" customHeight="1">
      <c r="B524" s="24"/>
      <c r="C524" s="24"/>
      <c r="D524" s="24"/>
      <c r="E524" s="24"/>
      <c r="F524" s="24"/>
      <c r="G524" s="24"/>
      <c r="H524" s="24"/>
      <c r="I524" s="24"/>
      <c r="J524" s="24"/>
      <c r="K524" s="24"/>
      <c r="L524" s="24"/>
      <c r="M524" s="24"/>
      <c r="N524" s="24"/>
      <c r="O524" s="24"/>
      <c r="P524" s="24"/>
      <c r="Q524" s="24"/>
      <c r="R524" s="24"/>
      <c r="S524" s="24"/>
      <c r="T524" s="24"/>
      <c r="U524" s="24"/>
      <c r="V524" s="24"/>
      <c r="W524" s="24"/>
      <c r="X524" s="24"/>
      <c r="Y524" s="24"/>
      <c r="Z524" s="24"/>
      <c r="AA524" s="24"/>
    </row>
    <row r="525" spans="2:27" ht="12" customHeight="1">
      <c r="B525" s="24"/>
      <c r="C525" s="24"/>
      <c r="D525" s="24"/>
      <c r="E525" s="24"/>
      <c r="F525" s="24"/>
      <c r="G525" s="24"/>
      <c r="H525" s="24"/>
      <c r="I525" s="24"/>
      <c r="J525" s="24"/>
      <c r="K525" s="24"/>
      <c r="L525" s="24"/>
      <c r="M525" s="24"/>
      <c r="N525" s="24"/>
      <c r="O525" s="24"/>
      <c r="P525" s="24"/>
      <c r="Q525" s="24"/>
      <c r="R525" s="24"/>
      <c r="S525" s="24"/>
      <c r="T525" s="24"/>
      <c r="U525" s="24"/>
      <c r="V525" s="24"/>
      <c r="W525" s="24"/>
      <c r="X525" s="24"/>
      <c r="Y525" s="24"/>
      <c r="Z525" s="24"/>
      <c r="AA525" s="24"/>
    </row>
    <row r="526" spans="2:27" ht="12" customHeight="1">
      <c r="B526" s="24"/>
      <c r="C526" s="24"/>
      <c r="D526" s="24"/>
      <c r="E526" s="24"/>
      <c r="F526" s="24"/>
      <c r="G526" s="24"/>
      <c r="H526" s="24"/>
      <c r="I526" s="24"/>
      <c r="J526" s="24"/>
      <c r="K526" s="24"/>
      <c r="L526" s="24"/>
      <c r="M526" s="24"/>
      <c r="N526" s="24"/>
      <c r="O526" s="24"/>
      <c r="P526" s="24"/>
      <c r="Q526" s="24"/>
      <c r="R526" s="24"/>
      <c r="S526" s="24"/>
      <c r="T526" s="24"/>
      <c r="U526" s="24"/>
      <c r="V526" s="24"/>
      <c r="W526" s="24"/>
      <c r="X526" s="24"/>
      <c r="Y526" s="24"/>
      <c r="Z526" s="24"/>
      <c r="AA526" s="24"/>
    </row>
    <row r="527" spans="2:27" ht="12" customHeight="1">
      <c r="B527" s="24"/>
      <c r="C527" s="24"/>
      <c r="D527" s="24"/>
      <c r="E527" s="24"/>
      <c r="F527" s="24"/>
      <c r="G527" s="24"/>
      <c r="H527" s="24"/>
      <c r="I527" s="24"/>
      <c r="J527" s="24"/>
      <c r="K527" s="24"/>
      <c r="L527" s="24"/>
      <c r="M527" s="24"/>
      <c r="N527" s="24"/>
      <c r="O527" s="24"/>
      <c r="P527" s="24"/>
      <c r="Q527" s="24"/>
      <c r="R527" s="24"/>
      <c r="S527" s="24"/>
      <c r="T527" s="24"/>
      <c r="U527" s="24"/>
      <c r="V527" s="24"/>
      <c r="W527" s="24"/>
      <c r="X527" s="24"/>
      <c r="Y527" s="24"/>
      <c r="Z527" s="24"/>
      <c r="AA527" s="24"/>
    </row>
    <row r="528" spans="2:27" ht="12" customHeight="1">
      <c r="B528" s="24"/>
      <c r="C528" s="24"/>
      <c r="D528" s="24"/>
      <c r="E528" s="24"/>
      <c r="F528" s="24"/>
      <c r="G528" s="24"/>
      <c r="H528" s="24"/>
      <c r="I528" s="24"/>
      <c r="J528" s="24"/>
      <c r="K528" s="24"/>
      <c r="L528" s="24"/>
      <c r="M528" s="24"/>
      <c r="N528" s="24"/>
      <c r="O528" s="24"/>
      <c r="P528" s="24"/>
      <c r="Q528" s="24"/>
      <c r="R528" s="24"/>
      <c r="S528" s="24"/>
      <c r="T528" s="24"/>
      <c r="U528" s="24"/>
      <c r="V528" s="24"/>
      <c r="W528" s="24"/>
      <c r="X528" s="24"/>
      <c r="Y528" s="24"/>
      <c r="Z528" s="24"/>
      <c r="AA528" s="24"/>
    </row>
    <row r="529" spans="2:27" ht="12" customHeight="1">
      <c r="B529" s="24"/>
      <c r="C529" s="24"/>
      <c r="D529" s="24"/>
      <c r="E529" s="24"/>
      <c r="F529" s="24"/>
      <c r="G529" s="24"/>
      <c r="H529" s="24"/>
      <c r="I529" s="24"/>
      <c r="J529" s="24"/>
      <c r="K529" s="24"/>
      <c r="L529" s="24"/>
      <c r="M529" s="24"/>
      <c r="N529" s="24"/>
      <c r="O529" s="24"/>
      <c r="P529" s="24"/>
      <c r="Q529" s="24"/>
      <c r="R529" s="24"/>
      <c r="S529" s="24"/>
      <c r="T529" s="24"/>
      <c r="U529" s="24"/>
      <c r="V529" s="24"/>
      <c r="W529" s="24"/>
      <c r="X529" s="24"/>
      <c r="Y529" s="24"/>
      <c r="Z529" s="24"/>
      <c r="AA529" s="24"/>
    </row>
    <row r="530" spans="2:27" ht="12" customHeight="1">
      <c r="B530" s="24"/>
      <c r="C530" s="24"/>
      <c r="D530" s="24"/>
      <c r="E530" s="24"/>
      <c r="F530" s="24"/>
      <c r="G530" s="24"/>
      <c r="H530" s="24"/>
      <c r="I530" s="24"/>
      <c r="J530" s="24"/>
      <c r="K530" s="24"/>
      <c r="L530" s="24"/>
      <c r="M530" s="24"/>
      <c r="N530" s="24"/>
      <c r="O530" s="24"/>
      <c r="P530" s="24"/>
      <c r="Q530" s="24"/>
      <c r="R530" s="24"/>
      <c r="S530" s="24"/>
      <c r="T530" s="24"/>
      <c r="U530" s="24"/>
      <c r="V530" s="24"/>
      <c r="W530" s="24"/>
      <c r="X530" s="24"/>
      <c r="Y530" s="24"/>
      <c r="Z530" s="24"/>
      <c r="AA530" s="24"/>
    </row>
    <row r="531" spans="2:27" ht="12" customHeight="1">
      <c r="B531" s="24"/>
      <c r="C531" s="24"/>
      <c r="D531" s="24"/>
      <c r="E531" s="24"/>
      <c r="F531" s="24"/>
      <c r="G531" s="24"/>
      <c r="H531" s="24"/>
      <c r="I531" s="24"/>
      <c r="J531" s="24"/>
      <c r="K531" s="24"/>
      <c r="L531" s="24"/>
      <c r="M531" s="24"/>
      <c r="N531" s="24"/>
      <c r="O531" s="24"/>
      <c r="P531" s="24"/>
      <c r="Q531" s="24"/>
      <c r="R531" s="24"/>
      <c r="S531" s="24"/>
      <c r="T531" s="24"/>
      <c r="U531" s="24"/>
      <c r="V531" s="24"/>
      <c r="W531" s="24"/>
      <c r="X531" s="24"/>
      <c r="Y531" s="24"/>
      <c r="Z531" s="24"/>
      <c r="AA531" s="24"/>
    </row>
    <row r="532" spans="2:27" ht="12" customHeight="1">
      <c r="B532" s="24"/>
      <c r="C532" s="24"/>
      <c r="D532" s="24"/>
      <c r="E532" s="24"/>
      <c r="F532" s="24"/>
      <c r="G532" s="24"/>
      <c r="H532" s="24"/>
      <c r="I532" s="24"/>
      <c r="J532" s="24"/>
      <c r="K532" s="24"/>
      <c r="L532" s="24"/>
      <c r="M532" s="24"/>
      <c r="N532" s="24"/>
      <c r="O532" s="24"/>
      <c r="P532" s="24"/>
      <c r="Q532" s="24"/>
      <c r="R532" s="24"/>
      <c r="S532" s="24"/>
      <c r="T532" s="24"/>
      <c r="U532" s="24"/>
      <c r="V532" s="24"/>
      <c r="W532" s="24"/>
      <c r="X532" s="24"/>
      <c r="Y532" s="24"/>
      <c r="Z532" s="24"/>
      <c r="AA532" s="24"/>
    </row>
    <row r="533" spans="2:27" ht="12" customHeight="1">
      <c r="B533" s="24"/>
      <c r="C533" s="24"/>
      <c r="D533" s="24"/>
      <c r="E533" s="24"/>
      <c r="F533" s="24"/>
      <c r="G533" s="24"/>
      <c r="H533" s="24"/>
      <c r="I533" s="24"/>
      <c r="J533" s="24"/>
      <c r="K533" s="24"/>
      <c r="L533" s="24"/>
      <c r="M533" s="24"/>
      <c r="N533" s="24"/>
      <c r="O533" s="24"/>
      <c r="P533" s="24"/>
      <c r="Q533" s="24"/>
      <c r="R533" s="24"/>
      <c r="S533" s="24"/>
      <c r="T533" s="24"/>
      <c r="U533" s="24"/>
      <c r="V533" s="24"/>
      <c r="W533" s="24"/>
      <c r="X533" s="24"/>
      <c r="Y533" s="24"/>
      <c r="Z533" s="24"/>
      <c r="AA533" s="24"/>
    </row>
    <row r="534" spans="2:27" ht="12" customHeight="1">
      <c r="B534" s="24"/>
      <c r="C534" s="24"/>
      <c r="D534" s="24"/>
      <c r="E534" s="24"/>
      <c r="F534" s="24"/>
      <c r="G534" s="24"/>
      <c r="H534" s="24"/>
      <c r="I534" s="24"/>
      <c r="J534" s="24"/>
      <c r="K534" s="24"/>
      <c r="L534" s="24"/>
      <c r="M534" s="24"/>
      <c r="N534" s="24"/>
      <c r="O534" s="24"/>
      <c r="P534" s="24"/>
      <c r="Q534" s="24"/>
      <c r="R534" s="24"/>
      <c r="S534" s="24"/>
      <c r="T534" s="24"/>
      <c r="U534" s="24"/>
      <c r="V534" s="24"/>
      <c r="W534" s="24"/>
      <c r="X534" s="24"/>
      <c r="Y534" s="24"/>
      <c r="Z534" s="24"/>
      <c r="AA534" s="24"/>
    </row>
    <row r="535" spans="2:27" ht="12" customHeight="1">
      <c r="B535" s="24"/>
      <c r="C535" s="24"/>
      <c r="D535" s="24"/>
      <c r="E535" s="24"/>
      <c r="F535" s="24"/>
      <c r="G535" s="24"/>
      <c r="H535" s="24"/>
      <c r="I535" s="24"/>
      <c r="J535" s="24"/>
      <c r="K535" s="24"/>
      <c r="L535" s="24"/>
      <c r="M535" s="24"/>
      <c r="N535" s="24"/>
      <c r="O535" s="24"/>
      <c r="P535" s="24"/>
      <c r="Q535" s="24"/>
      <c r="R535" s="24"/>
      <c r="S535" s="24"/>
      <c r="T535" s="24"/>
      <c r="U535" s="24"/>
      <c r="V535" s="24"/>
      <c r="W535" s="24"/>
      <c r="X535" s="24"/>
      <c r="Y535" s="24"/>
      <c r="Z535" s="24"/>
      <c r="AA535" s="24"/>
    </row>
    <row r="536" spans="2:27" ht="12" customHeight="1">
      <c r="B536" s="24"/>
      <c r="C536" s="24"/>
      <c r="D536" s="24"/>
      <c r="E536" s="24"/>
      <c r="F536" s="24"/>
      <c r="G536" s="24"/>
      <c r="H536" s="24"/>
      <c r="I536" s="24"/>
      <c r="J536" s="24"/>
      <c r="K536" s="24"/>
      <c r="L536" s="24"/>
      <c r="M536" s="24"/>
      <c r="N536" s="24"/>
      <c r="O536" s="24"/>
      <c r="P536" s="24"/>
      <c r="Q536" s="24"/>
      <c r="R536" s="24"/>
      <c r="S536" s="24"/>
      <c r="T536" s="24"/>
      <c r="U536" s="24"/>
      <c r="V536" s="24"/>
      <c r="W536" s="24"/>
      <c r="X536" s="24"/>
      <c r="Y536" s="24"/>
      <c r="Z536" s="24"/>
      <c r="AA536" s="24"/>
    </row>
    <row r="537" spans="2:27" ht="12" customHeight="1">
      <c r="B537" s="24"/>
      <c r="C537" s="24"/>
      <c r="D537" s="24"/>
      <c r="E537" s="24"/>
      <c r="F537" s="24"/>
      <c r="G537" s="24"/>
      <c r="H537" s="24"/>
      <c r="I537" s="24"/>
      <c r="J537" s="24"/>
      <c r="K537" s="24"/>
      <c r="L537" s="24"/>
      <c r="M537" s="24"/>
      <c r="N537" s="24"/>
      <c r="O537" s="24"/>
      <c r="P537" s="24"/>
      <c r="Q537" s="24"/>
      <c r="R537" s="24"/>
      <c r="S537" s="24"/>
      <c r="T537" s="24"/>
      <c r="U537" s="24"/>
      <c r="V537" s="24"/>
      <c r="W537" s="24"/>
      <c r="X537" s="24"/>
      <c r="Y537" s="24"/>
      <c r="Z537" s="24"/>
      <c r="AA537" s="24"/>
    </row>
    <row r="538" spans="2:27" ht="12" customHeight="1">
      <c r="B538" s="24"/>
      <c r="C538" s="24"/>
      <c r="D538" s="24"/>
      <c r="E538" s="24"/>
      <c r="F538" s="24"/>
      <c r="G538" s="24"/>
      <c r="H538" s="24"/>
      <c r="I538" s="24"/>
      <c r="J538" s="24"/>
      <c r="K538" s="24"/>
      <c r="L538" s="24"/>
      <c r="M538" s="24"/>
      <c r="N538" s="24"/>
      <c r="O538" s="24"/>
      <c r="P538" s="24"/>
      <c r="Q538" s="24"/>
      <c r="R538" s="24"/>
      <c r="S538" s="24"/>
      <c r="T538" s="24"/>
      <c r="U538" s="24"/>
      <c r="V538" s="24"/>
      <c r="W538" s="24"/>
      <c r="X538" s="24"/>
      <c r="Y538" s="24"/>
      <c r="Z538" s="24"/>
      <c r="AA538" s="24"/>
    </row>
    <row r="539" spans="2:27" ht="12" customHeight="1">
      <c r="B539" s="24"/>
      <c r="C539" s="24"/>
      <c r="D539" s="24"/>
      <c r="E539" s="24"/>
      <c r="F539" s="24"/>
      <c r="G539" s="24"/>
      <c r="H539" s="24"/>
      <c r="I539" s="24"/>
      <c r="J539" s="24"/>
      <c r="K539" s="24"/>
      <c r="L539" s="24"/>
      <c r="M539" s="24"/>
      <c r="N539" s="24"/>
      <c r="O539" s="24"/>
      <c r="P539" s="24"/>
      <c r="Q539" s="24"/>
      <c r="R539" s="24"/>
      <c r="S539" s="24"/>
      <c r="T539" s="24"/>
      <c r="U539" s="24"/>
      <c r="V539" s="24"/>
      <c r="W539" s="24"/>
      <c r="X539" s="24"/>
      <c r="Y539" s="24"/>
      <c r="Z539" s="24"/>
      <c r="AA539" s="24"/>
    </row>
    <row r="540" spans="2:27" ht="12" customHeight="1">
      <c r="B540" s="24"/>
      <c r="C540" s="24"/>
      <c r="D540" s="24"/>
      <c r="E540" s="24"/>
      <c r="F540" s="24"/>
      <c r="G540" s="24"/>
      <c r="H540" s="24"/>
      <c r="I540" s="24"/>
      <c r="J540" s="24"/>
      <c r="K540" s="24"/>
      <c r="L540" s="24"/>
      <c r="M540" s="24"/>
      <c r="N540" s="24"/>
      <c r="O540" s="24"/>
      <c r="P540" s="24"/>
      <c r="Q540" s="24"/>
      <c r="R540" s="24"/>
      <c r="S540" s="24"/>
      <c r="T540" s="24"/>
      <c r="U540" s="24"/>
      <c r="V540" s="24"/>
      <c r="W540" s="24"/>
      <c r="X540" s="24"/>
      <c r="Y540" s="24"/>
      <c r="Z540" s="24"/>
      <c r="AA540" s="24"/>
    </row>
    <row r="541" spans="2:27" ht="12" customHeight="1">
      <c r="B541" s="24"/>
      <c r="C541" s="24"/>
      <c r="D541" s="24"/>
      <c r="E541" s="24"/>
      <c r="F541" s="24"/>
      <c r="G541" s="24"/>
      <c r="H541" s="24"/>
      <c r="I541" s="24"/>
      <c r="J541" s="24"/>
      <c r="K541" s="24"/>
      <c r="L541" s="24"/>
      <c r="M541" s="24"/>
      <c r="N541" s="24"/>
      <c r="O541" s="24"/>
      <c r="P541" s="24"/>
      <c r="Q541" s="24"/>
      <c r="R541" s="24"/>
      <c r="S541" s="24"/>
      <c r="T541" s="24"/>
      <c r="U541" s="24"/>
      <c r="V541" s="24"/>
      <c r="W541" s="24"/>
      <c r="X541" s="24"/>
      <c r="Y541" s="24"/>
      <c r="Z541" s="24"/>
      <c r="AA541" s="24"/>
    </row>
    <row r="542" spans="2:27" ht="12" customHeight="1">
      <c r="B542" s="24"/>
      <c r="C542" s="24"/>
      <c r="D542" s="24"/>
      <c r="E542" s="24"/>
      <c r="F542" s="24"/>
      <c r="G542" s="24"/>
      <c r="H542" s="24"/>
      <c r="I542" s="24"/>
      <c r="J542" s="24"/>
      <c r="K542" s="24"/>
      <c r="L542" s="24"/>
      <c r="M542" s="24"/>
      <c r="N542" s="24"/>
      <c r="O542" s="24"/>
      <c r="P542" s="24"/>
      <c r="Q542" s="24"/>
      <c r="R542" s="24"/>
      <c r="S542" s="24"/>
      <c r="T542" s="24"/>
      <c r="U542" s="24"/>
      <c r="V542" s="24"/>
      <c r="W542" s="24"/>
      <c r="X542" s="24"/>
      <c r="Y542" s="24"/>
      <c r="Z542" s="24"/>
      <c r="AA542" s="24"/>
    </row>
    <row r="543" spans="2:27" ht="12" customHeight="1">
      <c r="B543" s="24"/>
      <c r="C543" s="24"/>
      <c r="D543" s="24"/>
      <c r="E543" s="24"/>
      <c r="F543" s="24"/>
      <c r="G543" s="24"/>
      <c r="H543" s="24"/>
      <c r="I543" s="24"/>
      <c r="J543" s="24"/>
      <c r="K543" s="24"/>
      <c r="L543" s="24"/>
      <c r="M543" s="24"/>
      <c r="N543" s="24"/>
      <c r="O543" s="24"/>
      <c r="P543" s="24"/>
      <c r="Q543" s="24"/>
      <c r="R543" s="24"/>
      <c r="S543" s="24"/>
      <c r="T543" s="24"/>
      <c r="U543" s="24"/>
      <c r="V543" s="24"/>
      <c r="W543" s="24"/>
      <c r="X543" s="24"/>
      <c r="Y543" s="24"/>
      <c r="Z543" s="24"/>
      <c r="AA543" s="24"/>
    </row>
    <row r="544" spans="2:27" ht="12" customHeight="1">
      <c r="B544" s="24"/>
      <c r="C544" s="24"/>
      <c r="D544" s="24"/>
      <c r="E544" s="24"/>
      <c r="F544" s="24"/>
      <c r="G544" s="24"/>
      <c r="H544" s="24"/>
      <c r="I544" s="24"/>
      <c r="J544" s="24"/>
      <c r="K544" s="24"/>
      <c r="L544" s="24"/>
      <c r="M544" s="24"/>
      <c r="N544" s="24"/>
      <c r="O544" s="24"/>
      <c r="P544" s="24"/>
      <c r="Q544" s="24"/>
      <c r="R544" s="24"/>
      <c r="S544" s="24"/>
      <c r="T544" s="24"/>
      <c r="U544" s="24"/>
      <c r="V544" s="24"/>
      <c r="W544" s="24"/>
      <c r="X544" s="24"/>
      <c r="Y544" s="24"/>
      <c r="Z544" s="24"/>
      <c r="AA544" s="24"/>
    </row>
    <row r="545" spans="2:27" ht="12" customHeight="1">
      <c r="B545" s="24"/>
      <c r="C545" s="24"/>
      <c r="D545" s="24"/>
      <c r="E545" s="24"/>
      <c r="F545" s="24"/>
      <c r="G545" s="24"/>
      <c r="H545" s="24"/>
      <c r="I545" s="24"/>
      <c r="J545" s="24"/>
      <c r="K545" s="24"/>
      <c r="L545" s="24"/>
      <c r="M545" s="24"/>
      <c r="N545" s="24"/>
      <c r="O545" s="24"/>
      <c r="P545" s="24"/>
      <c r="Q545" s="24"/>
      <c r="R545" s="24"/>
      <c r="S545" s="24"/>
      <c r="T545" s="24"/>
      <c r="U545" s="24"/>
      <c r="V545" s="24"/>
      <c r="W545" s="24"/>
      <c r="X545" s="24"/>
      <c r="Y545" s="24"/>
      <c r="Z545" s="24"/>
      <c r="AA545" s="24"/>
    </row>
    <row r="546" spans="2:27" ht="12" customHeight="1">
      <c r="B546" s="24"/>
      <c r="C546" s="24"/>
      <c r="D546" s="24"/>
      <c r="E546" s="24"/>
      <c r="F546" s="24"/>
      <c r="G546" s="24"/>
      <c r="H546" s="24"/>
      <c r="I546" s="24"/>
      <c r="J546" s="24"/>
      <c r="K546" s="24"/>
      <c r="L546" s="24"/>
      <c r="M546" s="24"/>
      <c r="N546" s="24"/>
      <c r="O546" s="24"/>
      <c r="P546" s="24"/>
      <c r="Q546" s="24"/>
      <c r="R546" s="24"/>
      <c r="S546" s="24"/>
      <c r="T546" s="24"/>
      <c r="U546" s="24"/>
      <c r="V546" s="24"/>
      <c r="W546" s="24"/>
      <c r="X546" s="24"/>
      <c r="Y546" s="24"/>
      <c r="Z546" s="24"/>
      <c r="AA546" s="24"/>
    </row>
    <row r="547" spans="2:27" ht="12" customHeight="1">
      <c r="B547" s="24"/>
      <c r="C547" s="24"/>
      <c r="D547" s="24"/>
      <c r="E547" s="24"/>
      <c r="F547" s="24"/>
      <c r="G547" s="24"/>
      <c r="H547" s="24"/>
      <c r="I547" s="24"/>
      <c r="J547" s="24"/>
      <c r="K547" s="24"/>
      <c r="L547" s="24"/>
      <c r="M547" s="24"/>
      <c r="N547" s="24"/>
      <c r="O547" s="24"/>
      <c r="P547" s="24"/>
      <c r="Q547" s="24"/>
      <c r="R547" s="24"/>
      <c r="S547" s="24"/>
      <c r="T547" s="24"/>
      <c r="U547" s="24"/>
      <c r="V547" s="24"/>
      <c r="W547" s="24"/>
      <c r="X547" s="24"/>
      <c r="Y547" s="24"/>
      <c r="Z547" s="24"/>
      <c r="AA547" s="24"/>
    </row>
    <row r="548" spans="2:27" ht="12" customHeight="1">
      <c r="B548" s="24"/>
      <c r="C548" s="24"/>
      <c r="D548" s="24"/>
      <c r="E548" s="24"/>
      <c r="F548" s="24"/>
      <c r="G548" s="24"/>
      <c r="H548" s="24"/>
      <c r="I548" s="24"/>
      <c r="J548" s="24"/>
      <c r="K548" s="24"/>
      <c r="L548" s="24"/>
      <c r="M548" s="24"/>
      <c r="N548" s="24"/>
      <c r="O548" s="24"/>
      <c r="P548" s="24"/>
      <c r="Q548" s="24"/>
      <c r="R548" s="24"/>
      <c r="S548" s="24"/>
      <c r="T548" s="24"/>
      <c r="U548" s="24"/>
      <c r="V548" s="24"/>
      <c r="W548" s="24"/>
      <c r="X548" s="24"/>
      <c r="Y548" s="24"/>
      <c r="Z548" s="24"/>
      <c r="AA548" s="24"/>
    </row>
    <row r="549" spans="2:27" ht="12" customHeight="1">
      <c r="B549" s="24"/>
      <c r="C549" s="24"/>
      <c r="D549" s="24"/>
      <c r="E549" s="24"/>
      <c r="F549" s="24"/>
      <c r="G549" s="24"/>
      <c r="H549" s="24"/>
      <c r="I549" s="24"/>
      <c r="J549" s="24"/>
      <c r="K549" s="24"/>
      <c r="L549" s="24"/>
      <c r="M549" s="24"/>
      <c r="N549" s="24"/>
      <c r="O549" s="24"/>
      <c r="P549" s="24"/>
      <c r="Q549" s="24"/>
      <c r="R549" s="24"/>
      <c r="S549" s="24"/>
      <c r="T549" s="24"/>
      <c r="U549" s="24"/>
      <c r="V549" s="24"/>
      <c r="W549" s="24"/>
      <c r="X549" s="24"/>
      <c r="Y549" s="24"/>
      <c r="Z549" s="24"/>
      <c r="AA549" s="24"/>
    </row>
    <row r="550" spans="2:27" ht="12" customHeight="1">
      <c r="B550" s="24"/>
      <c r="C550" s="24"/>
      <c r="D550" s="24"/>
      <c r="E550" s="24"/>
      <c r="F550" s="24"/>
      <c r="G550" s="24"/>
      <c r="H550" s="24"/>
      <c r="I550" s="24"/>
      <c r="J550" s="24"/>
      <c r="K550" s="24"/>
      <c r="L550" s="24"/>
      <c r="M550" s="24"/>
      <c r="N550" s="24"/>
      <c r="O550" s="24"/>
      <c r="P550" s="24"/>
      <c r="Q550" s="24"/>
      <c r="R550" s="24"/>
      <c r="S550" s="24"/>
      <c r="T550" s="24"/>
      <c r="U550" s="24"/>
      <c r="V550" s="24"/>
      <c r="W550" s="24"/>
      <c r="X550" s="24"/>
      <c r="Y550" s="24"/>
      <c r="Z550" s="24"/>
      <c r="AA550" s="24"/>
    </row>
    <row r="551" spans="2:27" ht="12" customHeight="1">
      <c r="B551" s="24"/>
      <c r="C551" s="24"/>
      <c r="D551" s="24"/>
      <c r="E551" s="24"/>
      <c r="F551" s="24"/>
      <c r="G551" s="24"/>
      <c r="H551" s="24"/>
      <c r="I551" s="24"/>
      <c r="J551" s="24"/>
      <c r="K551" s="24"/>
      <c r="L551" s="24"/>
      <c r="M551" s="24"/>
      <c r="N551" s="24"/>
      <c r="O551" s="24"/>
      <c r="P551" s="24"/>
      <c r="Q551" s="24"/>
      <c r="R551" s="24"/>
      <c r="S551" s="24"/>
      <c r="T551" s="24"/>
      <c r="U551" s="24"/>
      <c r="V551" s="24"/>
      <c r="W551" s="24"/>
      <c r="X551" s="24"/>
      <c r="Y551" s="24"/>
      <c r="Z551" s="24"/>
      <c r="AA551" s="24"/>
    </row>
    <row r="552" spans="2:27" ht="12" customHeight="1">
      <c r="B552" s="24"/>
      <c r="C552" s="24"/>
      <c r="D552" s="24"/>
      <c r="E552" s="24"/>
      <c r="F552" s="24"/>
      <c r="G552" s="24"/>
      <c r="H552" s="24"/>
      <c r="I552" s="24"/>
      <c r="J552" s="24"/>
      <c r="K552" s="24"/>
      <c r="L552" s="24"/>
      <c r="M552" s="24"/>
      <c r="N552" s="24"/>
      <c r="O552" s="24"/>
      <c r="P552" s="24"/>
      <c r="Q552" s="24"/>
      <c r="R552" s="24"/>
      <c r="S552" s="24"/>
      <c r="T552" s="24"/>
      <c r="U552" s="24"/>
      <c r="V552" s="24"/>
      <c r="W552" s="24"/>
      <c r="X552" s="24"/>
      <c r="Y552" s="24"/>
      <c r="Z552" s="24"/>
      <c r="AA552" s="24"/>
    </row>
    <row r="553" spans="2:27" ht="12" customHeight="1">
      <c r="B553" s="24"/>
      <c r="C553" s="24"/>
      <c r="D553" s="24"/>
      <c r="E553" s="24"/>
      <c r="F553" s="24"/>
      <c r="G553" s="24"/>
      <c r="H553" s="24"/>
      <c r="I553" s="24"/>
      <c r="J553" s="24"/>
      <c r="K553" s="24"/>
      <c r="L553" s="24"/>
      <c r="M553" s="24"/>
      <c r="N553" s="24"/>
      <c r="O553" s="24"/>
      <c r="P553" s="24"/>
      <c r="Q553" s="24"/>
      <c r="R553" s="24"/>
      <c r="S553" s="24"/>
      <c r="T553" s="24"/>
      <c r="U553" s="24"/>
      <c r="V553" s="24"/>
      <c r="W553" s="24"/>
      <c r="X553" s="24"/>
      <c r="Y553" s="24"/>
      <c r="Z553" s="24"/>
      <c r="AA553" s="24"/>
    </row>
    <row r="554" spans="2:27" ht="12" customHeight="1">
      <c r="B554" s="24"/>
      <c r="C554" s="24"/>
      <c r="D554" s="24"/>
      <c r="E554" s="24"/>
      <c r="F554" s="24"/>
      <c r="G554" s="24"/>
      <c r="H554" s="24"/>
      <c r="I554" s="24"/>
      <c r="J554" s="24"/>
      <c r="K554" s="24"/>
      <c r="L554" s="24"/>
      <c r="M554" s="24"/>
      <c r="N554" s="24"/>
      <c r="O554" s="24"/>
      <c r="P554" s="24"/>
      <c r="Q554" s="24"/>
      <c r="R554" s="24"/>
      <c r="S554" s="24"/>
      <c r="T554" s="24"/>
      <c r="U554" s="24"/>
      <c r="V554" s="24"/>
      <c r="W554" s="24"/>
      <c r="X554" s="24"/>
      <c r="Y554" s="24"/>
      <c r="Z554" s="24"/>
      <c r="AA554" s="24"/>
    </row>
    <row r="555" spans="2:27" ht="12" customHeight="1">
      <c r="B555" s="24"/>
      <c r="C555" s="24"/>
      <c r="D555" s="24"/>
      <c r="E555" s="24"/>
      <c r="F555" s="24"/>
      <c r="G555" s="24"/>
      <c r="H555" s="24"/>
      <c r="I555" s="24"/>
      <c r="J555" s="24"/>
      <c r="K555" s="24"/>
      <c r="L555" s="24"/>
      <c r="M555" s="24"/>
      <c r="N555" s="24"/>
      <c r="O555" s="24"/>
      <c r="P555" s="24"/>
      <c r="Q555" s="24"/>
      <c r="R555" s="24"/>
      <c r="S555" s="24"/>
      <c r="T555" s="24"/>
      <c r="U555" s="24"/>
      <c r="V555" s="24"/>
      <c r="W555" s="24"/>
      <c r="X555" s="24"/>
      <c r="Y555" s="24"/>
      <c r="Z555" s="24"/>
      <c r="AA555" s="24"/>
    </row>
    <row r="556" spans="2:27" ht="12" customHeight="1">
      <c r="B556" s="24"/>
      <c r="C556" s="24"/>
      <c r="D556" s="24"/>
      <c r="E556" s="24"/>
      <c r="F556" s="24"/>
      <c r="G556" s="24"/>
      <c r="H556" s="24"/>
      <c r="I556" s="24"/>
      <c r="J556" s="24"/>
      <c r="K556" s="24"/>
      <c r="L556" s="24"/>
      <c r="M556" s="24"/>
      <c r="N556" s="24"/>
      <c r="O556" s="24"/>
      <c r="P556" s="24"/>
      <c r="Q556" s="24"/>
      <c r="R556" s="24"/>
      <c r="S556" s="24"/>
      <c r="T556" s="24"/>
      <c r="U556" s="24"/>
      <c r="V556" s="24"/>
      <c r="W556" s="24"/>
      <c r="X556" s="24"/>
      <c r="Y556" s="24"/>
      <c r="Z556" s="24"/>
      <c r="AA556" s="24"/>
    </row>
    <row r="557" spans="2:27" ht="12" customHeight="1">
      <c r="B557" s="24"/>
      <c r="C557" s="24"/>
      <c r="D557" s="24"/>
      <c r="E557" s="24"/>
      <c r="F557" s="24"/>
      <c r="G557" s="24"/>
      <c r="H557" s="24"/>
      <c r="I557" s="24"/>
      <c r="J557" s="24"/>
      <c r="K557" s="24"/>
      <c r="L557" s="24"/>
      <c r="M557" s="24"/>
      <c r="N557" s="24"/>
      <c r="O557" s="24"/>
      <c r="P557" s="24"/>
      <c r="Q557" s="24"/>
      <c r="R557" s="24"/>
      <c r="S557" s="24"/>
      <c r="T557" s="24"/>
      <c r="U557" s="24"/>
      <c r="V557" s="24"/>
      <c r="W557" s="24"/>
      <c r="X557" s="24"/>
      <c r="Y557" s="24"/>
      <c r="Z557" s="24"/>
      <c r="AA557" s="24"/>
    </row>
    <row r="558" spans="2:27" ht="12" customHeight="1">
      <c r="B558" s="24"/>
      <c r="C558" s="24"/>
      <c r="D558" s="24"/>
      <c r="E558" s="24"/>
      <c r="F558" s="24"/>
      <c r="G558" s="24"/>
      <c r="H558" s="24"/>
      <c r="I558" s="24"/>
      <c r="J558" s="24"/>
      <c r="K558" s="24"/>
      <c r="L558" s="24"/>
      <c r="M558" s="24"/>
      <c r="N558" s="24"/>
      <c r="O558" s="24"/>
      <c r="P558" s="24"/>
      <c r="Q558" s="24"/>
      <c r="R558" s="24"/>
      <c r="S558" s="24"/>
      <c r="T558" s="24"/>
      <c r="U558" s="24"/>
      <c r="V558" s="24"/>
      <c r="W558" s="24"/>
      <c r="X558" s="24"/>
      <c r="Y558" s="24"/>
      <c r="Z558" s="24"/>
      <c r="AA558" s="24"/>
    </row>
    <row r="559" spans="2:27" ht="12" customHeight="1">
      <c r="B559" s="24"/>
      <c r="C559" s="24"/>
      <c r="D559" s="24"/>
      <c r="E559" s="24"/>
      <c r="F559" s="24"/>
      <c r="G559" s="24"/>
      <c r="H559" s="24"/>
      <c r="I559" s="24"/>
      <c r="J559" s="24"/>
      <c r="K559" s="24"/>
      <c r="L559" s="24"/>
      <c r="M559" s="24"/>
      <c r="N559" s="24"/>
      <c r="O559" s="24"/>
      <c r="P559" s="24"/>
      <c r="Q559" s="24"/>
      <c r="R559" s="24"/>
      <c r="S559" s="24"/>
      <c r="T559" s="24"/>
      <c r="U559" s="24"/>
      <c r="V559" s="24"/>
      <c r="W559" s="24"/>
      <c r="X559" s="24"/>
      <c r="Y559" s="24"/>
      <c r="Z559" s="24"/>
      <c r="AA559" s="24"/>
    </row>
    <row r="560" spans="2:27" ht="12" customHeight="1">
      <c r="B560" s="24"/>
      <c r="C560" s="24"/>
      <c r="D560" s="24"/>
      <c r="E560" s="24"/>
      <c r="F560" s="24"/>
      <c r="G560" s="24"/>
      <c r="H560" s="24"/>
      <c r="I560" s="24"/>
      <c r="J560" s="24"/>
      <c r="K560" s="24"/>
      <c r="L560" s="24"/>
      <c r="M560" s="24"/>
      <c r="N560" s="24"/>
      <c r="O560" s="24"/>
      <c r="P560" s="24"/>
      <c r="Q560" s="24"/>
      <c r="R560" s="24"/>
      <c r="S560" s="24"/>
      <c r="T560" s="24"/>
      <c r="U560" s="24"/>
      <c r="V560" s="24"/>
      <c r="W560" s="24"/>
      <c r="X560" s="24"/>
      <c r="Y560" s="24"/>
      <c r="Z560" s="24"/>
      <c r="AA560" s="24"/>
    </row>
    <row r="561" spans="2:27" ht="12" customHeight="1">
      <c r="B561" s="24"/>
      <c r="C561" s="24"/>
      <c r="D561" s="24"/>
      <c r="E561" s="24"/>
      <c r="F561" s="24"/>
      <c r="G561" s="24"/>
      <c r="H561" s="24"/>
      <c r="I561" s="24"/>
      <c r="J561" s="24"/>
      <c r="K561" s="24"/>
      <c r="L561" s="24"/>
      <c r="M561" s="24"/>
      <c r="N561" s="24"/>
      <c r="O561" s="24"/>
      <c r="P561" s="24"/>
      <c r="Q561" s="24"/>
      <c r="R561" s="24"/>
      <c r="S561" s="24"/>
      <c r="T561" s="24"/>
      <c r="U561" s="24"/>
      <c r="V561" s="24"/>
      <c r="W561" s="24"/>
      <c r="X561" s="24"/>
      <c r="Y561" s="24"/>
      <c r="Z561" s="24"/>
      <c r="AA561" s="24"/>
    </row>
    <row r="562" spans="2:27" ht="12" customHeight="1">
      <c r="B562" s="24"/>
      <c r="C562" s="24"/>
      <c r="D562" s="24"/>
      <c r="E562" s="24"/>
      <c r="F562" s="24"/>
      <c r="G562" s="24"/>
      <c r="H562" s="24"/>
      <c r="I562" s="24"/>
      <c r="J562" s="24"/>
      <c r="K562" s="24"/>
      <c r="L562" s="24"/>
      <c r="M562" s="24"/>
      <c r="N562" s="24"/>
      <c r="O562" s="24"/>
      <c r="P562" s="24"/>
      <c r="Q562" s="24"/>
      <c r="R562" s="24"/>
      <c r="S562" s="24"/>
      <c r="T562" s="24"/>
      <c r="U562" s="24"/>
      <c r="V562" s="24"/>
      <c r="W562" s="24"/>
      <c r="X562" s="24"/>
      <c r="Y562" s="24"/>
      <c r="Z562" s="24"/>
      <c r="AA562" s="24"/>
    </row>
    <row r="563" spans="2:27" ht="12" customHeight="1">
      <c r="B563" s="24"/>
      <c r="C563" s="24"/>
      <c r="D563" s="24"/>
      <c r="E563" s="24"/>
      <c r="F563" s="24"/>
      <c r="G563" s="24"/>
      <c r="H563" s="24"/>
      <c r="I563" s="24"/>
      <c r="J563" s="24"/>
      <c r="K563" s="24"/>
      <c r="L563" s="24"/>
      <c r="M563" s="24"/>
      <c r="N563" s="24"/>
      <c r="O563" s="24"/>
      <c r="P563" s="24"/>
      <c r="Q563" s="24"/>
      <c r="R563" s="24"/>
      <c r="S563" s="24"/>
      <c r="T563" s="24"/>
      <c r="U563" s="24"/>
      <c r="V563" s="24"/>
      <c r="W563" s="24"/>
      <c r="X563" s="24"/>
      <c r="Y563" s="24"/>
      <c r="Z563" s="24"/>
      <c r="AA563" s="24"/>
    </row>
    <row r="564" spans="2:27" ht="12" customHeight="1">
      <c r="B564" s="24"/>
      <c r="C564" s="24"/>
      <c r="D564" s="24"/>
      <c r="E564" s="24"/>
      <c r="F564" s="24"/>
      <c r="G564" s="24"/>
      <c r="H564" s="24"/>
      <c r="I564" s="24"/>
      <c r="J564" s="24"/>
      <c r="K564" s="24"/>
      <c r="L564" s="24"/>
      <c r="M564" s="24"/>
      <c r="N564" s="24"/>
      <c r="O564" s="24"/>
      <c r="P564" s="24"/>
      <c r="Q564" s="24"/>
      <c r="R564" s="24"/>
      <c r="S564" s="24"/>
      <c r="T564" s="24"/>
      <c r="U564" s="24"/>
      <c r="V564" s="24"/>
      <c r="W564" s="24"/>
      <c r="X564" s="24"/>
      <c r="Y564" s="24"/>
      <c r="Z564" s="24"/>
      <c r="AA564" s="24"/>
    </row>
    <row r="565" spans="2:27" ht="12" customHeight="1">
      <c r="B565" s="24"/>
      <c r="C565" s="24"/>
      <c r="D565" s="24"/>
      <c r="E565" s="24"/>
      <c r="F565" s="24"/>
      <c r="G565" s="24"/>
      <c r="H565" s="24"/>
      <c r="I565" s="24"/>
      <c r="J565" s="24"/>
      <c r="K565" s="24"/>
      <c r="L565" s="24"/>
      <c r="M565" s="24"/>
      <c r="N565" s="24"/>
      <c r="O565" s="24"/>
      <c r="P565" s="24"/>
      <c r="Q565" s="24"/>
      <c r="R565" s="24"/>
      <c r="S565" s="24"/>
      <c r="T565" s="24"/>
      <c r="U565" s="24"/>
      <c r="V565" s="24"/>
      <c r="W565" s="24"/>
      <c r="X565" s="24"/>
      <c r="Y565" s="24"/>
      <c r="Z565" s="24"/>
      <c r="AA565" s="24"/>
    </row>
    <row r="566" spans="2:27" ht="12" customHeight="1">
      <c r="B566" s="24"/>
      <c r="C566" s="24"/>
      <c r="D566" s="24"/>
      <c r="E566" s="24"/>
      <c r="F566" s="24"/>
      <c r="G566" s="24"/>
      <c r="H566" s="24"/>
      <c r="I566" s="24"/>
      <c r="J566" s="24"/>
      <c r="K566" s="24"/>
      <c r="L566" s="24"/>
      <c r="M566" s="24"/>
      <c r="N566" s="24"/>
      <c r="O566" s="24"/>
      <c r="P566" s="24"/>
      <c r="Q566" s="24"/>
      <c r="R566" s="24"/>
      <c r="S566" s="24"/>
      <c r="T566" s="24"/>
      <c r="U566" s="24"/>
      <c r="V566" s="24"/>
      <c r="W566" s="24"/>
      <c r="X566" s="24"/>
      <c r="Y566" s="24"/>
      <c r="Z566" s="24"/>
      <c r="AA566" s="24"/>
    </row>
    <row r="567" spans="2:27" ht="12" customHeight="1">
      <c r="B567" s="24"/>
      <c r="C567" s="24"/>
      <c r="D567" s="24"/>
      <c r="E567" s="24"/>
      <c r="F567" s="24"/>
      <c r="G567" s="24"/>
      <c r="H567" s="24"/>
      <c r="I567" s="24"/>
      <c r="J567" s="24"/>
      <c r="K567" s="24"/>
      <c r="L567" s="24"/>
      <c r="M567" s="24"/>
      <c r="N567" s="24"/>
      <c r="O567" s="24"/>
      <c r="P567" s="24"/>
      <c r="Q567" s="24"/>
      <c r="R567" s="24"/>
      <c r="S567" s="24"/>
      <c r="T567" s="24"/>
      <c r="U567" s="24"/>
      <c r="V567" s="24"/>
      <c r="W567" s="24"/>
      <c r="X567" s="24"/>
      <c r="Y567" s="24"/>
      <c r="Z567" s="24"/>
      <c r="AA567" s="24"/>
    </row>
    <row r="568" spans="2:27" ht="12" customHeight="1">
      <c r="B568" s="24"/>
      <c r="C568" s="24"/>
      <c r="D568" s="24"/>
      <c r="E568" s="24"/>
      <c r="F568" s="24"/>
      <c r="G568" s="24"/>
      <c r="H568" s="24"/>
      <c r="I568" s="24"/>
      <c r="J568" s="24"/>
      <c r="K568" s="24"/>
      <c r="L568" s="24"/>
      <c r="M568" s="24"/>
      <c r="N568" s="24"/>
      <c r="O568" s="24"/>
      <c r="P568" s="24"/>
      <c r="Q568" s="24"/>
      <c r="R568" s="24"/>
      <c r="S568" s="24"/>
      <c r="T568" s="24"/>
      <c r="U568" s="24"/>
      <c r="V568" s="24"/>
      <c r="W568" s="24"/>
      <c r="X568" s="24"/>
      <c r="Y568" s="24"/>
      <c r="Z568" s="24"/>
      <c r="AA568" s="24"/>
    </row>
    <row r="569" spans="2:27" ht="12" customHeight="1">
      <c r="B569" s="24"/>
      <c r="C569" s="24"/>
      <c r="D569" s="24"/>
      <c r="E569" s="24"/>
      <c r="F569" s="24"/>
      <c r="G569" s="24"/>
      <c r="H569" s="24"/>
      <c r="I569" s="24"/>
      <c r="J569" s="24"/>
      <c r="K569" s="24"/>
      <c r="L569" s="24"/>
      <c r="M569" s="24"/>
      <c r="N569" s="24"/>
      <c r="O569" s="24"/>
      <c r="P569" s="24"/>
      <c r="Q569" s="24"/>
      <c r="R569" s="24"/>
      <c r="S569" s="24"/>
      <c r="T569" s="24"/>
      <c r="U569" s="24"/>
      <c r="V569" s="24"/>
      <c r="W569" s="24"/>
      <c r="X569" s="24"/>
      <c r="Y569" s="24"/>
      <c r="Z569" s="24"/>
      <c r="AA569" s="24"/>
    </row>
    <row r="570" spans="2:27" ht="12" customHeight="1">
      <c r="B570" s="24"/>
      <c r="C570" s="24"/>
      <c r="D570" s="24"/>
      <c r="E570" s="24"/>
      <c r="F570" s="24"/>
      <c r="G570" s="24"/>
      <c r="H570" s="24"/>
      <c r="I570" s="24"/>
      <c r="J570" s="24"/>
      <c r="K570" s="24"/>
      <c r="L570" s="24"/>
      <c r="M570" s="24"/>
      <c r="N570" s="24"/>
      <c r="O570" s="24"/>
      <c r="P570" s="24"/>
      <c r="Q570" s="24"/>
      <c r="R570" s="24"/>
      <c r="S570" s="24"/>
      <c r="T570" s="24"/>
      <c r="U570" s="24"/>
      <c r="V570" s="24"/>
      <c r="W570" s="24"/>
      <c r="X570" s="24"/>
      <c r="Y570" s="24"/>
      <c r="Z570" s="24"/>
      <c r="AA570" s="24"/>
    </row>
    <row r="571" spans="2:27" ht="12" customHeight="1">
      <c r="B571" s="24"/>
      <c r="C571" s="24"/>
      <c r="D571" s="24"/>
      <c r="E571" s="24"/>
      <c r="F571" s="24"/>
      <c r="G571" s="24"/>
      <c r="H571" s="24"/>
      <c r="I571" s="24"/>
      <c r="J571" s="24"/>
      <c r="K571" s="24"/>
      <c r="L571" s="24"/>
      <c r="M571" s="24"/>
      <c r="N571" s="24"/>
      <c r="O571" s="24"/>
      <c r="P571" s="24"/>
      <c r="Q571" s="24"/>
      <c r="R571" s="24"/>
      <c r="S571" s="24"/>
      <c r="T571" s="24"/>
      <c r="U571" s="24"/>
      <c r="V571" s="24"/>
      <c r="W571" s="24"/>
      <c r="X571" s="24"/>
      <c r="Y571" s="24"/>
      <c r="Z571" s="24"/>
      <c r="AA571" s="24"/>
    </row>
    <row r="572" spans="2:27" ht="12" customHeight="1">
      <c r="B572" s="24"/>
      <c r="C572" s="24"/>
      <c r="D572" s="24"/>
      <c r="E572" s="24"/>
      <c r="F572" s="24"/>
      <c r="G572" s="24"/>
      <c r="H572" s="24"/>
      <c r="I572" s="24"/>
      <c r="J572" s="24"/>
      <c r="K572" s="24"/>
      <c r="L572" s="24"/>
      <c r="M572" s="24"/>
      <c r="N572" s="24"/>
      <c r="O572" s="24"/>
      <c r="P572" s="24"/>
      <c r="Q572" s="24"/>
      <c r="R572" s="24"/>
      <c r="S572" s="24"/>
      <c r="T572" s="24"/>
      <c r="U572" s="24"/>
      <c r="V572" s="24"/>
      <c r="W572" s="24"/>
      <c r="X572" s="24"/>
      <c r="Y572" s="24"/>
      <c r="Z572" s="24"/>
      <c r="AA572" s="24"/>
    </row>
    <row r="573" spans="2:27" ht="12" customHeight="1">
      <c r="B573" s="24"/>
      <c r="C573" s="24"/>
      <c r="D573" s="24"/>
      <c r="E573" s="24"/>
      <c r="F573" s="24"/>
      <c r="G573" s="24"/>
      <c r="H573" s="24"/>
      <c r="I573" s="24"/>
      <c r="J573" s="24"/>
      <c r="K573" s="24"/>
      <c r="L573" s="24"/>
      <c r="M573" s="24"/>
      <c r="N573" s="24"/>
      <c r="O573" s="24"/>
      <c r="P573" s="24"/>
      <c r="Q573" s="24"/>
      <c r="R573" s="24"/>
      <c r="S573" s="24"/>
      <c r="T573" s="24"/>
      <c r="U573" s="24"/>
      <c r="V573" s="24"/>
      <c r="W573" s="24"/>
      <c r="X573" s="24"/>
      <c r="Y573" s="24"/>
      <c r="Z573" s="24"/>
      <c r="AA573" s="24"/>
    </row>
    <row r="574" spans="2:27" ht="12" customHeight="1">
      <c r="B574" s="24"/>
      <c r="C574" s="24"/>
      <c r="D574" s="24"/>
      <c r="E574" s="24"/>
      <c r="F574" s="24"/>
      <c r="G574" s="24"/>
      <c r="H574" s="24"/>
      <c r="I574" s="24"/>
      <c r="J574" s="24"/>
      <c r="K574" s="24"/>
      <c r="L574" s="24"/>
      <c r="M574" s="24"/>
      <c r="N574" s="24"/>
      <c r="O574" s="24"/>
      <c r="P574" s="24"/>
      <c r="Q574" s="24"/>
      <c r="R574" s="24"/>
      <c r="S574" s="24"/>
      <c r="T574" s="24"/>
      <c r="U574" s="24"/>
      <c r="V574" s="24"/>
      <c r="W574" s="24"/>
      <c r="X574" s="24"/>
      <c r="Y574" s="24"/>
      <c r="Z574" s="24"/>
      <c r="AA574" s="24"/>
    </row>
    <row r="575" spans="2:27" ht="12" customHeight="1">
      <c r="B575" s="24"/>
      <c r="C575" s="24"/>
      <c r="D575" s="24"/>
      <c r="E575" s="24"/>
      <c r="F575" s="24"/>
      <c r="G575" s="24"/>
      <c r="H575" s="24"/>
      <c r="I575" s="24"/>
      <c r="J575" s="24"/>
      <c r="K575" s="24"/>
      <c r="L575" s="24"/>
      <c r="M575" s="24"/>
      <c r="N575" s="24"/>
      <c r="O575" s="24"/>
      <c r="P575" s="24"/>
      <c r="Q575" s="24"/>
      <c r="R575" s="24"/>
      <c r="S575" s="24"/>
      <c r="T575" s="24"/>
      <c r="U575" s="24"/>
      <c r="V575" s="24"/>
      <c r="W575" s="24"/>
      <c r="X575" s="24"/>
      <c r="Y575" s="24"/>
      <c r="Z575" s="24"/>
      <c r="AA575" s="24"/>
    </row>
    <row r="576" spans="2:27" ht="12" customHeight="1">
      <c r="B576" s="24"/>
      <c r="C576" s="24"/>
      <c r="D576" s="24"/>
      <c r="E576" s="24"/>
      <c r="F576" s="24"/>
      <c r="G576" s="24"/>
      <c r="H576" s="24"/>
      <c r="I576" s="24"/>
      <c r="J576" s="24"/>
      <c r="K576" s="24"/>
      <c r="L576" s="24"/>
      <c r="M576" s="24"/>
      <c r="N576" s="24"/>
      <c r="O576" s="24"/>
      <c r="P576" s="24"/>
      <c r="Q576" s="24"/>
      <c r="R576" s="24"/>
      <c r="S576" s="24"/>
      <c r="T576" s="24"/>
      <c r="U576" s="24"/>
      <c r="V576" s="24"/>
      <c r="W576" s="24"/>
      <c r="X576" s="24"/>
      <c r="Y576" s="24"/>
      <c r="Z576" s="24"/>
      <c r="AA576" s="24"/>
    </row>
    <row r="577" spans="2:27" ht="12" customHeight="1">
      <c r="B577" s="24"/>
      <c r="C577" s="24"/>
      <c r="D577" s="24"/>
      <c r="E577" s="24"/>
      <c r="F577" s="24"/>
      <c r="G577" s="24"/>
      <c r="H577" s="24"/>
      <c r="I577" s="24"/>
      <c r="J577" s="24"/>
      <c r="K577" s="24"/>
      <c r="L577" s="24"/>
      <c r="M577" s="24"/>
      <c r="N577" s="24"/>
      <c r="O577" s="24"/>
      <c r="P577" s="24"/>
      <c r="Q577" s="24"/>
      <c r="R577" s="24"/>
      <c r="S577" s="24"/>
      <c r="T577" s="24"/>
      <c r="U577" s="24"/>
      <c r="V577" s="24"/>
      <c r="W577" s="24"/>
      <c r="X577" s="24"/>
      <c r="Y577" s="24"/>
      <c r="Z577" s="24"/>
      <c r="AA577" s="24"/>
    </row>
    <row r="578" spans="2:27" ht="12" customHeight="1">
      <c r="B578" s="24"/>
      <c r="C578" s="24"/>
      <c r="D578" s="24"/>
      <c r="E578" s="24"/>
      <c r="F578" s="24"/>
      <c r="G578" s="24"/>
      <c r="H578" s="24"/>
      <c r="I578" s="24"/>
      <c r="J578" s="24"/>
      <c r="K578" s="24"/>
      <c r="L578" s="24"/>
      <c r="M578" s="24"/>
      <c r="N578" s="24"/>
      <c r="O578" s="24"/>
      <c r="P578" s="24"/>
      <c r="Q578" s="24"/>
      <c r="R578" s="24"/>
      <c r="S578" s="24"/>
      <c r="T578" s="24"/>
      <c r="U578" s="24"/>
      <c r="V578" s="24"/>
      <c r="W578" s="24"/>
      <c r="X578" s="24"/>
      <c r="Y578" s="24"/>
      <c r="Z578" s="24"/>
      <c r="AA578" s="24"/>
    </row>
    <row r="579" spans="2:27" ht="12" customHeight="1">
      <c r="B579" s="24"/>
      <c r="C579" s="24"/>
      <c r="D579" s="24"/>
      <c r="E579" s="24"/>
      <c r="F579" s="24"/>
      <c r="G579" s="24"/>
      <c r="H579" s="24"/>
      <c r="I579" s="24"/>
      <c r="J579" s="24"/>
      <c r="K579" s="24"/>
      <c r="L579" s="24"/>
      <c r="M579" s="24"/>
      <c r="N579" s="24"/>
      <c r="O579" s="24"/>
      <c r="P579" s="24"/>
      <c r="Q579" s="24"/>
      <c r="R579" s="24"/>
      <c r="S579" s="24"/>
      <c r="T579" s="24"/>
      <c r="U579" s="24"/>
      <c r="V579" s="24"/>
      <c r="W579" s="24"/>
      <c r="X579" s="24"/>
      <c r="Y579" s="24"/>
      <c r="Z579" s="24"/>
      <c r="AA579" s="24"/>
    </row>
    <row r="580" spans="2:27" ht="12" customHeight="1">
      <c r="B580" s="24"/>
      <c r="C580" s="24"/>
      <c r="D580" s="24"/>
      <c r="E580" s="24"/>
      <c r="F580" s="24"/>
      <c r="G580" s="24"/>
      <c r="H580" s="24"/>
      <c r="I580" s="24"/>
      <c r="J580" s="24"/>
      <c r="K580" s="24"/>
      <c r="L580" s="24"/>
      <c r="M580" s="24"/>
      <c r="N580" s="24"/>
      <c r="O580" s="24"/>
      <c r="P580" s="24"/>
      <c r="Q580" s="24"/>
      <c r="R580" s="24"/>
      <c r="S580" s="24"/>
      <c r="T580" s="24"/>
      <c r="U580" s="24"/>
      <c r="V580" s="24"/>
      <c r="W580" s="24"/>
      <c r="X580" s="24"/>
      <c r="Y580" s="24"/>
      <c r="Z580" s="24"/>
      <c r="AA580" s="24"/>
    </row>
    <row r="581" spans="2:27" ht="12" customHeight="1">
      <c r="B581" s="24"/>
      <c r="C581" s="24"/>
      <c r="D581" s="24"/>
      <c r="E581" s="24"/>
      <c r="F581" s="24"/>
      <c r="G581" s="24"/>
      <c r="H581" s="24"/>
      <c r="I581" s="24"/>
      <c r="J581" s="24"/>
      <c r="K581" s="24"/>
      <c r="L581" s="24"/>
      <c r="M581" s="24"/>
      <c r="N581" s="24"/>
      <c r="O581" s="24"/>
      <c r="P581" s="24"/>
      <c r="Q581" s="24"/>
      <c r="R581" s="24"/>
      <c r="S581" s="24"/>
      <c r="T581" s="24"/>
      <c r="U581" s="24"/>
      <c r="V581" s="24"/>
      <c r="W581" s="24"/>
      <c r="X581" s="24"/>
      <c r="Y581" s="24"/>
      <c r="Z581" s="24"/>
      <c r="AA581" s="24"/>
    </row>
    <row r="582" spans="2:27" ht="12" customHeight="1">
      <c r="B582" s="24"/>
      <c r="C582" s="24"/>
      <c r="D582" s="24"/>
      <c r="E582" s="24"/>
      <c r="F582" s="24"/>
      <c r="G582" s="24"/>
      <c r="H582" s="24"/>
      <c r="I582" s="24"/>
      <c r="J582" s="24"/>
      <c r="K582" s="24"/>
      <c r="L582" s="24"/>
      <c r="M582" s="24"/>
      <c r="N582" s="24"/>
      <c r="O582" s="24"/>
      <c r="P582" s="24"/>
      <c r="Q582" s="24"/>
      <c r="R582" s="24"/>
      <c r="S582" s="24"/>
      <c r="T582" s="24"/>
      <c r="U582" s="24"/>
      <c r="V582" s="24"/>
      <c r="W582" s="24"/>
      <c r="X582" s="24"/>
      <c r="Y582" s="24"/>
      <c r="Z582" s="24"/>
      <c r="AA582" s="24"/>
    </row>
    <row r="583" spans="2:27" ht="12" customHeight="1">
      <c r="B583" s="24"/>
      <c r="C583" s="24"/>
      <c r="D583" s="24"/>
      <c r="E583" s="24"/>
      <c r="F583" s="24"/>
      <c r="G583" s="24"/>
      <c r="H583" s="24"/>
      <c r="I583" s="24"/>
      <c r="J583" s="24"/>
      <c r="K583" s="24"/>
      <c r="L583" s="24"/>
      <c r="M583" s="24"/>
      <c r="N583" s="24"/>
      <c r="O583" s="24"/>
      <c r="P583" s="24"/>
      <c r="Q583" s="24"/>
      <c r="R583" s="24"/>
      <c r="S583" s="24"/>
      <c r="T583" s="24"/>
      <c r="U583" s="24"/>
      <c r="V583" s="24"/>
      <c r="W583" s="24"/>
      <c r="X583" s="24"/>
      <c r="Y583" s="24"/>
      <c r="Z583" s="24"/>
      <c r="AA583" s="24"/>
    </row>
    <row r="584" spans="2:27" ht="12" customHeight="1">
      <c r="B584" s="24"/>
      <c r="C584" s="24"/>
      <c r="D584" s="24"/>
      <c r="E584" s="24"/>
      <c r="F584" s="24"/>
      <c r="G584" s="24"/>
      <c r="H584" s="24"/>
      <c r="I584" s="24"/>
      <c r="J584" s="24"/>
      <c r="K584" s="24"/>
      <c r="L584" s="24"/>
      <c r="M584" s="24"/>
      <c r="N584" s="24"/>
      <c r="O584" s="24"/>
      <c r="P584" s="24"/>
      <c r="Q584" s="24"/>
      <c r="R584" s="24"/>
      <c r="S584" s="24"/>
      <c r="T584" s="24"/>
      <c r="U584" s="24"/>
      <c r="V584" s="24"/>
      <c r="W584" s="24"/>
      <c r="X584" s="24"/>
      <c r="Y584" s="24"/>
      <c r="Z584" s="24"/>
      <c r="AA584" s="24"/>
    </row>
    <row r="585" spans="2:27" ht="12" customHeight="1">
      <c r="B585" s="24"/>
      <c r="C585" s="24"/>
      <c r="D585" s="24"/>
      <c r="E585" s="24"/>
      <c r="F585" s="24"/>
      <c r="G585" s="24"/>
      <c r="H585" s="24"/>
      <c r="I585" s="24"/>
      <c r="J585" s="24"/>
      <c r="K585" s="24"/>
      <c r="L585" s="24"/>
      <c r="M585" s="24"/>
      <c r="N585" s="24"/>
      <c r="O585" s="24"/>
      <c r="P585" s="24"/>
      <c r="Q585" s="24"/>
      <c r="R585" s="24"/>
      <c r="S585" s="24"/>
      <c r="T585" s="24"/>
      <c r="U585" s="24"/>
      <c r="V585" s="24"/>
      <c r="W585" s="24"/>
      <c r="X585" s="24"/>
      <c r="Y585" s="24"/>
      <c r="Z585" s="24"/>
      <c r="AA585" s="24"/>
    </row>
    <row r="586" spans="2:27" ht="12" customHeight="1">
      <c r="B586" s="24"/>
      <c r="C586" s="24"/>
      <c r="D586" s="24"/>
      <c r="E586" s="24"/>
      <c r="F586" s="24"/>
      <c r="G586" s="24"/>
      <c r="H586" s="24"/>
      <c r="I586" s="24"/>
      <c r="J586" s="24"/>
      <c r="K586" s="24"/>
      <c r="L586" s="24"/>
      <c r="M586" s="24"/>
      <c r="N586" s="24"/>
      <c r="O586" s="24"/>
      <c r="P586" s="24"/>
      <c r="Q586" s="24"/>
      <c r="R586" s="24"/>
      <c r="S586" s="24"/>
      <c r="T586" s="24"/>
      <c r="U586" s="24"/>
      <c r="V586" s="24"/>
      <c r="W586" s="24"/>
      <c r="X586" s="24"/>
      <c r="Y586" s="24"/>
      <c r="Z586" s="24"/>
      <c r="AA586" s="24"/>
    </row>
    <row r="587" spans="2:27" ht="12" customHeight="1">
      <c r="B587" s="24"/>
      <c r="C587" s="24"/>
      <c r="D587" s="24"/>
      <c r="E587" s="24"/>
      <c r="F587" s="24"/>
      <c r="G587" s="24"/>
      <c r="H587" s="24"/>
      <c r="I587" s="24"/>
      <c r="J587" s="24"/>
      <c r="K587" s="24"/>
      <c r="L587" s="24"/>
      <c r="M587" s="24"/>
      <c r="N587" s="24"/>
      <c r="O587" s="24"/>
      <c r="P587" s="24"/>
      <c r="Q587" s="24"/>
      <c r="R587" s="24"/>
      <c r="S587" s="24"/>
      <c r="T587" s="24"/>
      <c r="U587" s="24"/>
      <c r="V587" s="24"/>
      <c r="W587" s="24"/>
      <c r="X587" s="24"/>
      <c r="Y587" s="24"/>
      <c r="Z587" s="24"/>
      <c r="AA587" s="24"/>
    </row>
    <row r="588" spans="2:27" ht="12" customHeight="1">
      <c r="B588" s="24"/>
      <c r="C588" s="24"/>
      <c r="D588" s="24"/>
      <c r="E588" s="24"/>
      <c r="F588" s="24"/>
      <c r="G588" s="24"/>
      <c r="H588" s="24"/>
      <c r="I588" s="24"/>
      <c r="J588" s="24"/>
      <c r="K588" s="24"/>
      <c r="L588" s="24"/>
      <c r="M588" s="24"/>
      <c r="N588" s="24"/>
      <c r="O588" s="24"/>
      <c r="P588" s="24"/>
      <c r="Q588" s="24"/>
      <c r="R588" s="24"/>
      <c r="S588" s="24"/>
      <c r="T588" s="24"/>
      <c r="U588" s="24"/>
      <c r="V588" s="24"/>
      <c r="W588" s="24"/>
      <c r="X588" s="24"/>
      <c r="Y588" s="24"/>
      <c r="Z588" s="24"/>
      <c r="AA588" s="24"/>
    </row>
    <row r="589" spans="2:27" ht="12" customHeight="1">
      <c r="B589" s="24"/>
      <c r="C589" s="24"/>
      <c r="D589" s="24"/>
      <c r="E589" s="24"/>
      <c r="F589" s="24"/>
      <c r="G589" s="24"/>
      <c r="H589" s="24"/>
      <c r="I589" s="24"/>
      <c r="J589" s="24"/>
      <c r="K589" s="24"/>
      <c r="L589" s="24"/>
      <c r="M589" s="24"/>
      <c r="N589" s="24"/>
      <c r="O589" s="24"/>
      <c r="P589" s="24"/>
      <c r="Q589" s="24"/>
      <c r="R589" s="24"/>
      <c r="S589" s="24"/>
      <c r="T589" s="24"/>
      <c r="U589" s="24"/>
      <c r="V589" s="24"/>
      <c r="W589" s="24"/>
      <c r="X589" s="24"/>
      <c r="Y589" s="24"/>
      <c r="Z589" s="24"/>
      <c r="AA589" s="24"/>
    </row>
    <row r="590" spans="2:27" ht="12" customHeight="1">
      <c r="B590" s="24"/>
      <c r="C590" s="24"/>
      <c r="D590" s="24"/>
      <c r="E590" s="24"/>
      <c r="F590" s="24"/>
      <c r="G590" s="24"/>
      <c r="H590" s="24"/>
      <c r="I590" s="24"/>
      <c r="J590" s="24"/>
      <c r="K590" s="24"/>
      <c r="L590" s="24"/>
      <c r="M590" s="24"/>
      <c r="N590" s="24"/>
      <c r="O590" s="24"/>
      <c r="P590" s="24"/>
      <c r="Q590" s="24"/>
      <c r="R590" s="24"/>
      <c r="S590" s="24"/>
      <c r="T590" s="24"/>
      <c r="U590" s="24"/>
      <c r="V590" s="24"/>
      <c r="W590" s="24"/>
      <c r="X590" s="24"/>
      <c r="Y590" s="24"/>
      <c r="Z590" s="24"/>
      <c r="AA590" s="24"/>
    </row>
    <row r="591" spans="2:27" ht="12" customHeight="1">
      <c r="B591" s="24"/>
      <c r="C591" s="24"/>
      <c r="D591" s="24"/>
      <c r="E591" s="24"/>
      <c r="F591" s="24"/>
      <c r="G591" s="24"/>
      <c r="H591" s="24"/>
      <c r="I591" s="24"/>
      <c r="J591" s="24"/>
      <c r="K591" s="24"/>
      <c r="L591" s="24"/>
      <c r="M591" s="24"/>
      <c r="N591" s="24"/>
      <c r="O591" s="24"/>
      <c r="P591" s="24"/>
      <c r="Q591" s="24"/>
      <c r="R591" s="24"/>
      <c r="S591" s="24"/>
      <c r="T591" s="24"/>
      <c r="U591" s="24"/>
      <c r="V591" s="24"/>
      <c r="W591" s="24"/>
      <c r="X591" s="24"/>
      <c r="Y591" s="24"/>
      <c r="Z591" s="24"/>
      <c r="AA591" s="24"/>
    </row>
    <row r="592" spans="2:27" ht="12" customHeight="1">
      <c r="B592" s="24"/>
      <c r="C592" s="24"/>
      <c r="D592" s="24"/>
      <c r="E592" s="24"/>
      <c r="F592" s="24"/>
      <c r="G592" s="24"/>
      <c r="H592" s="24"/>
      <c r="I592" s="24"/>
      <c r="J592" s="24"/>
      <c r="K592" s="24"/>
      <c r="L592" s="24"/>
      <c r="M592" s="24"/>
      <c r="N592" s="24"/>
      <c r="O592" s="24"/>
      <c r="P592" s="24"/>
      <c r="Q592" s="24"/>
      <c r="R592" s="24"/>
      <c r="S592" s="24"/>
      <c r="T592" s="24"/>
      <c r="U592" s="24"/>
      <c r="V592" s="24"/>
      <c r="W592" s="24"/>
      <c r="X592" s="24"/>
      <c r="Y592" s="24"/>
      <c r="Z592" s="24"/>
      <c r="AA592" s="24"/>
    </row>
    <row r="593" spans="2:27" ht="12" customHeight="1">
      <c r="B593" s="24"/>
      <c r="C593" s="24"/>
      <c r="D593" s="24"/>
      <c r="E593" s="24"/>
      <c r="F593" s="24"/>
      <c r="G593" s="24"/>
      <c r="H593" s="24"/>
      <c r="I593" s="24"/>
      <c r="J593" s="24"/>
      <c r="K593" s="24"/>
      <c r="L593" s="24"/>
      <c r="M593" s="24"/>
      <c r="N593" s="24"/>
      <c r="O593" s="24"/>
      <c r="P593" s="24"/>
      <c r="Q593" s="24"/>
      <c r="R593" s="24"/>
      <c r="S593" s="24"/>
      <c r="T593" s="24"/>
      <c r="U593" s="24"/>
      <c r="V593" s="24"/>
      <c r="W593" s="24"/>
      <c r="X593" s="24"/>
      <c r="Y593" s="24"/>
      <c r="Z593" s="24"/>
      <c r="AA593" s="24"/>
    </row>
    <row r="594" spans="2:27" ht="12" customHeight="1">
      <c r="B594" s="24"/>
      <c r="C594" s="24"/>
      <c r="D594" s="24"/>
      <c r="E594" s="24"/>
      <c r="F594" s="24"/>
      <c r="G594" s="24"/>
      <c r="H594" s="24"/>
      <c r="I594" s="24"/>
      <c r="J594" s="24"/>
      <c r="K594" s="24"/>
      <c r="L594" s="24"/>
      <c r="M594" s="24"/>
      <c r="N594" s="24"/>
      <c r="O594" s="24"/>
      <c r="P594" s="24"/>
      <c r="Q594" s="24"/>
      <c r="R594" s="24"/>
      <c r="S594" s="24"/>
      <c r="T594" s="24"/>
      <c r="U594" s="24"/>
      <c r="V594" s="24"/>
      <c r="W594" s="24"/>
      <c r="X594" s="24"/>
      <c r="Y594" s="24"/>
      <c r="Z594" s="24"/>
      <c r="AA594" s="24"/>
    </row>
    <row r="595" spans="2:27" ht="12" customHeight="1">
      <c r="B595" s="24"/>
      <c r="C595" s="24"/>
      <c r="D595" s="24"/>
      <c r="E595" s="24"/>
      <c r="F595" s="24"/>
      <c r="G595" s="24"/>
      <c r="H595" s="24"/>
      <c r="I595" s="24"/>
      <c r="J595" s="24"/>
      <c r="K595" s="24"/>
      <c r="L595" s="24"/>
      <c r="M595" s="24"/>
      <c r="N595" s="24"/>
      <c r="O595" s="24"/>
      <c r="P595" s="24"/>
      <c r="Q595" s="24"/>
      <c r="R595" s="24"/>
      <c r="S595" s="24"/>
      <c r="T595" s="24"/>
      <c r="U595" s="24"/>
      <c r="V595" s="24"/>
      <c r="W595" s="24"/>
      <c r="X595" s="24"/>
      <c r="Y595" s="24"/>
      <c r="Z595" s="24"/>
      <c r="AA595" s="24"/>
    </row>
    <row r="596" spans="2:27" ht="12" customHeight="1">
      <c r="B596" s="24"/>
      <c r="C596" s="24"/>
      <c r="D596" s="24"/>
      <c r="E596" s="24"/>
      <c r="F596" s="24"/>
      <c r="G596" s="24"/>
      <c r="H596" s="24"/>
      <c r="I596" s="24"/>
      <c r="J596" s="24"/>
      <c r="K596" s="24"/>
      <c r="L596" s="24"/>
      <c r="M596" s="24"/>
      <c r="N596" s="24"/>
      <c r="O596" s="24"/>
      <c r="P596" s="24"/>
      <c r="Q596" s="24"/>
      <c r="R596" s="24"/>
      <c r="S596" s="24"/>
      <c r="T596" s="24"/>
      <c r="U596" s="24"/>
      <c r="V596" s="24"/>
      <c r="W596" s="24"/>
      <c r="X596" s="24"/>
      <c r="Y596" s="24"/>
      <c r="Z596" s="24"/>
      <c r="AA596" s="24"/>
    </row>
    <row r="597" spans="2:27" ht="12" customHeight="1">
      <c r="B597" s="24"/>
      <c r="C597" s="24"/>
      <c r="D597" s="24"/>
      <c r="E597" s="24"/>
      <c r="F597" s="24"/>
      <c r="G597" s="24"/>
      <c r="H597" s="24"/>
      <c r="I597" s="24"/>
      <c r="J597" s="24"/>
      <c r="K597" s="24"/>
      <c r="L597" s="24"/>
      <c r="M597" s="24"/>
      <c r="N597" s="24"/>
      <c r="O597" s="24"/>
      <c r="P597" s="24"/>
      <c r="Q597" s="24"/>
      <c r="R597" s="24"/>
      <c r="S597" s="24"/>
      <c r="T597" s="24"/>
      <c r="U597" s="24"/>
      <c r="V597" s="24"/>
      <c r="W597" s="24"/>
      <c r="X597" s="24"/>
      <c r="Y597" s="24"/>
      <c r="Z597" s="24"/>
      <c r="AA597" s="24"/>
    </row>
    <row r="598" spans="2:27" ht="12" customHeight="1">
      <c r="B598" s="24"/>
      <c r="C598" s="24"/>
      <c r="D598" s="24"/>
      <c r="E598" s="24"/>
      <c r="F598" s="24"/>
      <c r="G598" s="24"/>
      <c r="H598" s="24"/>
      <c r="I598" s="24"/>
      <c r="J598" s="24"/>
      <c r="K598" s="24"/>
      <c r="L598" s="24"/>
      <c r="M598" s="24"/>
      <c r="N598" s="24"/>
      <c r="O598" s="24"/>
      <c r="P598" s="24"/>
      <c r="Q598" s="24"/>
      <c r="R598" s="24"/>
      <c r="S598" s="24"/>
      <c r="T598" s="24"/>
      <c r="U598" s="24"/>
      <c r="V598" s="24"/>
      <c r="W598" s="24"/>
      <c r="X598" s="24"/>
      <c r="Y598" s="24"/>
      <c r="Z598" s="24"/>
      <c r="AA598" s="24"/>
    </row>
    <row r="599" spans="2:27" ht="12" customHeight="1">
      <c r="B599" s="24"/>
      <c r="C599" s="24"/>
      <c r="D599" s="24"/>
      <c r="E599" s="24"/>
      <c r="F599" s="24"/>
      <c r="G599" s="24"/>
      <c r="H599" s="24"/>
      <c r="I599" s="24"/>
      <c r="J599" s="24"/>
      <c r="K599" s="24"/>
      <c r="L599" s="24"/>
      <c r="M599" s="24"/>
      <c r="N599" s="24"/>
      <c r="O599" s="24"/>
      <c r="P599" s="24"/>
      <c r="Q599" s="24"/>
      <c r="R599" s="24"/>
      <c r="S599" s="24"/>
      <c r="T599" s="24"/>
      <c r="U599" s="24"/>
      <c r="V599" s="24"/>
      <c r="W599" s="24"/>
      <c r="X599" s="24"/>
      <c r="Y599" s="24"/>
      <c r="Z599" s="24"/>
      <c r="AA599" s="24"/>
    </row>
    <row r="600" spans="2:27" ht="12" customHeight="1">
      <c r="B600" s="24"/>
      <c r="C600" s="24"/>
      <c r="D600" s="24"/>
      <c r="E600" s="24"/>
      <c r="F600" s="24"/>
      <c r="G600" s="24"/>
      <c r="H600" s="24"/>
      <c r="I600" s="24"/>
      <c r="J600" s="24"/>
      <c r="K600" s="24"/>
      <c r="L600" s="24"/>
      <c r="M600" s="24"/>
      <c r="N600" s="24"/>
      <c r="O600" s="24"/>
      <c r="P600" s="24"/>
      <c r="Q600" s="24"/>
      <c r="R600" s="24"/>
      <c r="S600" s="24"/>
      <c r="T600" s="24"/>
      <c r="U600" s="24"/>
      <c r="V600" s="24"/>
      <c r="W600" s="24"/>
      <c r="X600" s="24"/>
      <c r="Y600" s="24"/>
      <c r="Z600" s="24"/>
      <c r="AA600" s="24"/>
    </row>
    <row r="601" spans="2:27" ht="12" customHeight="1">
      <c r="B601" s="24"/>
      <c r="C601" s="24"/>
      <c r="D601" s="24"/>
      <c r="E601" s="24"/>
      <c r="F601" s="24"/>
      <c r="G601" s="24"/>
      <c r="H601" s="24"/>
      <c r="I601" s="24"/>
      <c r="J601" s="24"/>
      <c r="K601" s="24"/>
      <c r="L601" s="24"/>
      <c r="M601" s="24"/>
      <c r="N601" s="24"/>
      <c r="O601" s="24"/>
      <c r="P601" s="24"/>
      <c r="Q601" s="24"/>
      <c r="R601" s="24"/>
      <c r="S601" s="24"/>
      <c r="T601" s="24"/>
      <c r="U601" s="24"/>
      <c r="V601" s="24"/>
      <c r="W601" s="24"/>
      <c r="X601" s="24"/>
      <c r="Y601" s="24"/>
      <c r="Z601" s="24"/>
      <c r="AA601" s="24"/>
    </row>
    <row r="602" spans="2:27" ht="12" customHeight="1">
      <c r="B602" s="24"/>
      <c r="C602" s="24"/>
      <c r="D602" s="24"/>
      <c r="E602" s="24"/>
      <c r="F602" s="24"/>
      <c r="G602" s="24"/>
      <c r="H602" s="24"/>
      <c r="I602" s="24"/>
      <c r="J602" s="24"/>
      <c r="K602" s="24"/>
      <c r="L602" s="24"/>
      <c r="M602" s="24"/>
      <c r="N602" s="24"/>
      <c r="O602" s="24"/>
      <c r="P602" s="24"/>
      <c r="Q602" s="24"/>
      <c r="R602" s="24"/>
      <c r="S602" s="24"/>
      <c r="T602" s="24"/>
      <c r="U602" s="24"/>
      <c r="V602" s="24"/>
      <c r="W602" s="24"/>
      <c r="X602" s="24"/>
      <c r="Y602" s="24"/>
      <c r="Z602" s="24"/>
      <c r="AA602" s="24"/>
    </row>
    <row r="603" spans="2:27" ht="12" customHeight="1">
      <c r="B603" s="24"/>
      <c r="C603" s="24"/>
      <c r="D603" s="24"/>
      <c r="E603" s="24"/>
      <c r="F603" s="24"/>
      <c r="G603" s="24"/>
      <c r="H603" s="24"/>
      <c r="I603" s="24"/>
      <c r="J603" s="24"/>
      <c r="K603" s="24"/>
      <c r="L603" s="24"/>
      <c r="M603" s="24"/>
      <c r="N603" s="24"/>
      <c r="O603" s="24"/>
      <c r="P603" s="24"/>
      <c r="Q603" s="24"/>
      <c r="R603" s="24"/>
      <c r="S603" s="24"/>
      <c r="T603" s="24"/>
      <c r="U603" s="24"/>
      <c r="V603" s="24"/>
      <c r="W603" s="24"/>
      <c r="X603" s="24"/>
      <c r="Y603" s="24"/>
      <c r="Z603" s="24"/>
      <c r="AA603" s="24"/>
    </row>
    <row r="604" spans="2:27" ht="12" customHeight="1">
      <c r="B604" s="24"/>
      <c r="C604" s="24"/>
      <c r="D604" s="24"/>
      <c r="E604" s="24"/>
      <c r="F604" s="24"/>
      <c r="G604" s="24"/>
      <c r="H604" s="24"/>
      <c r="I604" s="24"/>
      <c r="J604" s="24"/>
      <c r="K604" s="24"/>
      <c r="L604" s="24"/>
      <c r="M604" s="24"/>
      <c r="N604" s="24"/>
      <c r="O604" s="24"/>
      <c r="P604" s="24"/>
      <c r="Q604" s="24"/>
      <c r="R604" s="24"/>
      <c r="S604" s="24"/>
      <c r="T604" s="24"/>
      <c r="U604" s="24"/>
      <c r="V604" s="24"/>
      <c r="W604" s="24"/>
      <c r="X604" s="24"/>
      <c r="Y604" s="24"/>
      <c r="Z604" s="24"/>
      <c r="AA604" s="24"/>
    </row>
    <row r="605" spans="2:27" ht="12" customHeight="1">
      <c r="B605" s="24"/>
      <c r="C605" s="24"/>
      <c r="D605" s="24"/>
      <c r="E605" s="24"/>
      <c r="F605" s="24"/>
      <c r="G605" s="24"/>
      <c r="H605" s="24"/>
      <c r="I605" s="24"/>
      <c r="J605" s="24"/>
      <c r="K605" s="24"/>
      <c r="L605" s="24"/>
      <c r="M605" s="24"/>
      <c r="N605" s="24"/>
      <c r="O605" s="24"/>
      <c r="P605" s="24"/>
      <c r="Q605" s="24"/>
      <c r="R605" s="24"/>
      <c r="S605" s="24"/>
      <c r="T605" s="24"/>
      <c r="U605" s="24"/>
      <c r="V605" s="24"/>
      <c r="W605" s="24"/>
      <c r="X605" s="24"/>
      <c r="Y605" s="24"/>
      <c r="Z605" s="24"/>
      <c r="AA605" s="24"/>
    </row>
    <row r="606" spans="2:27" ht="12" customHeight="1">
      <c r="B606" s="24"/>
      <c r="C606" s="24"/>
      <c r="D606" s="24"/>
      <c r="E606" s="24"/>
      <c r="F606" s="24"/>
      <c r="G606" s="24"/>
      <c r="H606" s="24"/>
      <c r="I606" s="24"/>
      <c r="J606" s="24"/>
      <c r="K606" s="24"/>
      <c r="L606" s="24"/>
      <c r="M606" s="24"/>
      <c r="N606" s="24"/>
      <c r="O606" s="24"/>
      <c r="P606" s="24"/>
      <c r="Q606" s="24"/>
      <c r="R606" s="24"/>
      <c r="S606" s="24"/>
      <c r="T606" s="24"/>
      <c r="U606" s="24"/>
      <c r="V606" s="24"/>
      <c r="W606" s="24"/>
      <c r="X606" s="24"/>
      <c r="Y606" s="24"/>
      <c r="Z606" s="24"/>
      <c r="AA606" s="24"/>
    </row>
    <row r="607" spans="2:27" ht="12" customHeight="1">
      <c r="B607" s="24"/>
      <c r="C607" s="24"/>
      <c r="D607" s="24"/>
      <c r="E607" s="24"/>
      <c r="F607" s="24"/>
      <c r="G607" s="24"/>
      <c r="H607" s="24"/>
      <c r="I607" s="24"/>
      <c r="J607" s="24"/>
      <c r="K607" s="24"/>
      <c r="L607" s="24"/>
      <c r="M607" s="24"/>
      <c r="N607" s="24"/>
      <c r="O607" s="24"/>
      <c r="P607" s="24"/>
      <c r="Q607" s="24"/>
      <c r="R607" s="24"/>
      <c r="S607" s="24"/>
      <c r="T607" s="24"/>
      <c r="U607" s="24"/>
      <c r="V607" s="24"/>
      <c r="W607" s="24"/>
      <c r="X607" s="24"/>
      <c r="Y607" s="24"/>
      <c r="Z607" s="24"/>
      <c r="AA607" s="24"/>
    </row>
    <row r="608" spans="2:27" ht="12" customHeight="1">
      <c r="B608" s="24"/>
      <c r="C608" s="24"/>
      <c r="D608" s="24"/>
      <c r="E608" s="24"/>
      <c r="F608" s="24"/>
      <c r="G608" s="24"/>
      <c r="H608" s="24"/>
      <c r="I608" s="24"/>
      <c r="J608" s="24"/>
      <c r="K608" s="24"/>
      <c r="L608" s="24"/>
      <c r="M608" s="24"/>
      <c r="N608" s="24"/>
      <c r="O608" s="24"/>
      <c r="P608" s="24"/>
      <c r="Q608" s="24"/>
      <c r="R608" s="24"/>
      <c r="S608" s="24"/>
      <c r="T608" s="24"/>
      <c r="U608" s="24"/>
      <c r="V608" s="24"/>
      <c r="W608" s="24"/>
      <c r="X608" s="24"/>
      <c r="Y608" s="24"/>
      <c r="Z608" s="24"/>
      <c r="AA608" s="24"/>
    </row>
    <row r="609" spans="2:27" ht="12" customHeight="1">
      <c r="B609" s="24"/>
      <c r="C609" s="24"/>
      <c r="D609" s="24"/>
      <c r="E609" s="24"/>
      <c r="F609" s="24"/>
      <c r="G609" s="24"/>
      <c r="H609" s="24"/>
      <c r="I609" s="24"/>
      <c r="J609" s="24"/>
      <c r="K609" s="24"/>
      <c r="L609" s="24"/>
      <c r="M609" s="24"/>
      <c r="N609" s="24"/>
      <c r="O609" s="24"/>
      <c r="P609" s="24"/>
      <c r="Q609" s="24"/>
      <c r="R609" s="24"/>
      <c r="S609" s="24"/>
      <c r="T609" s="24"/>
      <c r="U609" s="24"/>
      <c r="V609" s="24"/>
      <c r="W609" s="24"/>
      <c r="X609" s="24"/>
      <c r="Y609" s="24"/>
      <c r="Z609" s="24"/>
      <c r="AA609" s="24"/>
    </row>
    <row r="610" spans="2:27" ht="12" customHeight="1">
      <c r="B610" s="24"/>
      <c r="C610" s="24"/>
      <c r="D610" s="24"/>
      <c r="E610" s="24"/>
      <c r="F610" s="24"/>
      <c r="G610" s="24"/>
      <c r="H610" s="24"/>
      <c r="I610" s="24"/>
      <c r="J610" s="24"/>
      <c r="K610" s="24"/>
      <c r="L610" s="24"/>
      <c r="M610" s="24"/>
      <c r="N610" s="24"/>
      <c r="O610" s="24"/>
      <c r="P610" s="24"/>
      <c r="Q610" s="24"/>
      <c r="R610" s="24"/>
      <c r="S610" s="24"/>
      <c r="T610" s="24"/>
      <c r="U610" s="24"/>
      <c r="V610" s="24"/>
      <c r="W610" s="24"/>
      <c r="X610" s="24"/>
      <c r="Y610" s="24"/>
      <c r="Z610" s="24"/>
      <c r="AA610" s="24"/>
    </row>
    <row r="611" spans="2:27" ht="12" customHeight="1">
      <c r="B611" s="24"/>
      <c r="C611" s="24"/>
      <c r="D611" s="24"/>
      <c r="E611" s="24"/>
      <c r="F611" s="24"/>
      <c r="G611" s="24"/>
      <c r="H611" s="24"/>
      <c r="I611" s="24"/>
      <c r="J611" s="24"/>
      <c r="K611" s="24"/>
      <c r="L611" s="24"/>
      <c r="M611" s="24"/>
      <c r="N611" s="24"/>
      <c r="O611" s="24"/>
      <c r="P611" s="24"/>
      <c r="Q611" s="24"/>
      <c r="R611" s="24"/>
      <c r="S611" s="24"/>
      <c r="T611" s="24"/>
      <c r="U611" s="24"/>
      <c r="V611" s="24"/>
      <c r="W611" s="24"/>
      <c r="X611" s="24"/>
      <c r="Y611" s="24"/>
      <c r="Z611" s="24"/>
      <c r="AA611" s="24"/>
    </row>
    <row r="612" spans="2:27" ht="12" customHeight="1">
      <c r="B612" s="24"/>
      <c r="C612" s="24"/>
      <c r="D612" s="24"/>
      <c r="E612" s="24"/>
      <c r="F612" s="24"/>
      <c r="G612" s="24"/>
      <c r="H612" s="24"/>
      <c r="I612" s="24"/>
      <c r="J612" s="24"/>
      <c r="K612" s="24"/>
      <c r="L612" s="24"/>
      <c r="M612" s="24"/>
      <c r="N612" s="24"/>
      <c r="O612" s="24"/>
      <c r="P612" s="24"/>
      <c r="Q612" s="24"/>
      <c r="R612" s="24"/>
      <c r="S612" s="24"/>
      <c r="T612" s="24"/>
      <c r="U612" s="24"/>
      <c r="V612" s="24"/>
      <c r="W612" s="24"/>
      <c r="X612" s="24"/>
      <c r="Y612" s="24"/>
      <c r="Z612" s="24"/>
      <c r="AA612" s="24"/>
    </row>
    <row r="613" spans="2:27" ht="12" customHeight="1">
      <c r="B613" s="24"/>
      <c r="C613" s="24"/>
      <c r="D613" s="24"/>
      <c r="E613" s="24"/>
      <c r="F613" s="24"/>
      <c r="G613" s="24"/>
      <c r="H613" s="24"/>
      <c r="I613" s="24"/>
      <c r="J613" s="24"/>
      <c r="K613" s="24"/>
      <c r="L613" s="24"/>
      <c r="M613" s="24"/>
      <c r="N613" s="24"/>
      <c r="O613" s="24"/>
      <c r="P613" s="24"/>
      <c r="Q613" s="24"/>
      <c r="R613" s="24"/>
      <c r="S613" s="24"/>
      <c r="T613" s="24"/>
      <c r="U613" s="24"/>
      <c r="V613" s="24"/>
      <c r="W613" s="24"/>
      <c r="X613" s="24"/>
      <c r="Y613" s="24"/>
      <c r="Z613" s="24"/>
      <c r="AA613" s="24"/>
    </row>
    <row r="614" spans="2:27" ht="12" customHeight="1">
      <c r="B614" s="24"/>
      <c r="C614" s="24"/>
      <c r="D614" s="24"/>
      <c r="E614" s="24"/>
      <c r="F614" s="24"/>
      <c r="G614" s="24"/>
      <c r="H614" s="24"/>
      <c r="I614" s="24"/>
      <c r="J614" s="24"/>
      <c r="K614" s="24"/>
      <c r="L614" s="24"/>
      <c r="M614" s="24"/>
      <c r="N614" s="24"/>
      <c r="O614" s="24"/>
      <c r="P614" s="24"/>
      <c r="Q614" s="24"/>
      <c r="R614" s="24"/>
      <c r="S614" s="24"/>
      <c r="T614" s="24"/>
      <c r="U614" s="24"/>
      <c r="V614" s="24"/>
      <c r="W614" s="24"/>
      <c r="X614" s="24"/>
      <c r="Y614" s="24"/>
      <c r="Z614" s="24"/>
      <c r="AA614" s="24"/>
    </row>
    <row r="615" spans="2:27" ht="12" customHeight="1">
      <c r="B615" s="24"/>
      <c r="C615" s="24"/>
      <c r="D615" s="24"/>
      <c r="E615" s="24"/>
      <c r="F615" s="24"/>
      <c r="G615" s="24"/>
      <c r="H615" s="24"/>
      <c r="I615" s="24"/>
      <c r="J615" s="24"/>
      <c r="K615" s="24"/>
      <c r="L615" s="24"/>
      <c r="M615" s="24"/>
      <c r="N615" s="24"/>
      <c r="O615" s="24"/>
      <c r="P615" s="24"/>
      <c r="Q615" s="24"/>
      <c r="R615" s="24"/>
      <c r="S615" s="24"/>
      <c r="T615" s="24"/>
      <c r="U615" s="24"/>
      <c r="V615" s="24"/>
      <c r="W615" s="24"/>
      <c r="X615" s="24"/>
      <c r="Y615" s="24"/>
      <c r="Z615" s="24"/>
      <c r="AA615" s="24"/>
    </row>
    <row r="616" spans="2:27" ht="12" customHeight="1">
      <c r="B616" s="24"/>
      <c r="C616" s="24"/>
      <c r="D616" s="24"/>
      <c r="E616" s="24"/>
      <c r="F616" s="24"/>
      <c r="G616" s="24"/>
      <c r="H616" s="24"/>
      <c r="I616" s="24"/>
      <c r="J616" s="24"/>
      <c r="K616" s="24"/>
      <c r="L616" s="24"/>
      <c r="M616" s="24"/>
      <c r="N616" s="24"/>
      <c r="O616" s="24"/>
      <c r="P616" s="24"/>
      <c r="Q616" s="24"/>
      <c r="R616" s="24"/>
      <c r="S616" s="24"/>
      <c r="T616" s="24"/>
      <c r="U616" s="24"/>
      <c r="V616" s="24"/>
      <c r="W616" s="24"/>
      <c r="X616" s="24"/>
      <c r="Y616" s="24"/>
      <c r="Z616" s="24"/>
      <c r="AA616" s="24"/>
    </row>
    <row r="617" spans="2:27" ht="12" customHeight="1">
      <c r="B617" s="24"/>
      <c r="C617" s="24"/>
      <c r="D617" s="24"/>
      <c r="E617" s="24"/>
      <c r="F617" s="24"/>
      <c r="G617" s="24"/>
      <c r="H617" s="24"/>
      <c r="I617" s="24"/>
      <c r="J617" s="24"/>
      <c r="K617" s="24"/>
      <c r="L617" s="24"/>
      <c r="M617" s="24"/>
      <c r="N617" s="24"/>
      <c r="O617" s="24"/>
      <c r="P617" s="24"/>
      <c r="Q617" s="24"/>
      <c r="R617" s="24"/>
      <c r="S617" s="24"/>
      <c r="T617" s="24"/>
      <c r="U617" s="24"/>
      <c r="V617" s="24"/>
      <c r="W617" s="24"/>
      <c r="X617" s="24"/>
      <c r="Y617" s="24"/>
      <c r="Z617" s="24"/>
      <c r="AA617" s="24"/>
    </row>
    <row r="618" spans="2:27" ht="12" customHeight="1">
      <c r="B618" s="24"/>
      <c r="C618" s="24"/>
      <c r="D618" s="24"/>
      <c r="E618" s="24"/>
      <c r="F618" s="24"/>
      <c r="G618" s="24"/>
      <c r="H618" s="24"/>
      <c r="I618" s="24"/>
      <c r="J618" s="24"/>
      <c r="K618" s="24"/>
      <c r="L618" s="24"/>
      <c r="M618" s="24"/>
      <c r="N618" s="24"/>
      <c r="O618" s="24"/>
      <c r="P618" s="24"/>
      <c r="Q618" s="24"/>
      <c r="R618" s="24"/>
      <c r="S618" s="24"/>
      <c r="T618" s="24"/>
      <c r="U618" s="24"/>
      <c r="V618" s="24"/>
      <c r="W618" s="24"/>
      <c r="X618" s="24"/>
      <c r="Y618" s="24"/>
      <c r="Z618" s="24"/>
      <c r="AA618" s="24"/>
    </row>
    <row r="619" spans="2:27" ht="12" customHeight="1">
      <c r="B619" s="24"/>
      <c r="C619" s="24"/>
      <c r="D619" s="24"/>
      <c r="E619" s="24"/>
      <c r="F619" s="24"/>
      <c r="G619" s="24"/>
      <c r="H619" s="24"/>
      <c r="I619" s="24"/>
      <c r="J619" s="24"/>
      <c r="K619" s="24"/>
      <c r="L619" s="24"/>
      <c r="M619" s="24"/>
      <c r="N619" s="24"/>
      <c r="O619" s="24"/>
      <c r="P619" s="24"/>
      <c r="Q619" s="24"/>
      <c r="R619" s="24"/>
      <c r="S619" s="24"/>
      <c r="T619" s="24"/>
      <c r="U619" s="24"/>
      <c r="V619" s="24"/>
      <c r="W619" s="24"/>
      <c r="X619" s="24"/>
      <c r="Y619" s="24"/>
      <c r="Z619" s="24"/>
      <c r="AA619" s="24"/>
    </row>
    <row r="620" spans="2:27" ht="12" customHeight="1">
      <c r="B620" s="24"/>
      <c r="C620" s="24"/>
      <c r="D620" s="24"/>
      <c r="E620" s="24"/>
      <c r="F620" s="24"/>
      <c r="G620" s="24"/>
      <c r="H620" s="24"/>
      <c r="I620" s="24"/>
      <c r="J620" s="24"/>
      <c r="K620" s="24"/>
      <c r="L620" s="24"/>
      <c r="M620" s="24"/>
      <c r="N620" s="24"/>
      <c r="O620" s="24"/>
      <c r="P620" s="24"/>
      <c r="Q620" s="24"/>
      <c r="R620" s="24"/>
      <c r="S620" s="24"/>
      <c r="T620" s="24"/>
      <c r="U620" s="24"/>
      <c r="V620" s="24"/>
      <c r="W620" s="24"/>
      <c r="X620" s="24"/>
      <c r="Y620" s="24"/>
      <c r="Z620" s="24"/>
      <c r="AA620" s="24"/>
    </row>
    <row r="621" spans="2:27" ht="12" customHeight="1">
      <c r="B621" s="24"/>
      <c r="C621" s="24"/>
      <c r="D621" s="24"/>
      <c r="E621" s="24"/>
      <c r="F621" s="24"/>
      <c r="G621" s="24"/>
      <c r="H621" s="24"/>
      <c r="I621" s="24"/>
      <c r="J621" s="24"/>
      <c r="K621" s="24"/>
      <c r="L621" s="24"/>
      <c r="M621" s="24"/>
      <c r="N621" s="24"/>
      <c r="O621" s="24"/>
      <c r="P621" s="24"/>
      <c r="Q621" s="24"/>
      <c r="R621" s="24"/>
      <c r="S621" s="24"/>
      <c r="T621" s="24"/>
      <c r="U621" s="24"/>
      <c r="V621" s="24"/>
      <c r="W621" s="24"/>
      <c r="X621" s="24"/>
      <c r="Y621" s="24"/>
      <c r="Z621" s="24"/>
      <c r="AA621" s="24"/>
    </row>
    <row r="622" spans="2:27" ht="12" customHeight="1">
      <c r="B622" s="24"/>
      <c r="C622" s="24"/>
      <c r="D622" s="24"/>
      <c r="E622" s="24"/>
      <c r="F622" s="24"/>
      <c r="G622" s="24"/>
      <c r="H622" s="24"/>
      <c r="I622" s="24"/>
      <c r="J622" s="24"/>
      <c r="K622" s="24"/>
      <c r="L622" s="24"/>
      <c r="M622" s="24"/>
      <c r="N622" s="24"/>
      <c r="O622" s="24"/>
      <c r="P622" s="24"/>
      <c r="Q622" s="24"/>
      <c r="R622" s="24"/>
      <c r="S622" s="24"/>
      <c r="T622" s="24"/>
      <c r="U622" s="24"/>
      <c r="V622" s="24"/>
      <c r="W622" s="24"/>
      <c r="X622" s="24"/>
      <c r="Y622" s="24"/>
      <c r="Z622" s="24"/>
      <c r="AA622" s="24"/>
    </row>
    <row r="623" spans="2:27" ht="12" customHeight="1">
      <c r="B623" s="24"/>
      <c r="C623" s="24"/>
      <c r="D623" s="24"/>
      <c r="E623" s="24"/>
      <c r="F623" s="24"/>
      <c r="G623" s="24"/>
      <c r="H623" s="24"/>
      <c r="I623" s="24"/>
      <c r="J623" s="24"/>
      <c r="K623" s="24"/>
      <c r="L623" s="24"/>
      <c r="M623" s="24"/>
      <c r="N623" s="24"/>
      <c r="O623" s="24"/>
      <c r="P623" s="24"/>
      <c r="Q623" s="24"/>
      <c r="R623" s="24"/>
      <c r="S623" s="24"/>
      <c r="T623" s="24"/>
      <c r="U623" s="24"/>
      <c r="V623" s="24"/>
      <c r="W623" s="24"/>
      <c r="X623" s="24"/>
      <c r="Y623" s="24"/>
      <c r="Z623" s="24"/>
      <c r="AA623" s="24"/>
    </row>
    <row r="624" spans="2:27" ht="12" customHeight="1">
      <c r="B624" s="24"/>
      <c r="C624" s="24"/>
      <c r="D624" s="24"/>
      <c r="E624" s="24"/>
      <c r="F624" s="24"/>
      <c r="G624" s="24"/>
      <c r="H624" s="24"/>
      <c r="I624" s="24"/>
      <c r="J624" s="24"/>
      <c r="K624" s="24"/>
      <c r="L624" s="24"/>
      <c r="M624" s="24"/>
      <c r="N624" s="24"/>
      <c r="O624" s="24"/>
      <c r="P624" s="24"/>
      <c r="Q624" s="24"/>
      <c r="R624" s="24"/>
      <c r="S624" s="24"/>
      <c r="T624" s="24"/>
      <c r="U624" s="24"/>
      <c r="V624" s="24"/>
      <c r="W624" s="24"/>
      <c r="X624" s="24"/>
      <c r="Y624" s="24"/>
      <c r="Z624" s="24"/>
      <c r="AA624" s="24"/>
    </row>
    <row r="625" spans="2:27" ht="12" customHeight="1">
      <c r="B625" s="24"/>
      <c r="C625" s="24"/>
      <c r="D625" s="24"/>
      <c r="E625" s="24"/>
      <c r="F625" s="24"/>
      <c r="G625" s="24"/>
      <c r="H625" s="24"/>
      <c r="I625" s="24"/>
      <c r="J625" s="24"/>
      <c r="K625" s="24"/>
      <c r="L625" s="24"/>
      <c r="M625" s="24"/>
      <c r="N625" s="24"/>
      <c r="O625" s="24"/>
      <c r="P625" s="24"/>
      <c r="Q625" s="24"/>
      <c r="R625" s="24"/>
      <c r="S625" s="24"/>
      <c r="T625" s="24"/>
      <c r="U625" s="24"/>
      <c r="V625" s="24"/>
      <c r="W625" s="24"/>
      <c r="X625" s="24"/>
      <c r="Y625" s="24"/>
      <c r="Z625" s="24"/>
      <c r="AA625" s="24"/>
    </row>
    <row r="626" spans="2:27" ht="12" customHeight="1">
      <c r="B626" s="24"/>
      <c r="C626" s="24"/>
      <c r="D626" s="24"/>
      <c r="E626" s="24"/>
      <c r="F626" s="24"/>
      <c r="G626" s="24"/>
      <c r="H626" s="24"/>
      <c r="I626" s="24"/>
      <c r="J626" s="24"/>
      <c r="K626" s="24"/>
      <c r="L626" s="24"/>
      <c r="M626" s="24"/>
      <c r="N626" s="24"/>
      <c r="O626" s="24"/>
      <c r="P626" s="24"/>
      <c r="Q626" s="24"/>
      <c r="R626" s="24"/>
      <c r="S626" s="24"/>
      <c r="T626" s="24"/>
      <c r="U626" s="24"/>
      <c r="V626" s="24"/>
      <c r="W626" s="24"/>
      <c r="X626" s="24"/>
      <c r="Y626" s="24"/>
      <c r="Z626" s="24"/>
      <c r="AA626" s="24"/>
    </row>
    <row r="627" spans="2:27" ht="12" customHeight="1">
      <c r="B627" s="24"/>
      <c r="C627" s="24"/>
      <c r="D627" s="24"/>
      <c r="E627" s="24"/>
      <c r="F627" s="24"/>
      <c r="G627" s="24"/>
      <c r="H627" s="24"/>
      <c r="I627" s="24"/>
      <c r="J627" s="24"/>
      <c r="K627" s="24"/>
      <c r="L627" s="24"/>
      <c r="M627" s="24"/>
      <c r="N627" s="24"/>
      <c r="O627" s="24"/>
      <c r="P627" s="24"/>
      <c r="Q627" s="24"/>
      <c r="R627" s="24"/>
      <c r="S627" s="24"/>
      <c r="T627" s="24"/>
      <c r="U627" s="24"/>
      <c r="V627" s="24"/>
      <c r="W627" s="24"/>
      <c r="X627" s="24"/>
      <c r="Y627" s="24"/>
      <c r="Z627" s="24"/>
      <c r="AA627" s="24"/>
    </row>
    <row r="628" spans="2:27" ht="12" customHeight="1">
      <c r="B628" s="24"/>
      <c r="C628" s="24"/>
      <c r="D628" s="24"/>
      <c r="E628" s="24"/>
      <c r="F628" s="24"/>
      <c r="G628" s="24"/>
      <c r="H628" s="24"/>
      <c r="I628" s="24"/>
      <c r="J628" s="24"/>
      <c r="K628" s="24"/>
      <c r="L628" s="24"/>
      <c r="M628" s="24"/>
      <c r="N628" s="24"/>
      <c r="O628" s="24"/>
      <c r="P628" s="24"/>
      <c r="Q628" s="24"/>
      <c r="R628" s="24"/>
      <c r="S628" s="24"/>
      <c r="T628" s="24"/>
      <c r="U628" s="24"/>
      <c r="V628" s="24"/>
      <c r="W628" s="24"/>
      <c r="X628" s="24"/>
      <c r="Y628" s="24"/>
      <c r="Z628" s="24"/>
      <c r="AA628" s="24"/>
    </row>
    <row r="629" spans="2:27" ht="12" customHeight="1">
      <c r="B629" s="24"/>
      <c r="C629" s="24"/>
      <c r="D629" s="24"/>
      <c r="E629" s="24"/>
      <c r="F629" s="24"/>
      <c r="G629" s="24"/>
      <c r="H629" s="24"/>
      <c r="I629" s="24"/>
      <c r="J629" s="24"/>
      <c r="K629" s="24"/>
      <c r="L629" s="24"/>
      <c r="M629" s="24"/>
      <c r="N629" s="24"/>
      <c r="O629" s="24"/>
      <c r="P629" s="24"/>
      <c r="Q629" s="24"/>
      <c r="R629" s="24"/>
      <c r="S629" s="24"/>
      <c r="T629" s="24"/>
      <c r="U629" s="24"/>
      <c r="V629" s="24"/>
      <c r="W629" s="24"/>
      <c r="X629" s="24"/>
      <c r="Y629" s="24"/>
      <c r="Z629" s="24"/>
      <c r="AA629" s="24"/>
    </row>
    <row r="630" spans="2:27" ht="12" customHeight="1">
      <c r="B630" s="24"/>
      <c r="C630" s="24"/>
      <c r="D630" s="24"/>
      <c r="E630" s="24"/>
      <c r="F630" s="24"/>
      <c r="G630" s="24"/>
      <c r="H630" s="24"/>
      <c r="I630" s="24"/>
      <c r="J630" s="24"/>
      <c r="K630" s="24"/>
      <c r="L630" s="24"/>
      <c r="M630" s="24"/>
      <c r="N630" s="24"/>
      <c r="O630" s="24"/>
      <c r="P630" s="24"/>
      <c r="Q630" s="24"/>
      <c r="R630" s="24"/>
      <c r="S630" s="24"/>
      <c r="T630" s="24"/>
      <c r="U630" s="24"/>
      <c r="V630" s="24"/>
      <c r="W630" s="24"/>
      <c r="X630" s="24"/>
      <c r="Y630" s="24"/>
      <c r="Z630" s="24"/>
      <c r="AA630" s="24"/>
    </row>
    <row r="631" spans="2:27" ht="12" customHeight="1">
      <c r="B631" s="24"/>
      <c r="C631" s="24"/>
      <c r="D631" s="24"/>
      <c r="E631" s="24"/>
      <c r="F631" s="24"/>
      <c r="G631" s="24"/>
      <c r="H631" s="24"/>
      <c r="I631" s="24"/>
      <c r="J631" s="24"/>
      <c r="K631" s="24"/>
      <c r="L631" s="24"/>
      <c r="M631" s="24"/>
      <c r="N631" s="24"/>
      <c r="O631" s="24"/>
      <c r="P631" s="24"/>
      <c r="Q631" s="24"/>
      <c r="R631" s="24"/>
      <c r="S631" s="24"/>
      <c r="T631" s="24"/>
      <c r="U631" s="24"/>
      <c r="V631" s="24"/>
      <c r="W631" s="24"/>
      <c r="X631" s="24"/>
      <c r="Y631" s="24"/>
      <c r="Z631" s="24"/>
      <c r="AA631" s="24"/>
    </row>
    <row r="632" spans="2:27" ht="12" customHeight="1">
      <c r="B632" s="24"/>
      <c r="C632" s="24"/>
      <c r="D632" s="24"/>
      <c r="E632" s="24"/>
      <c r="F632" s="24"/>
      <c r="G632" s="24"/>
      <c r="H632" s="24"/>
      <c r="I632" s="24"/>
      <c r="J632" s="24"/>
      <c r="K632" s="24"/>
      <c r="L632" s="24"/>
      <c r="M632" s="24"/>
      <c r="N632" s="24"/>
      <c r="O632" s="24"/>
      <c r="P632" s="24"/>
      <c r="Q632" s="24"/>
      <c r="R632" s="24"/>
      <c r="S632" s="24"/>
      <c r="T632" s="24"/>
      <c r="U632" s="24"/>
      <c r="V632" s="24"/>
      <c r="W632" s="24"/>
      <c r="X632" s="24"/>
      <c r="Y632" s="24"/>
      <c r="Z632" s="24"/>
      <c r="AA632" s="24"/>
    </row>
    <row r="633" spans="2:27" ht="12" customHeight="1">
      <c r="B633" s="24"/>
      <c r="C633" s="24"/>
      <c r="D633" s="24"/>
      <c r="E633" s="24"/>
      <c r="F633" s="24"/>
      <c r="G633" s="24"/>
      <c r="H633" s="24"/>
      <c r="I633" s="24"/>
      <c r="J633" s="24"/>
      <c r="K633" s="24"/>
      <c r="L633" s="24"/>
      <c r="M633" s="24"/>
      <c r="N633" s="24"/>
      <c r="O633" s="24"/>
      <c r="P633" s="24"/>
      <c r="Q633" s="24"/>
      <c r="R633" s="24"/>
      <c r="S633" s="24"/>
      <c r="T633" s="24"/>
      <c r="U633" s="24"/>
      <c r="V633" s="24"/>
      <c r="W633" s="24"/>
      <c r="X633" s="24"/>
      <c r="Y633" s="24"/>
      <c r="Z633" s="24"/>
      <c r="AA633" s="24"/>
    </row>
    <row r="634" spans="2:27" ht="12" customHeight="1">
      <c r="B634" s="24"/>
      <c r="C634" s="24"/>
      <c r="D634" s="24"/>
      <c r="E634" s="24"/>
      <c r="F634" s="24"/>
      <c r="G634" s="24"/>
      <c r="H634" s="24"/>
      <c r="I634" s="24"/>
      <c r="J634" s="24"/>
      <c r="K634" s="24"/>
      <c r="L634" s="24"/>
      <c r="M634" s="24"/>
      <c r="N634" s="24"/>
      <c r="O634" s="24"/>
      <c r="P634" s="24"/>
      <c r="Q634" s="24"/>
      <c r="R634" s="24"/>
      <c r="S634" s="24"/>
      <c r="T634" s="24"/>
      <c r="U634" s="24"/>
      <c r="V634" s="24"/>
      <c r="W634" s="24"/>
      <c r="X634" s="24"/>
      <c r="Y634" s="24"/>
      <c r="Z634" s="24"/>
      <c r="AA634" s="24"/>
    </row>
    <row r="635" spans="2:27" ht="12" customHeight="1">
      <c r="B635" s="24"/>
      <c r="C635" s="24"/>
      <c r="D635" s="24"/>
      <c r="E635" s="24"/>
      <c r="F635" s="24"/>
      <c r="G635" s="24"/>
      <c r="H635" s="24"/>
      <c r="I635" s="24"/>
      <c r="J635" s="24"/>
      <c r="K635" s="24"/>
      <c r="L635" s="24"/>
      <c r="M635" s="24"/>
      <c r="N635" s="24"/>
      <c r="O635" s="24"/>
      <c r="P635" s="24"/>
      <c r="Q635" s="24"/>
      <c r="R635" s="24"/>
      <c r="S635" s="24"/>
      <c r="T635" s="24"/>
      <c r="U635" s="24"/>
      <c r="V635" s="24"/>
      <c r="W635" s="24"/>
      <c r="X635" s="24"/>
      <c r="Y635" s="24"/>
      <c r="Z635" s="24"/>
      <c r="AA635" s="24"/>
    </row>
    <row r="636" spans="2:27" ht="12" customHeight="1">
      <c r="B636" s="24"/>
      <c r="C636" s="24"/>
      <c r="D636" s="24"/>
      <c r="E636" s="24"/>
      <c r="F636" s="24"/>
      <c r="G636" s="24"/>
      <c r="H636" s="24"/>
      <c r="I636" s="24"/>
      <c r="J636" s="24"/>
      <c r="K636" s="24"/>
      <c r="L636" s="24"/>
      <c r="M636" s="24"/>
      <c r="N636" s="24"/>
      <c r="O636" s="24"/>
      <c r="P636" s="24"/>
      <c r="Q636" s="24"/>
      <c r="R636" s="24"/>
      <c r="S636" s="24"/>
      <c r="T636" s="24"/>
      <c r="U636" s="24"/>
      <c r="V636" s="24"/>
      <c r="W636" s="24"/>
      <c r="X636" s="24"/>
      <c r="Y636" s="24"/>
      <c r="Z636" s="24"/>
      <c r="AA636" s="24"/>
    </row>
    <row r="637" spans="2:27" ht="12" customHeight="1">
      <c r="B637" s="24"/>
      <c r="C637" s="24"/>
      <c r="D637" s="24"/>
      <c r="E637" s="24"/>
      <c r="F637" s="24"/>
      <c r="G637" s="24"/>
      <c r="H637" s="24"/>
      <c r="I637" s="24"/>
      <c r="J637" s="24"/>
      <c r="K637" s="24"/>
      <c r="L637" s="24"/>
      <c r="M637" s="24"/>
      <c r="N637" s="24"/>
      <c r="O637" s="24"/>
      <c r="P637" s="24"/>
      <c r="Q637" s="24"/>
      <c r="R637" s="24"/>
      <c r="S637" s="24"/>
      <c r="T637" s="24"/>
      <c r="U637" s="24"/>
      <c r="V637" s="24"/>
      <c r="W637" s="24"/>
      <c r="X637" s="24"/>
      <c r="Y637" s="24"/>
      <c r="Z637" s="24"/>
      <c r="AA637" s="24"/>
    </row>
    <row r="638" spans="2:27" ht="12" customHeight="1">
      <c r="B638" s="24"/>
      <c r="C638" s="24"/>
      <c r="D638" s="24"/>
      <c r="E638" s="24"/>
      <c r="F638" s="24"/>
      <c r="G638" s="24"/>
      <c r="H638" s="24"/>
      <c r="I638" s="24"/>
      <c r="J638" s="24"/>
      <c r="K638" s="24"/>
      <c r="L638" s="24"/>
      <c r="M638" s="24"/>
      <c r="N638" s="24"/>
      <c r="O638" s="24"/>
      <c r="P638" s="24"/>
      <c r="Q638" s="24"/>
      <c r="R638" s="24"/>
      <c r="S638" s="24"/>
      <c r="T638" s="24"/>
      <c r="U638" s="24"/>
      <c r="V638" s="24"/>
      <c r="W638" s="24"/>
      <c r="X638" s="24"/>
      <c r="Y638" s="24"/>
      <c r="Z638" s="24"/>
      <c r="AA638" s="24"/>
    </row>
    <row r="639" spans="2:27" ht="12" customHeight="1">
      <c r="B639" s="24"/>
      <c r="C639" s="24"/>
      <c r="D639" s="24"/>
      <c r="E639" s="24"/>
      <c r="F639" s="24"/>
      <c r="G639" s="24"/>
      <c r="H639" s="24"/>
      <c r="I639" s="24"/>
      <c r="J639" s="24"/>
      <c r="K639" s="24"/>
      <c r="L639" s="24"/>
      <c r="M639" s="24"/>
      <c r="N639" s="24"/>
      <c r="O639" s="24"/>
      <c r="P639" s="24"/>
      <c r="Q639" s="24"/>
      <c r="R639" s="24"/>
      <c r="S639" s="24"/>
      <c r="T639" s="24"/>
      <c r="U639" s="24"/>
      <c r="V639" s="24"/>
      <c r="W639" s="24"/>
      <c r="X639" s="24"/>
      <c r="Y639" s="24"/>
      <c r="Z639" s="24"/>
      <c r="AA639" s="24"/>
    </row>
    <row r="640" spans="2:27" ht="12" customHeight="1">
      <c r="B640" s="24"/>
      <c r="C640" s="24"/>
      <c r="D640" s="24"/>
      <c r="E640" s="24"/>
      <c r="F640" s="24"/>
      <c r="G640" s="24"/>
      <c r="H640" s="24"/>
      <c r="I640" s="24"/>
      <c r="J640" s="24"/>
      <c r="K640" s="24"/>
      <c r="L640" s="24"/>
      <c r="M640" s="24"/>
      <c r="N640" s="24"/>
      <c r="O640" s="24"/>
      <c r="P640" s="24"/>
      <c r="Q640" s="24"/>
      <c r="R640" s="24"/>
      <c r="S640" s="24"/>
      <c r="T640" s="24"/>
      <c r="U640" s="24"/>
      <c r="V640" s="24"/>
      <c r="W640" s="24"/>
      <c r="X640" s="24"/>
      <c r="Y640" s="24"/>
      <c r="Z640" s="24"/>
      <c r="AA640" s="24"/>
    </row>
    <row r="641" spans="2:27" ht="12" customHeight="1">
      <c r="B641" s="24"/>
      <c r="C641" s="24"/>
      <c r="D641" s="24"/>
      <c r="E641" s="24"/>
      <c r="F641" s="24"/>
      <c r="G641" s="24"/>
      <c r="H641" s="24"/>
      <c r="I641" s="24"/>
      <c r="J641" s="24"/>
      <c r="K641" s="24"/>
      <c r="L641" s="24"/>
      <c r="M641" s="24"/>
      <c r="N641" s="24"/>
      <c r="O641" s="24"/>
      <c r="P641" s="24"/>
      <c r="Q641" s="24"/>
      <c r="R641" s="24"/>
      <c r="S641" s="24"/>
      <c r="T641" s="24"/>
      <c r="U641" s="24"/>
      <c r="V641" s="24"/>
      <c r="W641" s="24"/>
      <c r="X641" s="24"/>
      <c r="Y641" s="24"/>
      <c r="Z641" s="24"/>
      <c r="AA641" s="24"/>
    </row>
    <row r="642" spans="2:27" ht="12" customHeight="1">
      <c r="B642" s="24"/>
      <c r="C642" s="24"/>
      <c r="D642" s="24"/>
      <c r="E642" s="24"/>
      <c r="F642" s="24"/>
      <c r="G642" s="24"/>
      <c r="H642" s="24"/>
      <c r="I642" s="24"/>
      <c r="J642" s="24"/>
      <c r="K642" s="24"/>
      <c r="L642" s="24"/>
      <c r="M642" s="24"/>
      <c r="N642" s="24"/>
      <c r="O642" s="24"/>
      <c r="P642" s="24"/>
      <c r="Q642" s="24"/>
      <c r="R642" s="24"/>
      <c r="S642" s="24"/>
      <c r="T642" s="24"/>
      <c r="U642" s="24"/>
      <c r="V642" s="24"/>
      <c r="W642" s="24"/>
      <c r="X642" s="24"/>
      <c r="Y642" s="24"/>
      <c r="Z642" s="24"/>
      <c r="AA642" s="24"/>
    </row>
    <row r="643" spans="2:27" ht="12" customHeight="1">
      <c r="B643" s="24"/>
      <c r="C643" s="24"/>
      <c r="D643" s="24"/>
      <c r="E643" s="24"/>
      <c r="F643" s="24"/>
      <c r="G643" s="24"/>
      <c r="H643" s="24"/>
      <c r="I643" s="24"/>
      <c r="J643" s="24"/>
      <c r="K643" s="24"/>
      <c r="L643" s="24"/>
      <c r="M643" s="24"/>
      <c r="N643" s="24"/>
      <c r="O643" s="24"/>
      <c r="P643" s="24"/>
      <c r="Q643" s="24"/>
      <c r="R643" s="24"/>
      <c r="S643" s="24"/>
      <c r="T643" s="24"/>
      <c r="U643" s="24"/>
      <c r="V643" s="24"/>
      <c r="W643" s="24"/>
      <c r="X643" s="24"/>
      <c r="Y643" s="24"/>
      <c r="Z643" s="24"/>
      <c r="AA643" s="24"/>
    </row>
    <row r="644" spans="2:27" ht="12" customHeight="1">
      <c r="B644" s="24"/>
      <c r="C644" s="24"/>
      <c r="D644" s="24"/>
      <c r="E644" s="24"/>
      <c r="F644" s="24"/>
      <c r="G644" s="24"/>
      <c r="H644" s="24"/>
      <c r="I644" s="24"/>
      <c r="J644" s="24"/>
      <c r="K644" s="24"/>
      <c r="L644" s="24"/>
      <c r="M644" s="24"/>
      <c r="N644" s="24"/>
      <c r="O644" s="24"/>
      <c r="P644" s="24"/>
      <c r="Q644" s="24"/>
      <c r="R644" s="24"/>
      <c r="S644" s="24"/>
      <c r="T644" s="24"/>
      <c r="U644" s="24"/>
      <c r="V644" s="24"/>
      <c r="W644" s="24"/>
      <c r="X644" s="24"/>
      <c r="Y644" s="24"/>
      <c r="Z644" s="24"/>
      <c r="AA644" s="24"/>
    </row>
    <row r="645" spans="2:27" ht="12" customHeight="1">
      <c r="B645" s="24"/>
      <c r="C645" s="24"/>
      <c r="D645" s="24"/>
      <c r="E645" s="24"/>
      <c r="F645" s="24"/>
      <c r="G645" s="24"/>
      <c r="H645" s="24"/>
      <c r="I645" s="24"/>
      <c r="J645" s="24"/>
      <c r="K645" s="24"/>
      <c r="L645" s="24"/>
      <c r="M645" s="24"/>
      <c r="N645" s="24"/>
      <c r="O645" s="24"/>
      <c r="P645" s="24"/>
      <c r="Q645" s="24"/>
      <c r="R645" s="24"/>
      <c r="S645" s="24"/>
      <c r="T645" s="24"/>
      <c r="U645" s="24"/>
      <c r="V645" s="24"/>
      <c r="W645" s="24"/>
      <c r="X645" s="24"/>
      <c r="Y645" s="24"/>
      <c r="Z645" s="24"/>
      <c r="AA645" s="24"/>
    </row>
    <row r="646" spans="2:27" ht="12" customHeight="1">
      <c r="B646" s="24"/>
      <c r="C646" s="24"/>
      <c r="D646" s="24"/>
      <c r="E646" s="24"/>
      <c r="F646" s="24"/>
      <c r="G646" s="24"/>
      <c r="H646" s="24"/>
      <c r="I646" s="24"/>
      <c r="J646" s="24"/>
      <c r="K646" s="24"/>
      <c r="L646" s="24"/>
      <c r="M646" s="24"/>
      <c r="N646" s="24"/>
      <c r="O646" s="24"/>
      <c r="P646" s="24"/>
      <c r="Q646" s="24"/>
      <c r="R646" s="24"/>
      <c r="S646" s="24"/>
      <c r="T646" s="24"/>
      <c r="U646" s="24"/>
      <c r="V646" s="24"/>
      <c r="W646" s="24"/>
      <c r="X646" s="24"/>
      <c r="Y646" s="24"/>
      <c r="Z646" s="24"/>
      <c r="AA646" s="24"/>
    </row>
    <row r="647" spans="2:27" ht="12" customHeight="1">
      <c r="B647" s="24"/>
      <c r="C647" s="24"/>
      <c r="D647" s="24"/>
      <c r="E647" s="24"/>
      <c r="F647" s="24"/>
      <c r="G647" s="24"/>
      <c r="H647" s="24"/>
      <c r="I647" s="24"/>
      <c r="J647" s="24"/>
      <c r="K647" s="24"/>
      <c r="L647" s="24"/>
      <c r="M647" s="24"/>
      <c r="N647" s="24"/>
      <c r="O647" s="24"/>
      <c r="P647" s="24"/>
      <c r="Q647" s="24"/>
      <c r="R647" s="24"/>
      <c r="S647" s="24"/>
      <c r="T647" s="24"/>
      <c r="U647" s="24"/>
      <c r="V647" s="24"/>
      <c r="W647" s="24"/>
      <c r="X647" s="24"/>
      <c r="Y647" s="24"/>
      <c r="Z647" s="24"/>
      <c r="AA647" s="24"/>
    </row>
    <row r="648" spans="2:27" ht="12" customHeight="1">
      <c r="B648" s="24"/>
      <c r="C648" s="24"/>
      <c r="D648" s="24"/>
      <c r="E648" s="24"/>
      <c r="F648" s="24"/>
      <c r="G648" s="24"/>
      <c r="H648" s="24"/>
      <c r="I648" s="24"/>
      <c r="J648" s="24"/>
      <c r="K648" s="24"/>
      <c r="L648" s="24"/>
      <c r="M648" s="24"/>
      <c r="N648" s="24"/>
      <c r="O648" s="24"/>
      <c r="P648" s="24"/>
      <c r="Q648" s="24"/>
      <c r="R648" s="24"/>
      <c r="S648" s="24"/>
      <c r="T648" s="24"/>
      <c r="U648" s="24"/>
      <c r="V648" s="24"/>
      <c r="W648" s="24"/>
      <c r="X648" s="24"/>
      <c r="Y648" s="24"/>
      <c r="Z648" s="24"/>
      <c r="AA648" s="24"/>
    </row>
    <row r="649" spans="2:27" ht="12" customHeight="1">
      <c r="B649" s="24"/>
      <c r="C649" s="24"/>
      <c r="D649" s="24"/>
      <c r="E649" s="24"/>
      <c r="F649" s="24"/>
      <c r="G649" s="24"/>
      <c r="H649" s="24"/>
      <c r="I649" s="24"/>
      <c r="J649" s="24"/>
      <c r="K649" s="24"/>
      <c r="L649" s="24"/>
      <c r="M649" s="24"/>
      <c r="N649" s="24"/>
      <c r="O649" s="24"/>
      <c r="P649" s="24"/>
      <c r="Q649" s="24"/>
      <c r="R649" s="24"/>
      <c r="S649" s="24"/>
      <c r="T649" s="24"/>
      <c r="U649" s="24"/>
      <c r="V649" s="24"/>
      <c r="W649" s="24"/>
      <c r="X649" s="24"/>
      <c r="Y649" s="24"/>
      <c r="Z649" s="24"/>
      <c r="AA649" s="24"/>
    </row>
    <row r="650" spans="2:27" ht="12" customHeight="1">
      <c r="B650" s="24"/>
      <c r="C650" s="24"/>
      <c r="D650" s="24"/>
      <c r="E650" s="24"/>
      <c r="F650" s="24"/>
      <c r="G650" s="24"/>
      <c r="H650" s="24"/>
      <c r="I650" s="24"/>
      <c r="J650" s="24"/>
      <c r="K650" s="24"/>
      <c r="L650" s="24"/>
      <c r="M650" s="24"/>
      <c r="N650" s="24"/>
      <c r="O650" s="24"/>
      <c r="P650" s="24"/>
      <c r="Q650" s="24"/>
      <c r="R650" s="24"/>
      <c r="S650" s="24"/>
      <c r="T650" s="24"/>
      <c r="U650" s="24"/>
      <c r="V650" s="24"/>
      <c r="W650" s="24"/>
      <c r="X650" s="24"/>
      <c r="Y650" s="24"/>
      <c r="Z650" s="24"/>
      <c r="AA650" s="24"/>
    </row>
    <row r="651" spans="2:27" ht="12" customHeight="1">
      <c r="B651" s="24"/>
      <c r="C651" s="24"/>
      <c r="D651" s="24"/>
      <c r="E651" s="24"/>
      <c r="F651" s="24"/>
      <c r="G651" s="24"/>
      <c r="H651" s="24"/>
      <c r="I651" s="24"/>
      <c r="J651" s="24"/>
      <c r="K651" s="24"/>
      <c r="L651" s="24"/>
      <c r="M651" s="24"/>
      <c r="N651" s="24"/>
      <c r="O651" s="24"/>
      <c r="P651" s="24"/>
      <c r="Q651" s="24"/>
      <c r="R651" s="24"/>
      <c r="S651" s="24"/>
      <c r="T651" s="24"/>
      <c r="U651" s="24"/>
      <c r="V651" s="24"/>
      <c r="W651" s="24"/>
      <c r="X651" s="24"/>
      <c r="Y651" s="24"/>
      <c r="Z651" s="24"/>
      <c r="AA651" s="24"/>
    </row>
    <row r="652" spans="2:27" ht="12" customHeight="1">
      <c r="B652" s="24"/>
      <c r="C652" s="24"/>
      <c r="D652" s="24"/>
      <c r="E652" s="24"/>
      <c r="F652" s="24"/>
      <c r="G652" s="24"/>
      <c r="H652" s="24"/>
      <c r="I652" s="24"/>
      <c r="J652" s="24"/>
      <c r="K652" s="24"/>
      <c r="L652" s="24"/>
      <c r="M652" s="24"/>
      <c r="N652" s="24"/>
      <c r="O652" s="24"/>
      <c r="P652" s="24"/>
      <c r="Q652" s="24"/>
      <c r="R652" s="24"/>
      <c r="S652" s="24"/>
      <c r="T652" s="24"/>
      <c r="U652" s="24"/>
      <c r="V652" s="24"/>
      <c r="W652" s="24"/>
      <c r="X652" s="24"/>
      <c r="Y652" s="24"/>
      <c r="Z652" s="24"/>
      <c r="AA652" s="24"/>
    </row>
    <row r="653" spans="2:27" ht="12" customHeight="1">
      <c r="B653" s="24"/>
      <c r="C653" s="24"/>
      <c r="D653" s="24"/>
      <c r="E653" s="24"/>
      <c r="F653" s="24"/>
      <c r="G653" s="24"/>
      <c r="H653" s="24"/>
      <c r="I653" s="24"/>
      <c r="J653" s="24"/>
      <c r="K653" s="24"/>
      <c r="L653" s="24"/>
      <c r="M653" s="24"/>
      <c r="N653" s="24"/>
      <c r="O653" s="24"/>
      <c r="P653" s="24"/>
      <c r="Q653" s="24"/>
      <c r="R653" s="24"/>
      <c r="S653" s="24"/>
      <c r="T653" s="24"/>
      <c r="U653" s="24"/>
      <c r="V653" s="24"/>
      <c r="W653" s="24"/>
      <c r="X653" s="24"/>
      <c r="Y653" s="24"/>
      <c r="Z653" s="24"/>
      <c r="AA653" s="24"/>
    </row>
    <row r="654" spans="2:27" ht="12" customHeight="1">
      <c r="B654" s="24"/>
      <c r="C654" s="24"/>
      <c r="D654" s="24"/>
      <c r="E654" s="24"/>
      <c r="F654" s="24"/>
      <c r="G654" s="24"/>
      <c r="H654" s="24"/>
      <c r="I654" s="24"/>
      <c r="J654" s="24"/>
      <c r="K654" s="24"/>
      <c r="L654" s="24"/>
      <c r="M654" s="24"/>
      <c r="N654" s="24"/>
      <c r="O654" s="24"/>
      <c r="P654" s="24"/>
      <c r="Q654" s="24"/>
      <c r="R654" s="24"/>
      <c r="S654" s="24"/>
      <c r="T654" s="24"/>
      <c r="U654" s="24"/>
      <c r="V654" s="24"/>
      <c r="W654" s="24"/>
      <c r="X654" s="24"/>
      <c r="Y654" s="24"/>
      <c r="Z654" s="24"/>
      <c r="AA654" s="24"/>
    </row>
    <row r="655" spans="2:27" ht="12" customHeight="1">
      <c r="B655" s="24"/>
      <c r="C655" s="24"/>
      <c r="D655" s="24"/>
      <c r="E655" s="24"/>
      <c r="F655" s="24"/>
      <c r="G655" s="24"/>
      <c r="H655" s="24"/>
      <c r="I655" s="24"/>
      <c r="J655" s="24"/>
      <c r="K655" s="24"/>
      <c r="L655" s="24"/>
      <c r="M655" s="24"/>
      <c r="N655" s="24"/>
      <c r="O655" s="24"/>
      <c r="P655" s="24"/>
      <c r="Q655" s="24"/>
      <c r="R655" s="24"/>
      <c r="S655" s="24"/>
      <c r="T655" s="24"/>
      <c r="U655" s="24"/>
      <c r="V655" s="24"/>
      <c r="W655" s="24"/>
      <c r="X655" s="24"/>
      <c r="Y655" s="24"/>
      <c r="Z655" s="24"/>
      <c r="AA655" s="24"/>
    </row>
    <row r="656" spans="2:27" ht="12" customHeight="1">
      <c r="B656" s="24"/>
      <c r="C656" s="24"/>
      <c r="D656" s="24"/>
      <c r="E656" s="24"/>
      <c r="F656" s="24"/>
      <c r="G656" s="24"/>
      <c r="H656" s="24"/>
      <c r="I656" s="24"/>
      <c r="J656" s="24"/>
      <c r="K656" s="24"/>
      <c r="L656" s="24"/>
      <c r="M656" s="24"/>
      <c r="N656" s="24"/>
      <c r="O656" s="24"/>
      <c r="P656" s="24"/>
      <c r="Q656" s="24"/>
      <c r="R656" s="24"/>
      <c r="S656" s="24"/>
      <c r="T656" s="24"/>
      <c r="U656" s="24"/>
      <c r="V656" s="24"/>
      <c r="W656" s="24"/>
      <c r="X656" s="24"/>
      <c r="Y656" s="24"/>
      <c r="Z656" s="24"/>
      <c r="AA656" s="24"/>
    </row>
    <row r="657" spans="2:27" ht="12" customHeight="1">
      <c r="B657" s="24"/>
      <c r="C657" s="24"/>
      <c r="D657" s="24"/>
      <c r="E657" s="24"/>
      <c r="F657" s="24"/>
      <c r="G657" s="24"/>
      <c r="H657" s="24"/>
      <c r="I657" s="24"/>
      <c r="J657" s="24"/>
      <c r="K657" s="24"/>
      <c r="L657" s="24"/>
      <c r="M657" s="24"/>
      <c r="N657" s="24"/>
      <c r="O657" s="24"/>
      <c r="P657" s="24"/>
      <c r="Q657" s="24"/>
      <c r="R657" s="24"/>
      <c r="S657" s="24"/>
      <c r="T657" s="24"/>
      <c r="U657" s="24"/>
      <c r="V657" s="24"/>
      <c r="W657" s="24"/>
      <c r="X657" s="24"/>
      <c r="Y657" s="24"/>
      <c r="Z657" s="24"/>
      <c r="AA657" s="24"/>
    </row>
    <row r="658" spans="2:27" ht="12" customHeight="1">
      <c r="B658" s="24"/>
      <c r="C658" s="24"/>
      <c r="D658" s="24"/>
      <c r="E658" s="24"/>
      <c r="F658" s="24"/>
      <c r="G658" s="24"/>
      <c r="H658" s="24"/>
      <c r="I658" s="24"/>
      <c r="J658" s="24"/>
      <c r="K658" s="24"/>
      <c r="L658" s="24"/>
      <c r="M658" s="24"/>
      <c r="N658" s="24"/>
      <c r="O658" s="24"/>
      <c r="P658" s="24"/>
      <c r="Q658" s="24"/>
      <c r="R658" s="24"/>
      <c r="S658" s="24"/>
      <c r="T658" s="24"/>
      <c r="U658" s="24"/>
      <c r="V658" s="24"/>
      <c r="W658" s="24"/>
      <c r="X658" s="24"/>
      <c r="Y658" s="24"/>
      <c r="Z658" s="24"/>
      <c r="AA658" s="24"/>
    </row>
    <row r="659" spans="2:27" ht="12" customHeight="1">
      <c r="B659" s="24"/>
      <c r="C659" s="24"/>
      <c r="D659" s="24"/>
      <c r="E659" s="24"/>
      <c r="F659" s="24"/>
      <c r="G659" s="24"/>
      <c r="H659" s="24"/>
      <c r="I659" s="24"/>
      <c r="J659" s="24"/>
      <c r="K659" s="24"/>
      <c r="L659" s="24"/>
      <c r="M659" s="24"/>
      <c r="N659" s="24"/>
      <c r="O659" s="24"/>
      <c r="P659" s="24"/>
      <c r="Q659" s="24"/>
      <c r="R659" s="24"/>
      <c r="S659" s="24"/>
      <c r="T659" s="24"/>
      <c r="U659" s="24"/>
      <c r="V659" s="24"/>
      <c r="W659" s="24"/>
      <c r="X659" s="24"/>
      <c r="Y659" s="24"/>
      <c r="Z659" s="24"/>
      <c r="AA659" s="24"/>
    </row>
    <row r="660" spans="2:27" ht="12" customHeight="1">
      <c r="B660" s="24"/>
      <c r="C660" s="24"/>
      <c r="D660" s="24"/>
      <c r="E660" s="24"/>
      <c r="F660" s="24"/>
      <c r="G660" s="24"/>
      <c r="H660" s="24"/>
      <c r="I660" s="24"/>
      <c r="J660" s="24"/>
      <c r="K660" s="24"/>
      <c r="L660" s="24"/>
      <c r="M660" s="24"/>
      <c r="N660" s="24"/>
      <c r="O660" s="24"/>
      <c r="P660" s="24"/>
      <c r="Q660" s="24"/>
      <c r="R660" s="24"/>
      <c r="S660" s="24"/>
      <c r="T660" s="24"/>
      <c r="U660" s="24"/>
      <c r="V660" s="24"/>
      <c r="W660" s="24"/>
      <c r="X660" s="24"/>
      <c r="Y660" s="24"/>
      <c r="Z660" s="24"/>
      <c r="AA660" s="24"/>
    </row>
    <row r="661" spans="2:27" ht="12" customHeight="1">
      <c r="B661" s="24"/>
      <c r="C661" s="24"/>
      <c r="D661" s="24"/>
      <c r="E661" s="24"/>
      <c r="F661" s="24"/>
      <c r="G661" s="24"/>
      <c r="H661" s="24"/>
      <c r="I661" s="24"/>
      <c r="J661" s="24"/>
      <c r="K661" s="24"/>
      <c r="L661" s="24"/>
      <c r="M661" s="24"/>
      <c r="N661" s="24"/>
      <c r="O661" s="24"/>
      <c r="P661" s="24"/>
      <c r="Q661" s="24"/>
      <c r="R661" s="24"/>
      <c r="S661" s="24"/>
      <c r="T661" s="24"/>
      <c r="U661" s="24"/>
      <c r="V661" s="24"/>
      <c r="W661" s="24"/>
      <c r="X661" s="24"/>
      <c r="Y661" s="24"/>
      <c r="Z661" s="24"/>
      <c r="AA661" s="24"/>
    </row>
    <row r="662" spans="2:27" ht="12" customHeight="1">
      <c r="B662" s="24"/>
      <c r="C662" s="24"/>
      <c r="D662" s="24"/>
      <c r="E662" s="24"/>
      <c r="F662" s="24"/>
      <c r="G662" s="24"/>
      <c r="H662" s="24"/>
      <c r="I662" s="24"/>
      <c r="J662" s="24"/>
      <c r="K662" s="24"/>
      <c r="L662" s="24"/>
      <c r="M662" s="24"/>
      <c r="N662" s="24"/>
      <c r="O662" s="24"/>
      <c r="P662" s="24"/>
      <c r="Q662" s="24"/>
      <c r="R662" s="24"/>
      <c r="S662" s="24"/>
      <c r="T662" s="24"/>
      <c r="U662" s="24"/>
      <c r="V662" s="24"/>
      <c r="W662" s="24"/>
      <c r="X662" s="24"/>
      <c r="Y662" s="24"/>
      <c r="Z662" s="24"/>
      <c r="AA662" s="24"/>
    </row>
    <row r="663" spans="2:27" ht="12" customHeight="1">
      <c r="B663" s="24"/>
      <c r="C663" s="24"/>
      <c r="D663" s="24"/>
      <c r="E663" s="24"/>
      <c r="F663" s="24"/>
      <c r="G663" s="24"/>
      <c r="H663" s="24"/>
      <c r="I663" s="24"/>
      <c r="J663" s="24"/>
      <c r="K663" s="24"/>
      <c r="L663" s="24"/>
      <c r="M663" s="24"/>
      <c r="N663" s="24"/>
      <c r="O663" s="24"/>
      <c r="P663" s="24"/>
      <c r="Q663" s="24"/>
      <c r="R663" s="24"/>
      <c r="S663" s="24"/>
      <c r="T663" s="24"/>
      <c r="U663" s="24"/>
      <c r="V663" s="24"/>
      <c r="W663" s="24"/>
      <c r="X663" s="24"/>
      <c r="Y663" s="24"/>
      <c r="Z663" s="24"/>
      <c r="AA663" s="24"/>
    </row>
    <row r="664" spans="2:27" ht="12" customHeight="1">
      <c r="B664" s="24"/>
      <c r="C664" s="24"/>
      <c r="D664" s="24"/>
      <c r="E664" s="24"/>
      <c r="F664" s="24"/>
      <c r="G664" s="24"/>
      <c r="H664" s="24"/>
      <c r="I664" s="24"/>
      <c r="J664" s="24"/>
      <c r="K664" s="24"/>
      <c r="L664" s="24"/>
      <c r="M664" s="24"/>
      <c r="N664" s="24"/>
      <c r="O664" s="24"/>
      <c r="P664" s="24"/>
      <c r="Q664" s="24"/>
      <c r="R664" s="24"/>
      <c r="S664" s="24"/>
      <c r="T664" s="24"/>
      <c r="U664" s="24"/>
      <c r="V664" s="24"/>
      <c r="W664" s="24"/>
      <c r="X664" s="24"/>
      <c r="Y664" s="24"/>
      <c r="Z664" s="24"/>
      <c r="AA664" s="24"/>
    </row>
    <row r="665" spans="2:27" ht="12" customHeight="1">
      <c r="B665" s="24"/>
      <c r="C665" s="24"/>
      <c r="D665" s="24"/>
      <c r="E665" s="24"/>
      <c r="F665" s="24"/>
      <c r="G665" s="24"/>
      <c r="H665" s="24"/>
      <c r="I665" s="24"/>
      <c r="J665" s="24"/>
      <c r="K665" s="24"/>
      <c r="L665" s="24"/>
      <c r="M665" s="24"/>
      <c r="N665" s="24"/>
      <c r="O665" s="24"/>
      <c r="P665" s="24"/>
      <c r="Q665" s="24"/>
      <c r="R665" s="24"/>
      <c r="S665" s="24"/>
      <c r="T665" s="24"/>
      <c r="U665" s="24"/>
      <c r="V665" s="24"/>
      <c r="W665" s="24"/>
      <c r="X665" s="24"/>
      <c r="Y665" s="24"/>
      <c r="Z665" s="24"/>
      <c r="AA665" s="24"/>
    </row>
    <row r="666" spans="2:27" ht="12" customHeight="1">
      <c r="B666" s="24"/>
      <c r="C666" s="24"/>
      <c r="D666" s="24"/>
      <c r="E666" s="24"/>
      <c r="F666" s="24"/>
      <c r="G666" s="24"/>
      <c r="H666" s="24"/>
      <c r="I666" s="24"/>
      <c r="J666" s="24"/>
      <c r="K666" s="24"/>
      <c r="L666" s="24"/>
      <c r="M666" s="24"/>
      <c r="N666" s="24"/>
      <c r="O666" s="24"/>
      <c r="P666" s="24"/>
      <c r="Q666" s="24"/>
      <c r="R666" s="24"/>
      <c r="S666" s="24"/>
      <c r="T666" s="24"/>
      <c r="U666" s="24"/>
      <c r="V666" s="24"/>
      <c r="W666" s="24"/>
      <c r="X666" s="24"/>
      <c r="Y666" s="24"/>
      <c r="Z666" s="24"/>
      <c r="AA666" s="24"/>
    </row>
    <row r="667" spans="2:27" ht="12" customHeight="1">
      <c r="B667" s="24"/>
      <c r="C667" s="24"/>
      <c r="D667" s="24"/>
      <c r="E667" s="24"/>
      <c r="F667" s="24"/>
      <c r="G667" s="24"/>
      <c r="H667" s="24"/>
      <c r="I667" s="24"/>
      <c r="J667" s="24"/>
      <c r="K667" s="24"/>
      <c r="L667" s="24"/>
      <c r="M667" s="24"/>
      <c r="N667" s="24"/>
      <c r="O667" s="24"/>
      <c r="P667" s="24"/>
      <c r="Q667" s="24"/>
      <c r="R667" s="24"/>
      <c r="S667" s="24"/>
      <c r="T667" s="24"/>
      <c r="U667" s="24"/>
      <c r="V667" s="24"/>
      <c r="W667" s="24"/>
      <c r="X667" s="24"/>
      <c r="Y667" s="24"/>
      <c r="Z667" s="24"/>
      <c r="AA667" s="24"/>
    </row>
    <row r="668" spans="2:27" ht="12" customHeight="1">
      <c r="B668" s="24"/>
      <c r="C668" s="24"/>
      <c r="D668" s="24"/>
      <c r="E668" s="24"/>
      <c r="F668" s="24"/>
      <c r="G668" s="24"/>
      <c r="H668" s="24"/>
      <c r="I668" s="24"/>
      <c r="J668" s="24"/>
      <c r="K668" s="24"/>
      <c r="L668" s="24"/>
      <c r="M668" s="24"/>
      <c r="N668" s="24"/>
      <c r="O668" s="24"/>
      <c r="P668" s="24"/>
      <c r="Q668" s="24"/>
      <c r="R668" s="24"/>
      <c r="S668" s="24"/>
      <c r="T668" s="24"/>
      <c r="U668" s="24"/>
      <c r="V668" s="24"/>
      <c r="W668" s="24"/>
      <c r="X668" s="24"/>
      <c r="Y668" s="24"/>
      <c r="Z668" s="24"/>
      <c r="AA668" s="24"/>
    </row>
    <row r="669" spans="2:27" ht="12" customHeight="1">
      <c r="B669" s="24"/>
      <c r="C669" s="24"/>
      <c r="D669" s="24"/>
      <c r="E669" s="24"/>
      <c r="F669" s="24"/>
      <c r="G669" s="24"/>
      <c r="H669" s="24"/>
      <c r="I669" s="24"/>
      <c r="J669" s="24"/>
      <c r="K669" s="24"/>
      <c r="L669" s="24"/>
      <c r="M669" s="24"/>
      <c r="N669" s="24"/>
      <c r="O669" s="24"/>
      <c r="P669" s="24"/>
      <c r="Q669" s="24"/>
      <c r="R669" s="24"/>
      <c r="S669" s="24"/>
      <c r="T669" s="24"/>
      <c r="U669" s="24"/>
      <c r="V669" s="24"/>
      <c r="W669" s="24"/>
      <c r="X669" s="24"/>
      <c r="Y669" s="24"/>
      <c r="Z669" s="24"/>
      <c r="AA669" s="24"/>
    </row>
    <row r="670" spans="2:27" ht="12" customHeight="1">
      <c r="B670" s="24"/>
      <c r="C670" s="24"/>
      <c r="D670" s="24"/>
      <c r="E670" s="24"/>
      <c r="F670" s="24"/>
      <c r="G670" s="24"/>
      <c r="H670" s="24"/>
      <c r="I670" s="24"/>
      <c r="J670" s="24"/>
      <c r="K670" s="24"/>
      <c r="L670" s="24"/>
      <c r="M670" s="24"/>
      <c r="N670" s="24"/>
      <c r="O670" s="24"/>
      <c r="P670" s="24"/>
      <c r="Q670" s="24"/>
      <c r="R670" s="24"/>
      <c r="S670" s="24"/>
      <c r="T670" s="24"/>
      <c r="U670" s="24"/>
      <c r="V670" s="24"/>
      <c r="W670" s="24"/>
      <c r="X670" s="24"/>
      <c r="Y670" s="24"/>
      <c r="Z670" s="24"/>
      <c r="AA670" s="24"/>
    </row>
    <row r="671" spans="2:27" ht="12" customHeight="1">
      <c r="B671" s="24"/>
      <c r="C671" s="24"/>
      <c r="D671" s="24"/>
      <c r="E671" s="24"/>
      <c r="F671" s="24"/>
      <c r="G671" s="24"/>
      <c r="H671" s="24"/>
      <c r="I671" s="24"/>
      <c r="J671" s="24"/>
      <c r="K671" s="24"/>
      <c r="L671" s="24"/>
      <c r="M671" s="24"/>
      <c r="N671" s="24"/>
      <c r="O671" s="24"/>
      <c r="P671" s="24"/>
      <c r="Q671" s="24"/>
      <c r="R671" s="24"/>
      <c r="S671" s="24"/>
      <c r="T671" s="24"/>
      <c r="U671" s="24"/>
      <c r="V671" s="24"/>
      <c r="W671" s="24"/>
      <c r="X671" s="24"/>
      <c r="Y671" s="24"/>
      <c r="Z671" s="24"/>
      <c r="AA671" s="24"/>
    </row>
    <row r="672" spans="2:27" ht="12" customHeight="1">
      <c r="B672" s="24"/>
      <c r="C672" s="24"/>
      <c r="D672" s="24"/>
      <c r="E672" s="24"/>
      <c r="F672" s="24"/>
      <c r="G672" s="24"/>
      <c r="H672" s="24"/>
      <c r="I672" s="24"/>
      <c r="J672" s="24"/>
      <c r="K672" s="24"/>
      <c r="L672" s="24"/>
      <c r="M672" s="24"/>
      <c r="N672" s="24"/>
      <c r="O672" s="24"/>
      <c r="P672" s="24"/>
      <c r="Q672" s="24"/>
      <c r="R672" s="24"/>
      <c r="S672" s="24"/>
      <c r="T672" s="24"/>
      <c r="U672" s="24"/>
      <c r="V672" s="24"/>
      <c r="W672" s="24"/>
      <c r="X672" s="24"/>
      <c r="Y672" s="24"/>
      <c r="Z672" s="24"/>
      <c r="AA672" s="24"/>
    </row>
    <row r="673" spans="2:27" ht="12" customHeight="1">
      <c r="B673" s="24"/>
      <c r="C673" s="24"/>
      <c r="D673" s="24"/>
      <c r="E673" s="24"/>
      <c r="F673" s="24"/>
      <c r="G673" s="24"/>
      <c r="H673" s="24"/>
      <c r="I673" s="24"/>
      <c r="J673" s="24"/>
      <c r="K673" s="24"/>
      <c r="L673" s="24"/>
      <c r="M673" s="24"/>
      <c r="N673" s="24"/>
      <c r="O673" s="24"/>
      <c r="P673" s="24"/>
      <c r="Q673" s="24"/>
      <c r="R673" s="24"/>
      <c r="S673" s="24"/>
      <c r="T673" s="24"/>
      <c r="U673" s="24"/>
      <c r="V673" s="24"/>
      <c r="W673" s="24"/>
      <c r="X673" s="24"/>
      <c r="Y673" s="24"/>
      <c r="Z673" s="24"/>
      <c r="AA673" s="24"/>
    </row>
    <row r="674" spans="2:27" ht="12" customHeight="1">
      <c r="B674" s="24"/>
      <c r="C674" s="24"/>
      <c r="D674" s="24"/>
      <c r="E674" s="24"/>
      <c r="F674" s="24"/>
      <c r="G674" s="24"/>
      <c r="H674" s="24"/>
      <c r="I674" s="24"/>
      <c r="J674" s="24"/>
      <c r="K674" s="24"/>
      <c r="L674" s="24"/>
      <c r="M674" s="24"/>
      <c r="N674" s="24"/>
      <c r="O674" s="24"/>
      <c r="P674" s="24"/>
      <c r="Q674" s="24"/>
      <c r="R674" s="24"/>
      <c r="S674" s="24"/>
      <c r="T674" s="24"/>
      <c r="U674" s="24"/>
      <c r="V674" s="24"/>
      <c r="W674" s="24"/>
      <c r="X674" s="24"/>
      <c r="Y674" s="24"/>
      <c r="Z674" s="24"/>
      <c r="AA674" s="24"/>
    </row>
    <row r="675" spans="2:27" ht="12" customHeight="1">
      <c r="B675" s="24"/>
      <c r="C675" s="24"/>
      <c r="D675" s="24"/>
      <c r="E675" s="24"/>
      <c r="F675" s="24"/>
      <c r="G675" s="24"/>
      <c r="H675" s="24"/>
      <c r="I675" s="24"/>
      <c r="J675" s="24"/>
      <c r="K675" s="24"/>
      <c r="L675" s="24"/>
      <c r="M675" s="24"/>
      <c r="N675" s="24"/>
      <c r="O675" s="24"/>
      <c r="P675" s="24"/>
      <c r="Q675" s="24"/>
      <c r="R675" s="24"/>
      <c r="S675" s="24"/>
      <c r="T675" s="24"/>
      <c r="U675" s="24"/>
      <c r="V675" s="24"/>
      <c r="W675" s="24"/>
      <c r="X675" s="24"/>
      <c r="Y675" s="24"/>
      <c r="Z675" s="24"/>
      <c r="AA675" s="24"/>
    </row>
    <row r="676" spans="2:27" ht="12" customHeight="1">
      <c r="B676" s="24"/>
      <c r="C676" s="24"/>
      <c r="D676" s="24"/>
      <c r="E676" s="24"/>
      <c r="F676" s="24"/>
      <c r="G676" s="24"/>
      <c r="H676" s="24"/>
      <c r="I676" s="24"/>
      <c r="J676" s="24"/>
      <c r="K676" s="24"/>
      <c r="L676" s="24"/>
      <c r="M676" s="24"/>
      <c r="N676" s="24"/>
      <c r="O676" s="24"/>
      <c r="P676" s="24"/>
      <c r="Q676" s="24"/>
      <c r="R676" s="24"/>
      <c r="S676" s="24"/>
      <c r="T676" s="24"/>
      <c r="U676" s="24"/>
      <c r="V676" s="24"/>
      <c r="W676" s="24"/>
      <c r="X676" s="24"/>
      <c r="Y676" s="24"/>
      <c r="Z676" s="24"/>
      <c r="AA676" s="24"/>
    </row>
    <row r="677" spans="2:27" ht="12" customHeight="1">
      <c r="B677" s="24"/>
      <c r="C677" s="24"/>
      <c r="D677" s="24"/>
      <c r="E677" s="24"/>
      <c r="F677" s="24"/>
      <c r="G677" s="24"/>
      <c r="H677" s="24"/>
      <c r="I677" s="24"/>
      <c r="J677" s="24"/>
      <c r="K677" s="24"/>
      <c r="L677" s="24"/>
      <c r="M677" s="24"/>
      <c r="N677" s="24"/>
      <c r="O677" s="24"/>
      <c r="P677" s="24"/>
      <c r="Q677" s="24"/>
      <c r="R677" s="24"/>
      <c r="S677" s="24"/>
      <c r="T677" s="24"/>
      <c r="U677" s="24"/>
      <c r="V677" s="24"/>
      <c r="W677" s="24"/>
      <c r="X677" s="24"/>
      <c r="Y677" s="24"/>
      <c r="Z677" s="24"/>
      <c r="AA677" s="24"/>
    </row>
    <row r="678" spans="2:27" ht="12" customHeight="1">
      <c r="B678" s="24"/>
      <c r="C678" s="24"/>
      <c r="D678" s="24"/>
      <c r="E678" s="24"/>
      <c r="F678" s="24"/>
      <c r="G678" s="24"/>
      <c r="H678" s="24"/>
      <c r="I678" s="24"/>
      <c r="J678" s="24"/>
      <c r="K678" s="24"/>
      <c r="L678" s="24"/>
      <c r="M678" s="24"/>
      <c r="N678" s="24"/>
      <c r="O678" s="24"/>
      <c r="P678" s="24"/>
      <c r="Q678" s="24"/>
      <c r="R678" s="24"/>
      <c r="S678" s="24"/>
      <c r="T678" s="24"/>
      <c r="U678" s="24"/>
      <c r="V678" s="24"/>
      <c r="W678" s="24"/>
      <c r="X678" s="24"/>
      <c r="Y678" s="24"/>
      <c r="Z678" s="24"/>
      <c r="AA678" s="24"/>
    </row>
    <row r="679" spans="2:27" ht="12" customHeight="1">
      <c r="B679" s="24"/>
      <c r="C679" s="24"/>
      <c r="D679" s="24"/>
      <c r="E679" s="24"/>
      <c r="F679" s="24"/>
      <c r="G679" s="24"/>
      <c r="H679" s="24"/>
      <c r="I679" s="24"/>
      <c r="J679" s="24"/>
      <c r="K679" s="24"/>
      <c r="L679" s="24"/>
      <c r="M679" s="24"/>
      <c r="N679" s="24"/>
      <c r="O679" s="24"/>
      <c r="P679" s="24"/>
      <c r="Q679" s="24"/>
      <c r="R679" s="24"/>
      <c r="S679" s="24"/>
      <c r="T679" s="24"/>
      <c r="U679" s="24"/>
      <c r="V679" s="24"/>
      <c r="W679" s="24"/>
      <c r="X679" s="24"/>
      <c r="Y679" s="24"/>
      <c r="Z679" s="24"/>
      <c r="AA679" s="24"/>
    </row>
    <row r="680" spans="2:27" ht="12" customHeight="1">
      <c r="B680" s="24"/>
      <c r="C680" s="24"/>
      <c r="D680" s="24"/>
      <c r="E680" s="24"/>
      <c r="F680" s="24"/>
      <c r="G680" s="24"/>
      <c r="H680" s="24"/>
      <c r="I680" s="24"/>
      <c r="J680" s="24"/>
      <c r="K680" s="24"/>
      <c r="L680" s="24"/>
      <c r="M680" s="24"/>
      <c r="N680" s="24"/>
      <c r="O680" s="24"/>
      <c r="P680" s="24"/>
      <c r="Q680" s="24"/>
      <c r="R680" s="24"/>
      <c r="S680" s="24"/>
      <c r="T680" s="24"/>
      <c r="U680" s="24"/>
      <c r="V680" s="24"/>
      <c r="W680" s="24"/>
      <c r="X680" s="24"/>
      <c r="Y680" s="24"/>
      <c r="Z680" s="24"/>
      <c r="AA680" s="24"/>
    </row>
    <row r="681" spans="2:27" ht="12" customHeight="1">
      <c r="B681" s="24"/>
      <c r="C681" s="24"/>
      <c r="D681" s="24"/>
      <c r="E681" s="24"/>
      <c r="F681" s="24"/>
      <c r="G681" s="24"/>
      <c r="H681" s="24"/>
      <c r="I681" s="24"/>
      <c r="J681" s="24"/>
      <c r="K681" s="24"/>
      <c r="L681" s="24"/>
      <c r="M681" s="24"/>
      <c r="N681" s="24"/>
      <c r="O681" s="24"/>
      <c r="P681" s="24"/>
      <c r="Q681" s="24"/>
      <c r="R681" s="24"/>
      <c r="S681" s="24"/>
      <c r="T681" s="24"/>
      <c r="U681" s="24"/>
      <c r="V681" s="24"/>
      <c r="W681" s="24"/>
      <c r="X681" s="24"/>
      <c r="Y681" s="24"/>
      <c r="Z681" s="24"/>
      <c r="AA681" s="24"/>
    </row>
    <row r="682" spans="2:27" ht="12" customHeight="1">
      <c r="B682" s="24"/>
      <c r="C682" s="24"/>
      <c r="D682" s="24"/>
      <c r="E682" s="24"/>
      <c r="F682" s="24"/>
      <c r="G682" s="24"/>
      <c r="H682" s="24"/>
      <c r="I682" s="24"/>
      <c r="J682" s="24"/>
      <c r="K682" s="24"/>
      <c r="L682" s="24"/>
      <c r="M682" s="24"/>
      <c r="N682" s="24"/>
      <c r="O682" s="24"/>
      <c r="P682" s="24"/>
      <c r="Q682" s="24"/>
      <c r="R682" s="24"/>
      <c r="S682" s="24"/>
      <c r="T682" s="24"/>
      <c r="U682" s="24"/>
      <c r="V682" s="24"/>
      <c r="W682" s="24"/>
      <c r="X682" s="24"/>
      <c r="Y682" s="24"/>
      <c r="Z682" s="24"/>
      <c r="AA682" s="24"/>
    </row>
    <row r="683" spans="2:27" ht="12" customHeight="1">
      <c r="B683" s="24"/>
      <c r="C683" s="24"/>
      <c r="D683" s="24"/>
      <c r="E683" s="24"/>
      <c r="F683" s="24"/>
      <c r="G683" s="24"/>
      <c r="H683" s="24"/>
      <c r="I683" s="24"/>
      <c r="J683" s="24"/>
      <c r="K683" s="24"/>
      <c r="L683" s="24"/>
      <c r="M683" s="24"/>
      <c r="N683" s="24"/>
      <c r="O683" s="24"/>
      <c r="P683" s="24"/>
      <c r="Q683" s="24"/>
      <c r="R683" s="24"/>
      <c r="S683" s="24"/>
      <c r="T683" s="24"/>
      <c r="U683" s="24"/>
      <c r="V683" s="24"/>
      <c r="W683" s="24"/>
      <c r="X683" s="24"/>
      <c r="Y683" s="24"/>
      <c r="Z683" s="24"/>
      <c r="AA683" s="24"/>
    </row>
    <row r="684" spans="2:27" ht="12" customHeight="1">
      <c r="B684" s="24"/>
      <c r="C684" s="24"/>
      <c r="D684" s="24"/>
      <c r="E684" s="24"/>
      <c r="F684" s="24"/>
      <c r="G684" s="24"/>
      <c r="H684" s="24"/>
      <c r="I684" s="24"/>
      <c r="J684" s="24"/>
      <c r="K684" s="24"/>
      <c r="L684" s="24"/>
      <c r="M684" s="24"/>
      <c r="N684" s="24"/>
      <c r="O684" s="24"/>
      <c r="P684" s="24"/>
      <c r="Q684" s="24"/>
      <c r="R684" s="24"/>
      <c r="S684" s="24"/>
      <c r="T684" s="24"/>
      <c r="U684" s="24"/>
      <c r="V684" s="24"/>
      <c r="W684" s="24"/>
      <c r="X684" s="24"/>
      <c r="Y684" s="24"/>
      <c r="Z684" s="24"/>
      <c r="AA684" s="24"/>
    </row>
    <row r="685" spans="2:27" ht="12" customHeight="1">
      <c r="B685" s="24"/>
      <c r="C685" s="24"/>
      <c r="D685" s="24"/>
      <c r="E685" s="24"/>
      <c r="F685" s="24"/>
      <c r="G685" s="24"/>
      <c r="H685" s="24"/>
      <c r="I685" s="24"/>
      <c r="J685" s="24"/>
      <c r="K685" s="24"/>
      <c r="L685" s="24"/>
      <c r="M685" s="24"/>
      <c r="N685" s="24"/>
      <c r="O685" s="24"/>
      <c r="P685" s="24"/>
      <c r="Q685" s="24"/>
      <c r="R685" s="24"/>
      <c r="S685" s="24"/>
      <c r="T685" s="24"/>
      <c r="U685" s="24"/>
      <c r="V685" s="24"/>
      <c r="W685" s="24"/>
      <c r="X685" s="24"/>
      <c r="Y685" s="24"/>
      <c r="Z685" s="24"/>
      <c r="AA685" s="24"/>
    </row>
    <row r="686" spans="2:27" ht="12" customHeight="1">
      <c r="B686" s="24"/>
      <c r="C686" s="24"/>
      <c r="D686" s="24"/>
      <c r="E686" s="24"/>
      <c r="F686" s="24"/>
      <c r="G686" s="24"/>
      <c r="H686" s="24"/>
      <c r="I686" s="24"/>
      <c r="J686" s="24"/>
      <c r="K686" s="24"/>
      <c r="L686" s="24"/>
      <c r="M686" s="24"/>
      <c r="N686" s="24"/>
      <c r="O686" s="24"/>
      <c r="P686" s="24"/>
      <c r="Q686" s="24"/>
      <c r="R686" s="24"/>
      <c r="S686" s="24"/>
      <c r="T686" s="24"/>
      <c r="U686" s="24"/>
      <c r="V686" s="24"/>
      <c r="W686" s="24"/>
      <c r="X686" s="24"/>
      <c r="Y686" s="24"/>
      <c r="Z686" s="24"/>
      <c r="AA686" s="24"/>
    </row>
    <row r="687" spans="2:27" ht="12" customHeight="1">
      <c r="B687" s="24"/>
      <c r="C687" s="24"/>
      <c r="D687" s="24"/>
      <c r="E687" s="24"/>
      <c r="F687" s="24"/>
      <c r="G687" s="24"/>
      <c r="H687" s="24"/>
      <c r="I687" s="24"/>
      <c r="J687" s="24"/>
      <c r="K687" s="24"/>
      <c r="L687" s="24"/>
      <c r="M687" s="24"/>
      <c r="N687" s="24"/>
      <c r="O687" s="24"/>
      <c r="P687" s="24"/>
      <c r="Q687" s="24"/>
      <c r="R687" s="24"/>
      <c r="S687" s="24"/>
      <c r="T687" s="24"/>
      <c r="U687" s="24"/>
      <c r="V687" s="24"/>
      <c r="W687" s="24"/>
      <c r="X687" s="24"/>
      <c r="Y687" s="24"/>
      <c r="Z687" s="24"/>
      <c r="AA687" s="24"/>
    </row>
    <row r="688" spans="2:27" ht="12" customHeight="1">
      <c r="B688" s="24"/>
      <c r="C688" s="24"/>
      <c r="D688" s="24"/>
      <c r="E688" s="24"/>
      <c r="F688" s="24"/>
      <c r="G688" s="24"/>
      <c r="H688" s="24"/>
      <c r="I688" s="24"/>
      <c r="J688" s="24"/>
      <c r="K688" s="24"/>
      <c r="L688" s="24"/>
      <c r="M688" s="24"/>
      <c r="N688" s="24"/>
      <c r="O688" s="24"/>
      <c r="P688" s="24"/>
      <c r="Q688" s="24"/>
      <c r="R688" s="24"/>
      <c r="S688" s="24"/>
      <c r="T688" s="24"/>
      <c r="U688" s="24"/>
      <c r="V688" s="24"/>
      <c r="W688" s="24"/>
      <c r="X688" s="24"/>
      <c r="Y688" s="24"/>
      <c r="Z688" s="24"/>
      <c r="AA688" s="24"/>
    </row>
    <row r="689" spans="2:27" ht="12" customHeight="1">
      <c r="B689" s="24"/>
      <c r="C689" s="24"/>
      <c r="D689" s="24"/>
      <c r="E689" s="24"/>
      <c r="F689" s="24"/>
      <c r="G689" s="24"/>
      <c r="H689" s="24"/>
      <c r="I689" s="24"/>
      <c r="J689" s="24"/>
      <c r="K689" s="24"/>
      <c r="L689" s="24"/>
      <c r="M689" s="24"/>
      <c r="N689" s="24"/>
      <c r="O689" s="24"/>
      <c r="P689" s="24"/>
      <c r="Q689" s="24"/>
      <c r="R689" s="24"/>
      <c r="S689" s="24"/>
      <c r="T689" s="24"/>
      <c r="U689" s="24"/>
      <c r="V689" s="24"/>
      <c r="W689" s="24"/>
      <c r="X689" s="24"/>
      <c r="Y689" s="24"/>
      <c r="Z689" s="24"/>
      <c r="AA689" s="24"/>
    </row>
    <row r="690" spans="2:27" ht="12" customHeight="1">
      <c r="B690" s="24"/>
      <c r="C690" s="24"/>
      <c r="D690" s="24"/>
      <c r="E690" s="24"/>
      <c r="F690" s="24"/>
      <c r="G690" s="24"/>
      <c r="H690" s="24"/>
      <c r="I690" s="24"/>
      <c r="J690" s="24"/>
      <c r="K690" s="24"/>
      <c r="L690" s="24"/>
      <c r="M690" s="24"/>
      <c r="N690" s="24"/>
      <c r="O690" s="24"/>
      <c r="P690" s="24"/>
      <c r="Q690" s="24"/>
      <c r="R690" s="24"/>
      <c r="S690" s="24"/>
      <c r="T690" s="24"/>
      <c r="U690" s="24"/>
      <c r="V690" s="24"/>
      <c r="W690" s="24"/>
      <c r="X690" s="24"/>
      <c r="Y690" s="24"/>
      <c r="Z690" s="24"/>
      <c r="AA690" s="24"/>
    </row>
    <row r="691" spans="2:27" ht="12" customHeight="1">
      <c r="B691" s="24"/>
      <c r="C691" s="24"/>
      <c r="D691" s="24"/>
      <c r="E691" s="24"/>
      <c r="F691" s="24"/>
      <c r="G691" s="24"/>
      <c r="H691" s="24"/>
      <c r="I691" s="24"/>
      <c r="J691" s="24"/>
      <c r="K691" s="24"/>
      <c r="L691" s="24"/>
      <c r="M691" s="24"/>
      <c r="N691" s="24"/>
      <c r="O691" s="24"/>
      <c r="P691" s="24"/>
      <c r="Q691" s="24"/>
      <c r="R691" s="24"/>
      <c r="S691" s="24"/>
      <c r="T691" s="24"/>
      <c r="U691" s="24"/>
      <c r="V691" s="24"/>
      <c r="W691" s="24"/>
      <c r="X691" s="24"/>
      <c r="Y691" s="24"/>
      <c r="Z691" s="24"/>
      <c r="AA691" s="24"/>
    </row>
    <row r="692" spans="2:27" ht="12" customHeight="1">
      <c r="B692" s="24"/>
      <c r="C692" s="24"/>
      <c r="D692" s="24"/>
      <c r="E692" s="24"/>
      <c r="F692" s="24"/>
      <c r="G692" s="24"/>
      <c r="H692" s="24"/>
      <c r="I692" s="24"/>
      <c r="J692" s="24"/>
      <c r="K692" s="24"/>
      <c r="L692" s="24"/>
      <c r="M692" s="24"/>
      <c r="N692" s="24"/>
      <c r="O692" s="24"/>
      <c r="P692" s="24"/>
      <c r="Q692" s="24"/>
      <c r="R692" s="24"/>
      <c r="S692" s="24"/>
      <c r="T692" s="24"/>
      <c r="U692" s="24"/>
      <c r="V692" s="24"/>
      <c r="W692" s="24"/>
      <c r="X692" s="24"/>
      <c r="Y692" s="24"/>
      <c r="Z692" s="24"/>
      <c r="AA692" s="24"/>
    </row>
    <row r="693" spans="2:27" ht="12" customHeight="1">
      <c r="B693" s="24"/>
      <c r="C693" s="24"/>
      <c r="D693" s="24"/>
      <c r="E693" s="24"/>
      <c r="F693" s="24"/>
      <c r="G693" s="24"/>
      <c r="H693" s="24"/>
      <c r="I693" s="24"/>
      <c r="J693" s="24"/>
      <c r="K693" s="24"/>
      <c r="L693" s="24"/>
      <c r="M693" s="24"/>
      <c r="N693" s="24"/>
      <c r="O693" s="24"/>
      <c r="P693" s="24"/>
      <c r="Q693" s="24"/>
      <c r="R693" s="24"/>
      <c r="S693" s="24"/>
      <c r="T693" s="24"/>
      <c r="U693" s="24"/>
      <c r="V693" s="24"/>
      <c r="W693" s="24"/>
      <c r="X693" s="24"/>
      <c r="Y693" s="24"/>
      <c r="Z693" s="24"/>
      <c r="AA693" s="24"/>
    </row>
    <row r="694" spans="2:27" ht="12" customHeight="1">
      <c r="B694" s="24"/>
      <c r="C694" s="24"/>
      <c r="D694" s="24"/>
      <c r="E694" s="24"/>
      <c r="F694" s="24"/>
      <c r="G694" s="24"/>
      <c r="H694" s="24"/>
      <c r="I694" s="24"/>
      <c r="J694" s="24"/>
      <c r="K694" s="24"/>
      <c r="L694" s="24"/>
      <c r="M694" s="24"/>
      <c r="N694" s="24"/>
      <c r="O694" s="24"/>
      <c r="P694" s="24"/>
      <c r="Q694" s="24"/>
      <c r="R694" s="24"/>
      <c r="S694" s="24"/>
      <c r="T694" s="24"/>
      <c r="U694" s="24"/>
      <c r="V694" s="24"/>
      <c r="W694" s="24"/>
      <c r="X694" s="24"/>
      <c r="Y694" s="24"/>
      <c r="Z694" s="24"/>
      <c r="AA694" s="24"/>
    </row>
    <row r="695" spans="2:27" ht="12" customHeight="1">
      <c r="B695" s="24"/>
      <c r="C695" s="24"/>
      <c r="D695" s="24"/>
      <c r="E695" s="24"/>
      <c r="F695" s="24"/>
      <c r="G695" s="24"/>
      <c r="H695" s="24"/>
      <c r="I695" s="24"/>
      <c r="J695" s="24"/>
      <c r="K695" s="24"/>
      <c r="L695" s="24"/>
      <c r="M695" s="24"/>
      <c r="N695" s="24"/>
      <c r="O695" s="24"/>
      <c r="P695" s="24"/>
      <c r="Q695" s="24"/>
      <c r="R695" s="24"/>
      <c r="S695" s="24"/>
      <c r="T695" s="24"/>
      <c r="U695" s="24"/>
      <c r="V695" s="24"/>
      <c r="W695" s="24"/>
      <c r="X695" s="24"/>
      <c r="Y695" s="24"/>
      <c r="Z695" s="24"/>
      <c r="AA695" s="24"/>
    </row>
    <row r="696" spans="2:27" ht="12" customHeight="1">
      <c r="B696" s="24"/>
      <c r="C696" s="24"/>
      <c r="D696" s="24"/>
      <c r="E696" s="24"/>
      <c r="F696" s="24"/>
      <c r="G696" s="24"/>
      <c r="H696" s="24"/>
      <c r="I696" s="24"/>
      <c r="J696" s="24"/>
      <c r="K696" s="24"/>
      <c r="L696" s="24"/>
      <c r="M696" s="24"/>
      <c r="N696" s="24"/>
      <c r="O696" s="24"/>
      <c r="P696" s="24"/>
      <c r="Q696" s="24"/>
      <c r="R696" s="24"/>
      <c r="S696" s="24"/>
      <c r="T696" s="24"/>
      <c r="U696" s="24"/>
      <c r="V696" s="24"/>
      <c r="W696" s="24"/>
      <c r="X696" s="24"/>
      <c r="Y696" s="24"/>
      <c r="Z696" s="24"/>
      <c r="AA696" s="24"/>
    </row>
    <row r="697" spans="2:27" ht="12" customHeight="1">
      <c r="B697" s="24"/>
      <c r="C697" s="24"/>
      <c r="D697" s="24"/>
      <c r="E697" s="24"/>
      <c r="F697" s="24"/>
      <c r="G697" s="24"/>
      <c r="H697" s="24"/>
      <c r="I697" s="24"/>
      <c r="J697" s="24"/>
      <c r="K697" s="24"/>
      <c r="L697" s="24"/>
      <c r="M697" s="24"/>
      <c r="N697" s="24"/>
      <c r="O697" s="24"/>
      <c r="P697" s="24"/>
      <c r="Q697" s="24"/>
      <c r="R697" s="24"/>
      <c r="S697" s="24"/>
      <c r="T697" s="24"/>
      <c r="U697" s="24"/>
      <c r="V697" s="24"/>
      <c r="W697" s="24"/>
      <c r="X697" s="24"/>
      <c r="Y697" s="24"/>
      <c r="Z697" s="24"/>
      <c r="AA697" s="24"/>
    </row>
    <row r="698" spans="2:27" ht="12" customHeight="1">
      <c r="B698" s="24"/>
      <c r="C698" s="24"/>
      <c r="D698" s="24"/>
      <c r="E698" s="24"/>
      <c r="F698" s="24"/>
      <c r="G698" s="24"/>
      <c r="H698" s="24"/>
      <c r="I698" s="24"/>
      <c r="J698" s="24"/>
      <c r="K698" s="24"/>
      <c r="L698" s="24"/>
      <c r="M698" s="24"/>
      <c r="N698" s="24"/>
      <c r="O698" s="24"/>
      <c r="P698" s="24"/>
      <c r="Q698" s="24"/>
      <c r="R698" s="24"/>
      <c r="S698" s="24"/>
      <c r="T698" s="24"/>
      <c r="U698" s="24"/>
      <c r="V698" s="24"/>
      <c r="W698" s="24"/>
      <c r="X698" s="24"/>
      <c r="Y698" s="24"/>
      <c r="Z698" s="24"/>
      <c r="AA698" s="24"/>
    </row>
    <row r="699" spans="2:27" ht="12" customHeight="1">
      <c r="B699" s="24"/>
      <c r="C699" s="24"/>
      <c r="D699" s="24"/>
      <c r="E699" s="24"/>
      <c r="F699" s="24"/>
      <c r="G699" s="24"/>
      <c r="H699" s="24"/>
      <c r="I699" s="24"/>
      <c r="J699" s="24"/>
      <c r="K699" s="24"/>
      <c r="L699" s="24"/>
      <c r="M699" s="24"/>
      <c r="N699" s="24"/>
      <c r="O699" s="24"/>
      <c r="P699" s="24"/>
      <c r="Q699" s="24"/>
      <c r="R699" s="24"/>
      <c r="S699" s="24"/>
      <c r="T699" s="24"/>
      <c r="U699" s="24"/>
      <c r="V699" s="24"/>
      <c r="W699" s="24"/>
      <c r="X699" s="24"/>
      <c r="Y699" s="24"/>
      <c r="Z699" s="24"/>
      <c r="AA699" s="24"/>
    </row>
    <row r="700" spans="2:27" ht="12" customHeight="1">
      <c r="B700" s="24"/>
      <c r="C700" s="24"/>
      <c r="D700" s="24"/>
      <c r="E700" s="24"/>
      <c r="F700" s="24"/>
      <c r="G700" s="24"/>
      <c r="H700" s="24"/>
      <c r="I700" s="24"/>
      <c r="J700" s="24"/>
      <c r="K700" s="24"/>
      <c r="L700" s="24"/>
      <c r="M700" s="24"/>
      <c r="N700" s="24"/>
      <c r="O700" s="24"/>
      <c r="P700" s="24"/>
      <c r="Q700" s="24"/>
      <c r="R700" s="24"/>
      <c r="S700" s="24"/>
      <c r="T700" s="24"/>
      <c r="U700" s="24"/>
      <c r="V700" s="24"/>
      <c r="W700" s="24"/>
      <c r="X700" s="24"/>
      <c r="Y700" s="24"/>
      <c r="Z700" s="24"/>
      <c r="AA700" s="24"/>
    </row>
    <row r="701" spans="2:27" ht="12" customHeight="1">
      <c r="B701" s="24"/>
      <c r="C701" s="24"/>
      <c r="D701" s="24"/>
      <c r="E701" s="24"/>
      <c r="F701" s="24"/>
      <c r="G701" s="24"/>
      <c r="H701" s="24"/>
      <c r="I701" s="24"/>
      <c r="J701" s="24"/>
      <c r="K701" s="24"/>
      <c r="L701" s="24"/>
      <c r="M701" s="24"/>
      <c r="N701" s="24"/>
      <c r="O701" s="24"/>
      <c r="P701" s="24"/>
      <c r="Q701" s="24"/>
      <c r="R701" s="24"/>
      <c r="S701" s="24"/>
      <c r="T701" s="24"/>
      <c r="U701" s="24"/>
      <c r="V701" s="24"/>
      <c r="W701" s="24"/>
      <c r="X701" s="24"/>
      <c r="Y701" s="24"/>
      <c r="Z701" s="24"/>
      <c r="AA701" s="24"/>
    </row>
    <row r="702" spans="2:27" ht="12" customHeight="1">
      <c r="B702" s="24"/>
      <c r="C702" s="24"/>
      <c r="D702" s="24"/>
      <c r="E702" s="24"/>
      <c r="F702" s="24"/>
      <c r="G702" s="24"/>
      <c r="H702" s="24"/>
      <c r="I702" s="24"/>
      <c r="J702" s="24"/>
      <c r="K702" s="24"/>
      <c r="L702" s="24"/>
      <c r="M702" s="24"/>
      <c r="N702" s="24"/>
      <c r="O702" s="24"/>
      <c r="P702" s="24"/>
      <c r="Q702" s="24"/>
      <c r="R702" s="24"/>
      <c r="S702" s="24"/>
      <c r="T702" s="24"/>
      <c r="U702" s="24"/>
      <c r="V702" s="24"/>
      <c r="W702" s="24"/>
      <c r="X702" s="24"/>
      <c r="Y702" s="24"/>
      <c r="Z702" s="24"/>
      <c r="AA702" s="24"/>
    </row>
    <row r="703" spans="2:27" ht="12" customHeight="1">
      <c r="B703" s="24"/>
      <c r="C703" s="24"/>
      <c r="D703" s="24"/>
      <c r="E703" s="24"/>
      <c r="F703" s="24"/>
      <c r="G703" s="24"/>
      <c r="H703" s="24"/>
      <c r="I703" s="24"/>
      <c r="J703" s="24"/>
      <c r="K703" s="24"/>
      <c r="L703" s="24"/>
      <c r="M703" s="24"/>
      <c r="N703" s="24"/>
      <c r="O703" s="24"/>
      <c r="P703" s="24"/>
      <c r="Q703" s="24"/>
      <c r="R703" s="24"/>
      <c r="S703" s="24"/>
      <c r="T703" s="24"/>
      <c r="U703" s="24"/>
      <c r="V703" s="24"/>
      <c r="W703" s="24"/>
      <c r="X703" s="24"/>
      <c r="Y703" s="24"/>
      <c r="Z703" s="24"/>
      <c r="AA703" s="24"/>
    </row>
    <row r="704" spans="2:27" ht="12" customHeight="1">
      <c r="B704" s="24"/>
      <c r="C704" s="24"/>
      <c r="D704" s="24"/>
      <c r="E704" s="24"/>
      <c r="F704" s="24"/>
      <c r="G704" s="24"/>
      <c r="H704" s="24"/>
      <c r="I704" s="24"/>
      <c r="J704" s="24"/>
      <c r="K704" s="24"/>
      <c r="L704" s="24"/>
      <c r="M704" s="24"/>
      <c r="N704" s="24"/>
      <c r="O704" s="24"/>
      <c r="P704" s="24"/>
      <c r="Q704" s="24"/>
      <c r="R704" s="24"/>
      <c r="S704" s="24"/>
      <c r="T704" s="24"/>
      <c r="U704" s="24"/>
      <c r="V704" s="24"/>
      <c r="W704" s="24"/>
      <c r="X704" s="24"/>
      <c r="Y704" s="24"/>
      <c r="Z704" s="24"/>
      <c r="AA704" s="24"/>
    </row>
    <row r="705" spans="2:27" ht="12" customHeight="1">
      <c r="B705" s="24"/>
      <c r="C705" s="24"/>
      <c r="D705" s="24"/>
      <c r="E705" s="24"/>
      <c r="F705" s="24"/>
      <c r="G705" s="24"/>
      <c r="H705" s="24"/>
      <c r="I705" s="24"/>
      <c r="J705" s="24"/>
      <c r="K705" s="24"/>
      <c r="L705" s="24"/>
      <c r="M705" s="24"/>
      <c r="N705" s="24"/>
      <c r="O705" s="24"/>
      <c r="P705" s="24"/>
      <c r="Q705" s="24"/>
      <c r="R705" s="24"/>
      <c r="S705" s="24"/>
      <c r="T705" s="24"/>
      <c r="U705" s="24"/>
      <c r="V705" s="24"/>
      <c r="W705" s="24"/>
      <c r="X705" s="24"/>
      <c r="Y705" s="24"/>
      <c r="Z705" s="24"/>
      <c r="AA705" s="24"/>
    </row>
    <row r="706" spans="2:27" ht="12" customHeight="1">
      <c r="B706" s="24"/>
      <c r="C706" s="24"/>
      <c r="D706" s="24"/>
      <c r="E706" s="24"/>
      <c r="F706" s="24"/>
      <c r="G706" s="24"/>
      <c r="H706" s="24"/>
      <c r="I706" s="24"/>
      <c r="J706" s="24"/>
      <c r="K706" s="24"/>
      <c r="L706" s="24"/>
      <c r="M706" s="24"/>
      <c r="N706" s="24"/>
      <c r="O706" s="24"/>
      <c r="P706" s="24"/>
      <c r="Q706" s="24"/>
      <c r="R706" s="24"/>
      <c r="S706" s="24"/>
      <c r="T706" s="24"/>
      <c r="U706" s="24"/>
      <c r="V706" s="24"/>
      <c r="W706" s="24"/>
      <c r="X706" s="24"/>
      <c r="Y706" s="24"/>
      <c r="Z706" s="24"/>
      <c r="AA706" s="24"/>
    </row>
    <row r="707" spans="2:27" ht="12" customHeight="1">
      <c r="B707" s="24"/>
      <c r="C707" s="24"/>
      <c r="D707" s="24"/>
      <c r="E707" s="24"/>
      <c r="F707" s="24"/>
      <c r="G707" s="24"/>
      <c r="H707" s="24"/>
      <c r="I707" s="24"/>
      <c r="J707" s="24"/>
      <c r="K707" s="24"/>
      <c r="L707" s="24"/>
      <c r="M707" s="24"/>
      <c r="N707" s="24"/>
      <c r="O707" s="24"/>
      <c r="P707" s="24"/>
      <c r="Q707" s="24"/>
      <c r="R707" s="24"/>
      <c r="S707" s="24"/>
      <c r="T707" s="24"/>
      <c r="U707" s="24"/>
      <c r="V707" s="24"/>
      <c r="W707" s="24"/>
      <c r="X707" s="24"/>
      <c r="Y707" s="24"/>
      <c r="Z707" s="24"/>
      <c r="AA707" s="24"/>
    </row>
    <row r="708" spans="2:27" ht="12" customHeight="1">
      <c r="B708" s="24"/>
      <c r="C708" s="24"/>
      <c r="D708" s="24"/>
      <c r="E708" s="24"/>
      <c r="F708" s="24"/>
      <c r="G708" s="24"/>
      <c r="H708" s="24"/>
      <c r="I708" s="24"/>
      <c r="J708" s="24"/>
      <c r="K708" s="24"/>
      <c r="L708" s="24"/>
      <c r="M708" s="24"/>
      <c r="N708" s="24"/>
      <c r="O708" s="24"/>
      <c r="P708" s="24"/>
      <c r="Q708" s="24"/>
      <c r="R708" s="24"/>
      <c r="S708" s="24"/>
      <c r="T708" s="24"/>
      <c r="U708" s="24"/>
      <c r="V708" s="24"/>
      <c r="W708" s="24"/>
      <c r="X708" s="24"/>
      <c r="Y708" s="24"/>
      <c r="Z708" s="24"/>
      <c r="AA708" s="24"/>
    </row>
    <row r="709" spans="2:27" ht="12" customHeight="1">
      <c r="B709" s="24"/>
      <c r="C709" s="24"/>
      <c r="D709" s="24"/>
      <c r="E709" s="24"/>
      <c r="F709" s="24"/>
      <c r="G709" s="24"/>
      <c r="H709" s="24"/>
      <c r="I709" s="24"/>
      <c r="J709" s="24"/>
      <c r="K709" s="24"/>
      <c r="L709" s="24"/>
      <c r="M709" s="24"/>
      <c r="N709" s="24"/>
      <c r="O709" s="24"/>
      <c r="P709" s="24"/>
      <c r="Q709" s="24"/>
      <c r="R709" s="24"/>
      <c r="S709" s="24"/>
      <c r="T709" s="24"/>
      <c r="U709" s="24"/>
      <c r="V709" s="24"/>
      <c r="W709" s="24"/>
      <c r="X709" s="24"/>
      <c r="Y709" s="24"/>
      <c r="Z709" s="24"/>
      <c r="AA709" s="24"/>
    </row>
    <row r="710" spans="2:27" ht="12" customHeight="1">
      <c r="B710" s="24"/>
      <c r="C710" s="24"/>
      <c r="D710" s="24"/>
      <c r="E710" s="24"/>
      <c r="F710" s="24"/>
      <c r="G710" s="24"/>
      <c r="H710" s="24"/>
      <c r="I710" s="24"/>
      <c r="J710" s="24"/>
      <c r="K710" s="24"/>
      <c r="L710" s="24"/>
      <c r="M710" s="24"/>
      <c r="N710" s="24"/>
      <c r="O710" s="24"/>
      <c r="P710" s="24"/>
      <c r="Q710" s="24"/>
      <c r="R710" s="24"/>
      <c r="S710" s="24"/>
      <c r="T710" s="24"/>
      <c r="U710" s="24"/>
      <c r="V710" s="24"/>
      <c r="W710" s="24"/>
      <c r="X710" s="24"/>
      <c r="Y710" s="24"/>
      <c r="Z710" s="24"/>
      <c r="AA710" s="24"/>
    </row>
    <row r="711" spans="2:27" ht="12" customHeight="1">
      <c r="B711" s="24"/>
      <c r="C711" s="24"/>
      <c r="D711" s="24"/>
      <c r="E711" s="24"/>
      <c r="F711" s="24"/>
      <c r="G711" s="24"/>
      <c r="H711" s="24"/>
      <c r="I711" s="24"/>
      <c r="J711" s="24"/>
      <c r="K711" s="24"/>
      <c r="L711" s="24"/>
      <c r="M711" s="24"/>
      <c r="N711" s="24"/>
      <c r="O711" s="24"/>
      <c r="P711" s="24"/>
      <c r="Q711" s="24"/>
      <c r="R711" s="24"/>
      <c r="S711" s="24"/>
      <c r="T711" s="24"/>
      <c r="U711" s="24"/>
      <c r="V711" s="24"/>
      <c r="W711" s="24"/>
      <c r="X711" s="24"/>
      <c r="Y711" s="24"/>
      <c r="Z711" s="24"/>
      <c r="AA711" s="24"/>
    </row>
    <row r="712" spans="2:27" ht="12" customHeight="1">
      <c r="B712" s="24"/>
      <c r="C712" s="24"/>
      <c r="D712" s="24"/>
      <c r="E712" s="24"/>
      <c r="F712" s="24"/>
      <c r="G712" s="24"/>
      <c r="H712" s="24"/>
      <c r="I712" s="24"/>
      <c r="J712" s="24"/>
      <c r="K712" s="24"/>
      <c r="L712" s="24"/>
      <c r="M712" s="24"/>
      <c r="N712" s="24"/>
      <c r="O712" s="24"/>
      <c r="P712" s="24"/>
      <c r="Q712" s="24"/>
      <c r="R712" s="24"/>
      <c r="S712" s="24"/>
      <c r="T712" s="24"/>
      <c r="U712" s="24"/>
      <c r="V712" s="24"/>
      <c r="W712" s="24"/>
      <c r="X712" s="24"/>
      <c r="Y712" s="24"/>
      <c r="Z712" s="24"/>
      <c r="AA712" s="24"/>
    </row>
    <row r="713" spans="2:27" ht="12" customHeight="1">
      <c r="B713" s="24"/>
      <c r="C713" s="24"/>
      <c r="D713" s="24"/>
      <c r="E713" s="24"/>
      <c r="F713" s="24"/>
      <c r="G713" s="24"/>
      <c r="H713" s="24"/>
      <c r="I713" s="24"/>
      <c r="J713" s="24"/>
      <c r="K713" s="24"/>
      <c r="L713" s="24"/>
      <c r="M713" s="24"/>
      <c r="N713" s="24"/>
      <c r="O713" s="24"/>
      <c r="P713" s="24"/>
      <c r="Q713" s="24"/>
      <c r="R713" s="24"/>
      <c r="S713" s="24"/>
      <c r="T713" s="24"/>
      <c r="U713" s="24"/>
      <c r="V713" s="24"/>
      <c r="W713" s="24"/>
      <c r="X713" s="24"/>
      <c r="Y713" s="24"/>
      <c r="Z713" s="24"/>
      <c r="AA713" s="24"/>
    </row>
    <row r="714" spans="2:27" ht="12" customHeight="1">
      <c r="B714" s="24"/>
      <c r="C714" s="24"/>
      <c r="D714" s="24"/>
      <c r="E714" s="24"/>
      <c r="F714" s="24"/>
      <c r="G714" s="24"/>
      <c r="H714" s="24"/>
      <c r="I714" s="24"/>
      <c r="J714" s="24"/>
      <c r="K714" s="24"/>
      <c r="L714" s="24"/>
      <c r="M714" s="24"/>
      <c r="N714" s="24"/>
      <c r="O714" s="24"/>
      <c r="P714" s="24"/>
      <c r="Q714" s="24"/>
      <c r="R714" s="24"/>
      <c r="S714" s="24"/>
      <c r="T714" s="24"/>
      <c r="U714" s="24"/>
      <c r="V714" s="24"/>
      <c r="W714" s="24"/>
      <c r="X714" s="24"/>
      <c r="Y714" s="24"/>
      <c r="Z714" s="24"/>
      <c r="AA714" s="24"/>
    </row>
    <row r="715" spans="2:27" ht="12" customHeight="1">
      <c r="B715" s="24"/>
      <c r="C715" s="24"/>
      <c r="D715" s="24"/>
      <c r="E715" s="24"/>
      <c r="F715" s="24"/>
      <c r="G715" s="24"/>
      <c r="H715" s="24"/>
      <c r="I715" s="24"/>
      <c r="J715" s="24"/>
      <c r="K715" s="24"/>
      <c r="L715" s="24"/>
      <c r="M715" s="24"/>
      <c r="N715" s="24"/>
      <c r="O715" s="24"/>
      <c r="P715" s="24"/>
      <c r="Q715" s="24"/>
      <c r="R715" s="24"/>
      <c r="S715" s="24"/>
      <c r="T715" s="24"/>
      <c r="U715" s="24"/>
      <c r="V715" s="24"/>
      <c r="W715" s="24"/>
      <c r="X715" s="24"/>
      <c r="Y715" s="24"/>
      <c r="Z715" s="24"/>
      <c r="AA715" s="24"/>
    </row>
    <row r="716" spans="2:27" ht="12" customHeight="1">
      <c r="B716" s="24"/>
      <c r="C716" s="24"/>
      <c r="D716" s="24"/>
      <c r="E716" s="24"/>
      <c r="F716" s="24"/>
      <c r="G716" s="24"/>
      <c r="H716" s="24"/>
      <c r="I716" s="24"/>
      <c r="J716" s="24"/>
      <c r="K716" s="24"/>
      <c r="L716" s="24"/>
      <c r="M716" s="24"/>
      <c r="N716" s="24"/>
      <c r="O716" s="24"/>
      <c r="P716" s="24"/>
      <c r="Q716" s="24"/>
      <c r="R716" s="24"/>
      <c r="S716" s="24"/>
      <c r="T716" s="24"/>
      <c r="U716" s="24"/>
      <c r="V716" s="24"/>
      <c r="W716" s="24"/>
      <c r="X716" s="24"/>
      <c r="Y716" s="24"/>
      <c r="Z716" s="24"/>
      <c r="AA716" s="24"/>
    </row>
    <row r="717" spans="2:27" ht="12" customHeight="1">
      <c r="B717" s="24"/>
      <c r="C717" s="24"/>
      <c r="D717" s="24"/>
      <c r="E717" s="24"/>
      <c r="F717" s="24"/>
      <c r="G717" s="24"/>
      <c r="H717" s="24"/>
      <c r="I717" s="24"/>
      <c r="J717" s="24"/>
      <c r="K717" s="24"/>
      <c r="L717" s="24"/>
      <c r="M717" s="24"/>
      <c r="N717" s="24"/>
      <c r="O717" s="24"/>
      <c r="P717" s="24"/>
      <c r="Q717" s="24"/>
      <c r="R717" s="24"/>
      <c r="S717" s="24"/>
      <c r="T717" s="24"/>
      <c r="U717" s="24"/>
      <c r="V717" s="24"/>
      <c r="W717" s="24"/>
      <c r="X717" s="24"/>
      <c r="Y717" s="24"/>
      <c r="Z717" s="24"/>
      <c r="AA717" s="24"/>
    </row>
    <row r="718" spans="2:27" ht="12" customHeight="1">
      <c r="B718" s="24"/>
      <c r="C718" s="24"/>
      <c r="D718" s="24"/>
      <c r="E718" s="24"/>
      <c r="F718" s="24"/>
      <c r="G718" s="24"/>
      <c r="H718" s="24"/>
      <c r="I718" s="24"/>
      <c r="J718" s="24"/>
      <c r="K718" s="24"/>
      <c r="L718" s="24"/>
      <c r="M718" s="24"/>
      <c r="N718" s="24"/>
      <c r="O718" s="24"/>
      <c r="P718" s="24"/>
      <c r="Q718" s="24"/>
      <c r="R718" s="24"/>
      <c r="S718" s="24"/>
      <c r="T718" s="24"/>
      <c r="U718" s="24"/>
      <c r="V718" s="24"/>
      <c r="W718" s="24"/>
      <c r="X718" s="24"/>
      <c r="Y718" s="24"/>
      <c r="Z718" s="24"/>
      <c r="AA718" s="24"/>
    </row>
    <row r="719" spans="2:27" ht="12" customHeight="1">
      <c r="B719" s="24"/>
      <c r="C719" s="24"/>
      <c r="D719" s="24"/>
      <c r="E719" s="24"/>
      <c r="F719" s="24"/>
      <c r="G719" s="24"/>
      <c r="H719" s="24"/>
      <c r="I719" s="24"/>
      <c r="J719" s="24"/>
      <c r="K719" s="24"/>
      <c r="L719" s="24"/>
      <c r="M719" s="24"/>
      <c r="N719" s="24"/>
      <c r="O719" s="24"/>
      <c r="P719" s="24"/>
      <c r="Q719" s="24"/>
      <c r="R719" s="24"/>
      <c r="S719" s="24"/>
      <c r="T719" s="24"/>
      <c r="U719" s="24"/>
      <c r="V719" s="24"/>
      <c r="W719" s="24"/>
      <c r="X719" s="24"/>
      <c r="Y719" s="24"/>
      <c r="Z719" s="24"/>
      <c r="AA719" s="24"/>
    </row>
    <row r="720" spans="2:27" ht="12" customHeight="1">
      <c r="B720" s="24"/>
      <c r="C720" s="24"/>
      <c r="D720" s="24"/>
      <c r="E720" s="24"/>
      <c r="F720" s="24"/>
      <c r="G720" s="24"/>
      <c r="H720" s="24"/>
      <c r="I720" s="24"/>
      <c r="J720" s="24"/>
      <c r="K720" s="24"/>
      <c r="L720" s="24"/>
      <c r="M720" s="24"/>
      <c r="N720" s="24"/>
      <c r="O720" s="24"/>
      <c r="P720" s="24"/>
      <c r="Q720" s="24"/>
      <c r="R720" s="24"/>
      <c r="S720" s="24"/>
      <c r="T720" s="24"/>
      <c r="U720" s="24"/>
      <c r="V720" s="24"/>
      <c r="W720" s="24"/>
      <c r="X720" s="24"/>
      <c r="Y720" s="24"/>
      <c r="Z720" s="24"/>
      <c r="AA720" s="24"/>
    </row>
    <row r="721" spans="2:27" ht="12" customHeight="1">
      <c r="B721" s="24"/>
      <c r="C721" s="24"/>
      <c r="D721" s="24"/>
      <c r="E721" s="24"/>
      <c r="F721" s="24"/>
      <c r="G721" s="24"/>
      <c r="H721" s="24"/>
      <c r="I721" s="24"/>
      <c r="J721" s="24"/>
      <c r="K721" s="24"/>
      <c r="L721" s="24"/>
      <c r="M721" s="24"/>
      <c r="N721" s="24"/>
      <c r="O721" s="24"/>
      <c r="P721" s="24"/>
      <c r="Q721" s="24"/>
      <c r="R721" s="24"/>
      <c r="S721" s="24"/>
      <c r="T721" s="24"/>
      <c r="U721" s="24"/>
      <c r="V721" s="24"/>
      <c r="W721" s="24"/>
      <c r="X721" s="24"/>
      <c r="Y721" s="24"/>
      <c r="Z721" s="24"/>
      <c r="AA721" s="24"/>
    </row>
    <row r="722" spans="2:27" ht="12" customHeight="1">
      <c r="B722" s="24"/>
      <c r="C722" s="24"/>
      <c r="D722" s="24"/>
      <c r="E722" s="24"/>
      <c r="F722" s="24"/>
      <c r="G722" s="24"/>
      <c r="H722" s="24"/>
      <c r="I722" s="24"/>
      <c r="J722" s="24"/>
      <c r="K722" s="24"/>
      <c r="L722" s="24"/>
      <c r="M722" s="24"/>
      <c r="N722" s="24"/>
      <c r="O722" s="24"/>
      <c r="P722" s="24"/>
      <c r="Q722" s="24"/>
      <c r="R722" s="24"/>
      <c r="S722" s="24"/>
      <c r="T722" s="24"/>
      <c r="U722" s="24"/>
      <c r="V722" s="24"/>
      <c r="W722" s="24"/>
      <c r="X722" s="24"/>
      <c r="Y722" s="24"/>
      <c r="Z722" s="24"/>
      <c r="AA722" s="24"/>
    </row>
    <row r="723" spans="2:27" ht="12" customHeight="1">
      <c r="B723" s="24"/>
      <c r="C723" s="24"/>
      <c r="D723" s="24"/>
      <c r="E723" s="24"/>
      <c r="F723" s="24"/>
      <c r="G723" s="24"/>
      <c r="H723" s="24"/>
      <c r="I723" s="24"/>
      <c r="J723" s="24"/>
      <c r="K723" s="24"/>
      <c r="L723" s="24"/>
      <c r="M723" s="24"/>
      <c r="N723" s="24"/>
      <c r="O723" s="24"/>
      <c r="P723" s="24"/>
      <c r="Q723" s="24"/>
      <c r="R723" s="24"/>
      <c r="S723" s="24"/>
      <c r="T723" s="24"/>
      <c r="U723" s="24"/>
      <c r="V723" s="24"/>
      <c r="W723" s="24"/>
      <c r="X723" s="24"/>
      <c r="Y723" s="24"/>
      <c r="Z723" s="24"/>
      <c r="AA723" s="24"/>
    </row>
    <row r="724" spans="2:27" ht="12" customHeight="1">
      <c r="B724" s="24"/>
      <c r="C724" s="24"/>
      <c r="D724" s="24"/>
      <c r="E724" s="24"/>
      <c r="F724" s="24"/>
      <c r="G724" s="24"/>
      <c r="H724" s="24"/>
      <c r="I724" s="24"/>
      <c r="J724" s="24"/>
      <c r="K724" s="24"/>
      <c r="L724" s="24"/>
      <c r="M724" s="24"/>
      <c r="N724" s="24"/>
      <c r="O724" s="24"/>
      <c r="P724" s="24"/>
      <c r="Q724" s="24"/>
      <c r="R724" s="24"/>
      <c r="S724" s="24"/>
      <c r="T724" s="24"/>
      <c r="U724" s="24"/>
      <c r="V724" s="24"/>
      <c r="W724" s="24"/>
      <c r="X724" s="24"/>
      <c r="Y724" s="24"/>
      <c r="Z724" s="24"/>
      <c r="AA724" s="24"/>
    </row>
    <row r="725" spans="2:27" ht="12" customHeight="1">
      <c r="B725" s="24"/>
      <c r="C725" s="24"/>
      <c r="D725" s="24"/>
      <c r="E725" s="24"/>
      <c r="F725" s="24"/>
      <c r="G725" s="24"/>
      <c r="H725" s="24"/>
      <c r="I725" s="24"/>
      <c r="J725" s="24"/>
      <c r="K725" s="24"/>
      <c r="L725" s="24"/>
      <c r="M725" s="24"/>
      <c r="N725" s="24"/>
      <c r="O725" s="24"/>
      <c r="P725" s="24"/>
      <c r="Q725" s="24"/>
      <c r="R725" s="24"/>
      <c r="S725" s="24"/>
      <c r="T725" s="24"/>
      <c r="U725" s="24"/>
      <c r="V725" s="24"/>
      <c r="W725" s="24"/>
      <c r="X725" s="24"/>
      <c r="Y725" s="24"/>
      <c r="Z725" s="24"/>
      <c r="AA725" s="24"/>
    </row>
    <row r="726" spans="2:27" ht="12" customHeight="1">
      <c r="B726" s="24"/>
      <c r="C726" s="24"/>
      <c r="D726" s="24"/>
      <c r="E726" s="24"/>
      <c r="F726" s="24"/>
      <c r="G726" s="24"/>
      <c r="H726" s="24"/>
      <c r="I726" s="24"/>
      <c r="J726" s="24"/>
      <c r="K726" s="24"/>
      <c r="L726" s="24"/>
      <c r="M726" s="24"/>
      <c r="N726" s="24"/>
      <c r="O726" s="24"/>
      <c r="P726" s="24"/>
      <c r="Q726" s="24"/>
      <c r="R726" s="24"/>
      <c r="S726" s="24"/>
      <c r="T726" s="24"/>
      <c r="U726" s="24"/>
      <c r="V726" s="24"/>
      <c r="W726" s="24"/>
      <c r="X726" s="24"/>
      <c r="Y726" s="24"/>
      <c r="Z726" s="24"/>
      <c r="AA726" s="24"/>
    </row>
    <row r="727" spans="2:27" ht="12" customHeight="1">
      <c r="B727" s="24"/>
      <c r="C727" s="24"/>
      <c r="D727" s="24"/>
      <c r="E727" s="24"/>
      <c r="F727" s="24"/>
      <c r="G727" s="24"/>
      <c r="H727" s="24"/>
      <c r="I727" s="24"/>
      <c r="J727" s="24"/>
      <c r="K727" s="24"/>
      <c r="L727" s="24"/>
      <c r="M727" s="24"/>
      <c r="N727" s="24"/>
      <c r="O727" s="24"/>
      <c r="P727" s="24"/>
      <c r="Q727" s="24"/>
      <c r="R727" s="24"/>
      <c r="S727" s="24"/>
      <c r="T727" s="24"/>
      <c r="U727" s="24"/>
      <c r="V727" s="24"/>
      <c r="W727" s="24"/>
      <c r="X727" s="24"/>
      <c r="Y727" s="24"/>
      <c r="Z727" s="24"/>
      <c r="AA727" s="24"/>
    </row>
    <row r="728" spans="2:27" ht="12" customHeight="1">
      <c r="B728" s="24"/>
      <c r="C728" s="24"/>
      <c r="D728" s="24"/>
      <c r="E728" s="24"/>
      <c r="F728" s="24"/>
      <c r="G728" s="24"/>
      <c r="H728" s="24"/>
      <c r="I728" s="24"/>
      <c r="J728" s="24"/>
      <c r="K728" s="24"/>
      <c r="L728" s="24"/>
      <c r="M728" s="24"/>
      <c r="N728" s="24"/>
      <c r="O728" s="24"/>
      <c r="P728" s="24"/>
      <c r="Q728" s="24"/>
      <c r="R728" s="24"/>
      <c r="S728" s="24"/>
      <c r="T728" s="24"/>
      <c r="U728" s="24"/>
      <c r="V728" s="24"/>
      <c r="W728" s="24"/>
      <c r="X728" s="24"/>
      <c r="Y728" s="24"/>
      <c r="Z728" s="24"/>
      <c r="AA728" s="24"/>
    </row>
    <row r="729" spans="2:27" ht="12" customHeight="1">
      <c r="B729" s="24"/>
      <c r="C729" s="24"/>
      <c r="D729" s="24"/>
      <c r="E729" s="24"/>
      <c r="F729" s="24"/>
      <c r="G729" s="24"/>
      <c r="H729" s="24"/>
      <c r="I729" s="24"/>
      <c r="J729" s="24"/>
      <c r="K729" s="24"/>
      <c r="L729" s="24"/>
      <c r="M729" s="24"/>
      <c r="N729" s="24"/>
      <c r="O729" s="24"/>
      <c r="P729" s="24"/>
      <c r="Q729" s="24"/>
      <c r="R729" s="24"/>
      <c r="S729" s="24"/>
      <c r="T729" s="24"/>
      <c r="U729" s="24"/>
      <c r="V729" s="24"/>
      <c r="W729" s="24"/>
      <c r="X729" s="24"/>
      <c r="Y729" s="24"/>
      <c r="Z729" s="24"/>
      <c r="AA729" s="24"/>
    </row>
    <row r="730" spans="2:27" ht="12" customHeight="1">
      <c r="B730" s="24"/>
      <c r="C730" s="24"/>
      <c r="D730" s="24"/>
      <c r="E730" s="24"/>
      <c r="F730" s="24"/>
      <c r="G730" s="24"/>
      <c r="H730" s="24"/>
      <c r="I730" s="24"/>
      <c r="J730" s="24"/>
      <c r="K730" s="24"/>
      <c r="L730" s="24"/>
      <c r="M730" s="24"/>
      <c r="N730" s="24"/>
      <c r="O730" s="24"/>
      <c r="P730" s="24"/>
      <c r="Q730" s="24"/>
      <c r="R730" s="24"/>
      <c r="S730" s="24"/>
      <c r="T730" s="24"/>
      <c r="U730" s="24"/>
      <c r="V730" s="24"/>
      <c r="W730" s="24"/>
      <c r="X730" s="24"/>
      <c r="Y730" s="24"/>
      <c r="Z730" s="24"/>
      <c r="AA730" s="24"/>
    </row>
    <row r="731" spans="2:27" ht="12" customHeight="1">
      <c r="B731" s="24"/>
      <c r="C731" s="24"/>
      <c r="D731" s="24"/>
      <c r="E731" s="24"/>
      <c r="F731" s="24"/>
      <c r="G731" s="24"/>
      <c r="H731" s="24"/>
      <c r="I731" s="24"/>
      <c r="J731" s="24"/>
      <c r="K731" s="24"/>
      <c r="L731" s="24"/>
      <c r="M731" s="24"/>
      <c r="N731" s="24"/>
      <c r="O731" s="24"/>
      <c r="P731" s="24"/>
      <c r="Q731" s="24"/>
      <c r="R731" s="24"/>
      <c r="S731" s="24"/>
      <c r="T731" s="24"/>
      <c r="U731" s="24"/>
      <c r="V731" s="24"/>
      <c r="W731" s="24"/>
      <c r="X731" s="24"/>
      <c r="Y731" s="24"/>
      <c r="Z731" s="24"/>
      <c r="AA731" s="24"/>
    </row>
    <row r="732" spans="2:27" ht="12" customHeight="1">
      <c r="B732" s="24"/>
      <c r="C732" s="24"/>
      <c r="D732" s="24"/>
      <c r="E732" s="24"/>
      <c r="F732" s="24"/>
      <c r="G732" s="24"/>
      <c r="H732" s="24"/>
      <c r="I732" s="24"/>
      <c r="J732" s="24"/>
      <c r="K732" s="24"/>
      <c r="L732" s="24"/>
      <c r="M732" s="24"/>
      <c r="N732" s="24"/>
      <c r="O732" s="24"/>
      <c r="P732" s="24"/>
      <c r="Q732" s="24"/>
      <c r="R732" s="24"/>
      <c r="S732" s="24"/>
      <c r="T732" s="24"/>
      <c r="U732" s="24"/>
      <c r="V732" s="24"/>
      <c r="W732" s="24"/>
      <c r="X732" s="24"/>
      <c r="Y732" s="24"/>
      <c r="Z732" s="24"/>
      <c r="AA732" s="24"/>
    </row>
    <row r="733" spans="2:27" ht="12" customHeight="1">
      <c r="B733" s="24"/>
      <c r="C733" s="24"/>
      <c r="D733" s="24"/>
      <c r="E733" s="24"/>
      <c r="F733" s="24"/>
      <c r="G733" s="24"/>
      <c r="H733" s="24"/>
      <c r="I733" s="24"/>
      <c r="J733" s="24"/>
      <c r="K733" s="24"/>
      <c r="L733" s="24"/>
      <c r="M733" s="24"/>
      <c r="N733" s="24"/>
      <c r="O733" s="24"/>
      <c r="P733" s="24"/>
      <c r="Q733" s="24"/>
      <c r="R733" s="24"/>
      <c r="S733" s="24"/>
      <c r="T733" s="24"/>
      <c r="U733" s="24"/>
      <c r="V733" s="24"/>
      <c r="W733" s="24"/>
      <c r="X733" s="24"/>
      <c r="Y733" s="24"/>
      <c r="Z733" s="24"/>
      <c r="AA733" s="24"/>
    </row>
    <row r="734" spans="2:27" ht="12" customHeight="1">
      <c r="B734" s="24"/>
      <c r="C734" s="24"/>
      <c r="D734" s="24"/>
      <c r="E734" s="24"/>
      <c r="F734" s="24"/>
      <c r="G734" s="24"/>
      <c r="H734" s="24"/>
      <c r="I734" s="24"/>
      <c r="J734" s="24"/>
      <c r="K734" s="24"/>
      <c r="L734" s="24"/>
      <c r="M734" s="24"/>
      <c r="N734" s="24"/>
      <c r="O734" s="24"/>
      <c r="P734" s="24"/>
      <c r="Q734" s="24"/>
      <c r="R734" s="24"/>
      <c r="S734" s="24"/>
      <c r="T734" s="24"/>
      <c r="U734" s="24"/>
      <c r="V734" s="24"/>
      <c r="W734" s="24"/>
      <c r="X734" s="24"/>
      <c r="Y734" s="24"/>
      <c r="Z734" s="24"/>
      <c r="AA734" s="24"/>
    </row>
    <row r="735" spans="2:27" ht="12" customHeight="1">
      <c r="B735" s="24"/>
      <c r="C735" s="24"/>
      <c r="D735" s="24"/>
      <c r="E735" s="24"/>
      <c r="F735" s="24"/>
      <c r="G735" s="24"/>
      <c r="H735" s="24"/>
      <c r="I735" s="24"/>
      <c r="J735" s="24"/>
      <c r="K735" s="24"/>
      <c r="L735" s="24"/>
      <c r="M735" s="24"/>
      <c r="N735" s="24"/>
      <c r="O735" s="24"/>
      <c r="P735" s="24"/>
      <c r="Q735" s="24"/>
      <c r="R735" s="24"/>
      <c r="S735" s="24"/>
      <c r="T735" s="24"/>
      <c r="U735" s="24"/>
      <c r="V735" s="24"/>
      <c r="W735" s="24"/>
      <c r="X735" s="24"/>
      <c r="Y735" s="24"/>
      <c r="Z735" s="24"/>
      <c r="AA735" s="24"/>
    </row>
    <row r="736" spans="2:27" ht="12" customHeight="1">
      <c r="B736" s="24"/>
      <c r="C736" s="24"/>
      <c r="D736" s="24"/>
      <c r="E736" s="24"/>
      <c r="F736" s="24"/>
      <c r="G736" s="24"/>
      <c r="H736" s="24"/>
      <c r="I736" s="24"/>
      <c r="J736" s="24"/>
      <c r="K736" s="24"/>
      <c r="L736" s="24"/>
      <c r="M736" s="24"/>
      <c r="N736" s="24"/>
      <c r="O736" s="24"/>
      <c r="P736" s="24"/>
      <c r="Q736" s="24"/>
      <c r="R736" s="24"/>
      <c r="S736" s="24"/>
      <c r="T736" s="24"/>
      <c r="U736" s="24"/>
      <c r="V736" s="24"/>
      <c r="W736" s="24"/>
      <c r="X736" s="24"/>
      <c r="Y736" s="24"/>
      <c r="Z736" s="24"/>
      <c r="AA736" s="24"/>
    </row>
    <row r="737" spans="2:27" ht="12" customHeight="1">
      <c r="B737" s="24"/>
      <c r="C737" s="24"/>
      <c r="D737" s="24"/>
      <c r="E737" s="24"/>
      <c r="F737" s="24"/>
      <c r="G737" s="24"/>
      <c r="H737" s="24"/>
      <c r="I737" s="24"/>
      <c r="J737" s="24"/>
      <c r="K737" s="24"/>
      <c r="L737" s="24"/>
      <c r="M737" s="24"/>
      <c r="N737" s="24"/>
      <c r="O737" s="24"/>
      <c r="P737" s="24"/>
      <c r="Q737" s="24"/>
      <c r="R737" s="24"/>
      <c r="S737" s="24"/>
      <c r="T737" s="24"/>
      <c r="U737" s="24"/>
      <c r="V737" s="24"/>
      <c r="W737" s="24"/>
      <c r="X737" s="24"/>
      <c r="Y737" s="24"/>
      <c r="Z737" s="24"/>
      <c r="AA737" s="24"/>
    </row>
    <row r="738" spans="2:27" ht="12" customHeight="1">
      <c r="B738" s="24"/>
      <c r="C738" s="24"/>
      <c r="D738" s="24"/>
      <c r="E738" s="24"/>
      <c r="F738" s="24"/>
      <c r="G738" s="24"/>
      <c r="H738" s="24"/>
      <c r="I738" s="24"/>
      <c r="J738" s="24"/>
      <c r="K738" s="24"/>
      <c r="L738" s="24"/>
      <c r="M738" s="24"/>
      <c r="N738" s="24"/>
      <c r="O738" s="24"/>
      <c r="P738" s="24"/>
      <c r="Q738" s="24"/>
      <c r="R738" s="24"/>
      <c r="S738" s="24"/>
      <c r="T738" s="24"/>
      <c r="U738" s="24"/>
      <c r="V738" s="24"/>
      <c r="W738" s="24"/>
      <c r="X738" s="24"/>
      <c r="Y738" s="24"/>
      <c r="Z738" s="24"/>
      <c r="AA738" s="24"/>
    </row>
    <row r="739" spans="2:27" ht="12" customHeight="1">
      <c r="B739" s="24"/>
      <c r="C739" s="24"/>
      <c r="D739" s="24"/>
      <c r="E739" s="24"/>
      <c r="F739" s="24"/>
      <c r="G739" s="24"/>
      <c r="H739" s="24"/>
      <c r="I739" s="24"/>
      <c r="J739" s="24"/>
      <c r="K739" s="24"/>
      <c r="L739" s="24"/>
      <c r="M739" s="24"/>
      <c r="N739" s="24"/>
      <c r="O739" s="24"/>
      <c r="P739" s="24"/>
      <c r="Q739" s="24"/>
      <c r="R739" s="24"/>
      <c r="S739" s="24"/>
      <c r="T739" s="24"/>
      <c r="U739" s="24"/>
      <c r="V739" s="24"/>
      <c r="W739" s="24"/>
      <c r="X739" s="24"/>
      <c r="Y739" s="24"/>
      <c r="Z739" s="24"/>
      <c r="AA739" s="24"/>
    </row>
    <row r="740" spans="2:27" ht="12" customHeight="1">
      <c r="B740" s="24"/>
      <c r="C740" s="24"/>
      <c r="D740" s="24"/>
      <c r="E740" s="24"/>
      <c r="F740" s="24"/>
      <c r="G740" s="24"/>
      <c r="H740" s="24"/>
      <c r="I740" s="24"/>
      <c r="J740" s="24"/>
      <c r="K740" s="24"/>
      <c r="L740" s="24"/>
      <c r="M740" s="24"/>
      <c r="N740" s="24"/>
      <c r="O740" s="24"/>
      <c r="P740" s="24"/>
      <c r="Q740" s="24"/>
      <c r="R740" s="24"/>
      <c r="S740" s="24"/>
      <c r="T740" s="24"/>
      <c r="U740" s="24"/>
      <c r="V740" s="24"/>
      <c r="W740" s="24"/>
      <c r="X740" s="24"/>
      <c r="Y740" s="24"/>
      <c r="Z740" s="24"/>
      <c r="AA740" s="24"/>
    </row>
    <row r="741" spans="2:27" ht="12" customHeight="1">
      <c r="B741" s="24"/>
      <c r="C741" s="24"/>
      <c r="D741" s="24"/>
      <c r="E741" s="24"/>
      <c r="F741" s="24"/>
      <c r="G741" s="24"/>
      <c r="H741" s="24"/>
      <c r="I741" s="24"/>
      <c r="J741" s="24"/>
      <c r="K741" s="24"/>
      <c r="L741" s="24"/>
      <c r="M741" s="24"/>
      <c r="N741" s="24"/>
      <c r="O741" s="24"/>
      <c r="P741" s="24"/>
      <c r="Q741" s="24"/>
      <c r="R741" s="24"/>
      <c r="S741" s="24"/>
      <c r="T741" s="24"/>
      <c r="U741" s="24"/>
      <c r="V741" s="24"/>
      <c r="W741" s="24"/>
      <c r="X741" s="24"/>
      <c r="Y741" s="24"/>
      <c r="Z741" s="24"/>
      <c r="AA741" s="24"/>
    </row>
    <row r="742" spans="2:27" ht="12" customHeight="1">
      <c r="B742" s="24"/>
      <c r="C742" s="24"/>
      <c r="D742" s="24"/>
      <c r="E742" s="24"/>
      <c r="F742" s="24"/>
      <c r="G742" s="24"/>
      <c r="H742" s="24"/>
      <c r="I742" s="24"/>
      <c r="J742" s="24"/>
      <c r="K742" s="24"/>
      <c r="L742" s="24"/>
      <c r="M742" s="24"/>
      <c r="N742" s="24"/>
      <c r="O742" s="24"/>
      <c r="P742" s="24"/>
      <c r="Q742" s="24"/>
      <c r="R742" s="24"/>
      <c r="S742" s="24"/>
      <c r="T742" s="24"/>
      <c r="U742" s="24"/>
      <c r="V742" s="24"/>
      <c r="W742" s="24"/>
      <c r="X742" s="24"/>
      <c r="Y742" s="24"/>
      <c r="Z742" s="24"/>
      <c r="AA742" s="24"/>
    </row>
    <row r="743" spans="2:27" ht="12" customHeight="1">
      <c r="B743" s="24"/>
      <c r="C743" s="24"/>
      <c r="D743" s="24"/>
      <c r="E743" s="24"/>
      <c r="F743" s="24"/>
      <c r="G743" s="24"/>
      <c r="H743" s="24"/>
      <c r="I743" s="24"/>
      <c r="J743" s="24"/>
      <c r="K743" s="24"/>
      <c r="L743" s="24"/>
      <c r="M743" s="24"/>
      <c r="N743" s="24"/>
      <c r="O743" s="24"/>
      <c r="P743" s="24"/>
      <c r="Q743" s="24"/>
      <c r="R743" s="24"/>
      <c r="S743" s="24"/>
      <c r="T743" s="24"/>
      <c r="U743" s="24"/>
      <c r="V743" s="24"/>
      <c r="W743" s="24"/>
      <c r="X743" s="24"/>
      <c r="Y743" s="24"/>
      <c r="Z743" s="24"/>
      <c r="AA743" s="24"/>
    </row>
    <row r="744" spans="2:27" ht="12" customHeight="1">
      <c r="B744" s="24"/>
      <c r="C744" s="24"/>
      <c r="D744" s="24"/>
      <c r="E744" s="24"/>
      <c r="F744" s="24"/>
      <c r="G744" s="24"/>
      <c r="H744" s="24"/>
      <c r="I744" s="24"/>
      <c r="J744" s="24"/>
      <c r="K744" s="24"/>
      <c r="L744" s="24"/>
      <c r="M744" s="24"/>
      <c r="N744" s="24"/>
      <c r="O744" s="24"/>
      <c r="P744" s="24"/>
      <c r="Q744" s="24"/>
      <c r="R744" s="24"/>
      <c r="S744" s="24"/>
      <c r="T744" s="24"/>
      <c r="U744" s="24"/>
      <c r="V744" s="24"/>
      <c r="W744" s="24"/>
      <c r="X744" s="24"/>
      <c r="Y744" s="24"/>
      <c r="Z744" s="24"/>
      <c r="AA744" s="24"/>
    </row>
    <row r="745" spans="2:27" ht="12" customHeight="1">
      <c r="B745" s="24"/>
      <c r="C745" s="24"/>
      <c r="D745" s="24"/>
      <c r="E745" s="24"/>
      <c r="F745" s="24"/>
      <c r="G745" s="24"/>
      <c r="H745" s="24"/>
      <c r="I745" s="24"/>
      <c r="J745" s="24"/>
      <c r="K745" s="24"/>
      <c r="L745" s="24"/>
      <c r="M745" s="24"/>
      <c r="N745" s="24"/>
      <c r="O745" s="24"/>
      <c r="P745" s="24"/>
      <c r="Q745" s="24"/>
      <c r="R745" s="24"/>
      <c r="S745" s="24"/>
      <c r="T745" s="24"/>
      <c r="U745" s="24"/>
      <c r="V745" s="24"/>
      <c r="W745" s="24"/>
      <c r="X745" s="24"/>
      <c r="Y745" s="24"/>
      <c r="Z745" s="24"/>
      <c r="AA745" s="24"/>
    </row>
    <row r="746" spans="2:27" ht="12" customHeight="1">
      <c r="B746" s="24"/>
      <c r="C746" s="24"/>
      <c r="D746" s="24"/>
      <c r="E746" s="24"/>
      <c r="F746" s="24"/>
      <c r="G746" s="24"/>
      <c r="H746" s="24"/>
      <c r="I746" s="24"/>
      <c r="J746" s="24"/>
      <c r="K746" s="24"/>
      <c r="L746" s="24"/>
      <c r="M746" s="24"/>
      <c r="N746" s="24"/>
      <c r="O746" s="24"/>
      <c r="P746" s="24"/>
      <c r="Q746" s="24"/>
      <c r="R746" s="24"/>
      <c r="S746" s="24"/>
      <c r="T746" s="24"/>
      <c r="U746" s="24"/>
      <c r="V746" s="24"/>
      <c r="W746" s="24"/>
      <c r="X746" s="24"/>
      <c r="Y746" s="24"/>
      <c r="Z746" s="24"/>
      <c r="AA746" s="24"/>
    </row>
    <row r="747" spans="2:27" ht="12" customHeight="1">
      <c r="B747" s="24"/>
      <c r="C747" s="24"/>
      <c r="D747" s="24"/>
      <c r="E747" s="24"/>
      <c r="F747" s="24"/>
      <c r="G747" s="24"/>
      <c r="H747" s="24"/>
      <c r="I747" s="24"/>
      <c r="J747" s="24"/>
      <c r="K747" s="24"/>
      <c r="L747" s="24"/>
      <c r="M747" s="24"/>
      <c r="N747" s="24"/>
      <c r="O747" s="24"/>
      <c r="P747" s="24"/>
      <c r="Q747" s="24"/>
      <c r="R747" s="24"/>
      <c r="S747" s="24"/>
      <c r="T747" s="24"/>
      <c r="U747" s="24"/>
      <c r="V747" s="24"/>
      <c r="W747" s="24"/>
      <c r="X747" s="24"/>
      <c r="Y747" s="24"/>
      <c r="Z747" s="24"/>
      <c r="AA747" s="24"/>
    </row>
    <row r="748" spans="2:27" ht="12" customHeight="1">
      <c r="B748" s="24"/>
      <c r="C748" s="24"/>
      <c r="D748" s="24"/>
      <c r="E748" s="24"/>
      <c r="F748" s="24"/>
      <c r="G748" s="24"/>
      <c r="H748" s="24"/>
      <c r="I748" s="24"/>
      <c r="J748" s="24"/>
      <c r="K748" s="24"/>
      <c r="L748" s="24"/>
      <c r="M748" s="24"/>
      <c r="N748" s="24"/>
      <c r="O748" s="24"/>
      <c r="P748" s="24"/>
      <c r="Q748" s="24"/>
      <c r="R748" s="24"/>
      <c r="S748" s="24"/>
      <c r="T748" s="24"/>
      <c r="U748" s="24"/>
      <c r="V748" s="24"/>
      <c r="W748" s="24"/>
      <c r="X748" s="24"/>
      <c r="Y748" s="24"/>
      <c r="Z748" s="24"/>
      <c r="AA748" s="24"/>
    </row>
    <row r="749" spans="2:27" ht="12" customHeight="1">
      <c r="B749" s="24"/>
      <c r="C749" s="24"/>
      <c r="D749" s="24"/>
      <c r="E749" s="24"/>
      <c r="F749" s="24"/>
      <c r="G749" s="24"/>
      <c r="H749" s="24"/>
      <c r="I749" s="24"/>
      <c r="J749" s="24"/>
      <c r="K749" s="24"/>
      <c r="L749" s="24"/>
      <c r="M749" s="24"/>
      <c r="N749" s="24"/>
      <c r="O749" s="24"/>
      <c r="P749" s="24"/>
      <c r="Q749" s="24"/>
      <c r="R749" s="24"/>
      <c r="S749" s="24"/>
      <c r="T749" s="24"/>
      <c r="U749" s="24"/>
      <c r="V749" s="24"/>
      <c r="W749" s="24"/>
      <c r="X749" s="24"/>
      <c r="Y749" s="24"/>
      <c r="Z749" s="24"/>
      <c r="AA749" s="24"/>
    </row>
    <row r="750" spans="2:27" ht="12" customHeight="1">
      <c r="B750" s="24"/>
      <c r="C750" s="24"/>
      <c r="D750" s="24"/>
      <c r="E750" s="24"/>
      <c r="F750" s="24"/>
      <c r="G750" s="24"/>
      <c r="H750" s="24"/>
      <c r="I750" s="24"/>
      <c r="J750" s="24"/>
      <c r="K750" s="24"/>
      <c r="L750" s="24"/>
      <c r="M750" s="24"/>
      <c r="N750" s="24"/>
      <c r="O750" s="24"/>
      <c r="P750" s="24"/>
      <c r="Q750" s="24"/>
      <c r="R750" s="24"/>
      <c r="S750" s="24"/>
      <c r="T750" s="24"/>
      <c r="U750" s="24"/>
      <c r="V750" s="24"/>
      <c r="W750" s="24"/>
      <c r="X750" s="24"/>
      <c r="Y750" s="24"/>
      <c r="Z750" s="24"/>
      <c r="AA750" s="24"/>
    </row>
    <row r="751" spans="2:27" ht="12" customHeight="1">
      <c r="B751" s="24"/>
      <c r="C751" s="24"/>
      <c r="D751" s="24"/>
      <c r="E751" s="24"/>
      <c r="F751" s="24"/>
      <c r="G751" s="24"/>
      <c r="H751" s="24"/>
      <c r="I751" s="24"/>
      <c r="J751" s="24"/>
      <c r="K751" s="24"/>
      <c r="L751" s="24"/>
      <c r="M751" s="24"/>
      <c r="N751" s="24"/>
      <c r="O751" s="24"/>
      <c r="P751" s="24"/>
      <c r="Q751" s="24"/>
      <c r="R751" s="24"/>
      <c r="S751" s="24"/>
      <c r="T751" s="24"/>
      <c r="U751" s="24"/>
      <c r="V751" s="24"/>
      <c r="W751" s="24"/>
      <c r="X751" s="24"/>
      <c r="Y751" s="24"/>
      <c r="Z751" s="24"/>
      <c r="AA751" s="24"/>
    </row>
    <row r="752" spans="2:27" ht="12" customHeight="1">
      <c r="B752" s="24"/>
      <c r="C752" s="24"/>
      <c r="D752" s="24"/>
      <c r="E752" s="24"/>
      <c r="F752" s="24"/>
      <c r="G752" s="24"/>
      <c r="H752" s="24"/>
      <c r="I752" s="24"/>
      <c r="J752" s="24"/>
      <c r="K752" s="24"/>
      <c r="L752" s="24"/>
      <c r="M752" s="24"/>
      <c r="N752" s="24"/>
      <c r="O752" s="24"/>
      <c r="P752" s="24"/>
      <c r="Q752" s="24"/>
      <c r="R752" s="24"/>
      <c r="S752" s="24"/>
      <c r="T752" s="24"/>
      <c r="U752" s="24"/>
      <c r="V752" s="24"/>
      <c r="W752" s="24"/>
      <c r="X752" s="24"/>
      <c r="Y752" s="24"/>
      <c r="Z752" s="24"/>
      <c r="AA752" s="24"/>
    </row>
    <row r="753" spans="2:27" ht="12" customHeight="1">
      <c r="B753" s="24"/>
      <c r="C753" s="24"/>
      <c r="D753" s="24"/>
      <c r="E753" s="24"/>
      <c r="F753" s="24"/>
      <c r="G753" s="24"/>
      <c r="H753" s="24"/>
      <c r="I753" s="24"/>
      <c r="J753" s="24"/>
      <c r="K753" s="24"/>
      <c r="L753" s="24"/>
      <c r="M753" s="24"/>
      <c r="N753" s="24"/>
      <c r="O753" s="24"/>
      <c r="P753" s="24"/>
      <c r="Q753" s="24"/>
      <c r="R753" s="24"/>
      <c r="S753" s="24"/>
      <c r="T753" s="24"/>
      <c r="U753" s="24"/>
      <c r="V753" s="24"/>
      <c r="W753" s="24"/>
      <c r="X753" s="24"/>
      <c r="Y753" s="24"/>
      <c r="Z753" s="24"/>
      <c r="AA753" s="24"/>
    </row>
    <row r="754" spans="2:27" ht="12" customHeight="1">
      <c r="B754" s="24"/>
      <c r="C754" s="24"/>
      <c r="D754" s="24"/>
      <c r="E754" s="24"/>
      <c r="F754" s="24"/>
      <c r="G754" s="24"/>
      <c r="H754" s="24"/>
      <c r="I754" s="24"/>
      <c r="J754" s="24"/>
      <c r="K754" s="24"/>
      <c r="L754" s="24"/>
      <c r="M754" s="24"/>
      <c r="N754" s="24"/>
      <c r="O754" s="24"/>
      <c r="P754" s="24"/>
      <c r="Q754" s="24"/>
      <c r="R754" s="24"/>
      <c r="S754" s="24"/>
      <c r="T754" s="24"/>
      <c r="U754" s="24"/>
      <c r="V754" s="24"/>
      <c r="W754" s="24"/>
      <c r="X754" s="24"/>
      <c r="Y754" s="24"/>
      <c r="Z754" s="24"/>
      <c r="AA754" s="24"/>
    </row>
    <row r="755" spans="2:27" ht="12" customHeight="1">
      <c r="B755" s="24"/>
      <c r="C755" s="24"/>
      <c r="D755" s="24"/>
      <c r="E755" s="24"/>
      <c r="F755" s="24"/>
      <c r="G755" s="24"/>
      <c r="H755" s="24"/>
      <c r="I755" s="24"/>
      <c r="J755" s="24"/>
      <c r="K755" s="24"/>
      <c r="L755" s="24"/>
      <c r="M755" s="24"/>
      <c r="N755" s="24"/>
      <c r="O755" s="24"/>
      <c r="P755" s="24"/>
      <c r="Q755" s="24"/>
      <c r="R755" s="24"/>
      <c r="S755" s="24"/>
      <c r="T755" s="24"/>
      <c r="U755" s="24"/>
      <c r="V755" s="24"/>
      <c r="W755" s="24"/>
      <c r="X755" s="24"/>
      <c r="Y755" s="24"/>
      <c r="Z755" s="24"/>
      <c r="AA755" s="24"/>
    </row>
    <row r="756" spans="2:27" ht="12" customHeight="1">
      <c r="B756" s="24"/>
      <c r="C756" s="24"/>
      <c r="D756" s="24"/>
      <c r="E756" s="24"/>
      <c r="F756" s="24"/>
      <c r="G756" s="24"/>
      <c r="H756" s="24"/>
      <c r="I756" s="24"/>
      <c r="J756" s="24"/>
      <c r="K756" s="24"/>
      <c r="L756" s="24"/>
      <c r="M756" s="24"/>
      <c r="N756" s="24"/>
      <c r="O756" s="24"/>
      <c r="P756" s="24"/>
      <c r="Q756" s="24"/>
      <c r="R756" s="24"/>
      <c r="S756" s="24"/>
      <c r="T756" s="24"/>
      <c r="U756" s="24"/>
      <c r="V756" s="24"/>
      <c r="W756" s="24"/>
      <c r="X756" s="24"/>
      <c r="Y756" s="24"/>
      <c r="Z756" s="24"/>
      <c r="AA756" s="24"/>
    </row>
    <row r="757" spans="2:27" ht="12" customHeight="1">
      <c r="B757" s="24"/>
      <c r="C757" s="24"/>
      <c r="D757" s="24"/>
      <c r="E757" s="24"/>
      <c r="F757" s="24"/>
      <c r="G757" s="24"/>
      <c r="H757" s="24"/>
      <c r="I757" s="24"/>
      <c r="J757" s="24"/>
      <c r="K757" s="24"/>
      <c r="L757" s="24"/>
      <c r="M757" s="24"/>
      <c r="N757" s="24"/>
      <c r="O757" s="24"/>
      <c r="P757" s="24"/>
      <c r="Q757" s="24"/>
      <c r="R757" s="24"/>
      <c r="S757" s="24"/>
      <c r="T757" s="24"/>
      <c r="U757" s="24"/>
      <c r="V757" s="24"/>
      <c r="W757" s="24"/>
      <c r="X757" s="24"/>
      <c r="Y757" s="24"/>
      <c r="Z757" s="24"/>
      <c r="AA757" s="24"/>
    </row>
    <row r="758" spans="2:27" ht="12" customHeight="1">
      <c r="B758" s="24"/>
      <c r="C758" s="24"/>
      <c r="D758" s="24"/>
      <c r="E758" s="24"/>
      <c r="F758" s="24"/>
      <c r="G758" s="24"/>
      <c r="H758" s="24"/>
      <c r="I758" s="24"/>
      <c r="J758" s="24"/>
      <c r="K758" s="24"/>
      <c r="L758" s="24"/>
      <c r="M758" s="24"/>
      <c r="N758" s="24"/>
      <c r="O758" s="24"/>
      <c r="P758" s="24"/>
      <c r="Q758" s="24"/>
      <c r="R758" s="24"/>
      <c r="S758" s="24"/>
      <c r="T758" s="24"/>
      <c r="U758" s="24"/>
      <c r="V758" s="24"/>
      <c r="W758" s="24"/>
      <c r="X758" s="24"/>
      <c r="Y758" s="24"/>
      <c r="Z758" s="24"/>
      <c r="AA758" s="24"/>
    </row>
    <row r="759" spans="2:27" ht="12" customHeight="1">
      <c r="B759" s="24"/>
      <c r="C759" s="24"/>
      <c r="D759" s="24"/>
      <c r="E759" s="24"/>
      <c r="F759" s="24"/>
      <c r="G759" s="24"/>
      <c r="H759" s="24"/>
      <c r="I759" s="24"/>
      <c r="J759" s="24"/>
      <c r="K759" s="24"/>
      <c r="L759" s="24"/>
      <c r="M759" s="24"/>
      <c r="N759" s="24"/>
      <c r="O759" s="24"/>
      <c r="P759" s="24"/>
      <c r="Q759" s="24"/>
      <c r="R759" s="24"/>
      <c r="S759" s="24"/>
      <c r="T759" s="24"/>
      <c r="U759" s="24"/>
      <c r="V759" s="24"/>
      <c r="W759" s="24"/>
      <c r="X759" s="24"/>
      <c r="Y759" s="24"/>
      <c r="Z759" s="24"/>
      <c r="AA759" s="24"/>
    </row>
    <row r="760" spans="2:27" ht="12" customHeight="1">
      <c r="B760" s="24"/>
      <c r="C760" s="24"/>
      <c r="D760" s="24"/>
      <c r="E760" s="24"/>
      <c r="F760" s="24"/>
      <c r="G760" s="24"/>
      <c r="H760" s="24"/>
      <c r="I760" s="24"/>
      <c r="J760" s="24"/>
      <c r="K760" s="24"/>
      <c r="L760" s="24"/>
      <c r="M760" s="24"/>
      <c r="N760" s="24"/>
      <c r="O760" s="24"/>
      <c r="P760" s="24"/>
      <c r="Q760" s="24"/>
      <c r="R760" s="24"/>
      <c r="S760" s="24"/>
      <c r="T760" s="24"/>
      <c r="U760" s="24"/>
      <c r="V760" s="24"/>
      <c r="W760" s="24"/>
      <c r="X760" s="24"/>
      <c r="Y760" s="24"/>
      <c r="Z760" s="24"/>
      <c r="AA760" s="24"/>
    </row>
    <row r="761" spans="2:27" ht="12" customHeight="1">
      <c r="B761" s="24"/>
      <c r="C761" s="24"/>
      <c r="D761" s="24"/>
      <c r="E761" s="24"/>
      <c r="F761" s="24"/>
      <c r="G761" s="24"/>
      <c r="H761" s="24"/>
      <c r="I761" s="24"/>
      <c r="J761" s="24"/>
      <c r="K761" s="24"/>
      <c r="L761" s="24"/>
      <c r="M761" s="24"/>
      <c r="N761" s="24"/>
      <c r="O761" s="24"/>
      <c r="P761" s="24"/>
      <c r="Q761" s="24"/>
      <c r="R761" s="24"/>
      <c r="S761" s="24"/>
      <c r="T761" s="24"/>
      <c r="U761" s="24"/>
      <c r="V761" s="24"/>
      <c r="W761" s="24"/>
      <c r="X761" s="24"/>
      <c r="Y761" s="24"/>
      <c r="Z761" s="24"/>
      <c r="AA761" s="24"/>
    </row>
    <row r="762" spans="2:27" ht="12" customHeight="1">
      <c r="B762" s="24"/>
      <c r="C762" s="24"/>
      <c r="D762" s="24"/>
      <c r="E762" s="24"/>
      <c r="F762" s="24"/>
      <c r="G762" s="24"/>
      <c r="H762" s="24"/>
      <c r="I762" s="24"/>
      <c r="J762" s="24"/>
      <c r="K762" s="24"/>
      <c r="L762" s="24"/>
      <c r="M762" s="24"/>
      <c r="N762" s="24"/>
      <c r="O762" s="24"/>
      <c r="P762" s="24"/>
      <c r="Q762" s="24"/>
      <c r="R762" s="24"/>
      <c r="S762" s="24"/>
      <c r="T762" s="24"/>
      <c r="U762" s="24"/>
      <c r="V762" s="24"/>
      <c r="W762" s="24"/>
      <c r="X762" s="24"/>
      <c r="Y762" s="24"/>
      <c r="Z762" s="24"/>
      <c r="AA762" s="24"/>
    </row>
    <row r="763" spans="2:27" ht="12" customHeight="1">
      <c r="B763" s="24"/>
      <c r="C763" s="24"/>
      <c r="D763" s="24"/>
      <c r="E763" s="24"/>
      <c r="F763" s="24"/>
      <c r="G763" s="24"/>
      <c r="H763" s="24"/>
      <c r="I763" s="24"/>
      <c r="J763" s="24"/>
      <c r="K763" s="24"/>
      <c r="L763" s="24"/>
      <c r="M763" s="24"/>
      <c r="N763" s="24"/>
      <c r="O763" s="24"/>
      <c r="P763" s="24"/>
      <c r="Q763" s="24"/>
      <c r="R763" s="24"/>
      <c r="S763" s="24"/>
      <c r="T763" s="24"/>
      <c r="U763" s="24"/>
      <c r="V763" s="24"/>
      <c r="W763" s="24"/>
      <c r="X763" s="24"/>
      <c r="Y763" s="24"/>
      <c r="Z763" s="24"/>
      <c r="AA763" s="24"/>
    </row>
    <row r="764" spans="2:27" ht="12" customHeight="1">
      <c r="B764" s="24"/>
      <c r="C764" s="24"/>
      <c r="D764" s="24"/>
      <c r="E764" s="24"/>
      <c r="F764" s="24"/>
      <c r="G764" s="24"/>
      <c r="H764" s="24"/>
      <c r="I764" s="24"/>
      <c r="J764" s="24"/>
      <c r="K764" s="24"/>
      <c r="L764" s="24"/>
      <c r="M764" s="24"/>
      <c r="N764" s="24"/>
      <c r="O764" s="24"/>
      <c r="P764" s="24"/>
      <c r="Q764" s="24"/>
      <c r="R764" s="24"/>
      <c r="S764" s="24"/>
      <c r="T764" s="24"/>
      <c r="U764" s="24"/>
      <c r="V764" s="24"/>
      <c r="W764" s="24"/>
      <c r="X764" s="24"/>
      <c r="Y764" s="24"/>
      <c r="Z764" s="24"/>
      <c r="AA764" s="24"/>
    </row>
    <row r="765" spans="2:27" ht="12" customHeight="1">
      <c r="B765" s="24"/>
      <c r="C765" s="24"/>
      <c r="D765" s="24"/>
      <c r="E765" s="24"/>
      <c r="F765" s="24"/>
      <c r="G765" s="24"/>
      <c r="H765" s="24"/>
      <c r="I765" s="24"/>
      <c r="J765" s="24"/>
      <c r="K765" s="24"/>
      <c r="L765" s="24"/>
      <c r="M765" s="24"/>
      <c r="N765" s="24"/>
      <c r="O765" s="24"/>
      <c r="P765" s="24"/>
      <c r="Q765" s="24"/>
      <c r="R765" s="24"/>
      <c r="S765" s="24"/>
      <c r="T765" s="24"/>
      <c r="U765" s="24"/>
      <c r="V765" s="24"/>
      <c r="W765" s="24"/>
      <c r="X765" s="24"/>
      <c r="Y765" s="24"/>
      <c r="Z765" s="24"/>
      <c r="AA765" s="24"/>
    </row>
    <row r="766" spans="2:27" ht="12" customHeight="1">
      <c r="B766" s="24"/>
      <c r="C766" s="24"/>
      <c r="D766" s="24"/>
      <c r="E766" s="24"/>
      <c r="F766" s="24"/>
      <c r="G766" s="24"/>
      <c r="H766" s="24"/>
      <c r="I766" s="24"/>
      <c r="J766" s="24"/>
      <c r="K766" s="24"/>
      <c r="L766" s="24"/>
      <c r="M766" s="24"/>
      <c r="N766" s="24"/>
      <c r="O766" s="24"/>
      <c r="P766" s="24"/>
      <c r="Q766" s="24"/>
      <c r="R766" s="24"/>
      <c r="S766" s="24"/>
      <c r="T766" s="24"/>
      <c r="U766" s="24"/>
      <c r="V766" s="24"/>
      <c r="W766" s="24"/>
      <c r="X766" s="24"/>
      <c r="Y766" s="24"/>
      <c r="Z766" s="24"/>
      <c r="AA766" s="24"/>
    </row>
    <row r="767" spans="2:27" ht="12" customHeight="1">
      <c r="B767" s="24"/>
      <c r="C767" s="24"/>
      <c r="D767" s="24"/>
      <c r="E767" s="24"/>
      <c r="F767" s="24"/>
      <c r="G767" s="24"/>
      <c r="H767" s="24"/>
      <c r="I767" s="24"/>
      <c r="J767" s="24"/>
      <c r="K767" s="24"/>
      <c r="L767" s="24"/>
      <c r="M767" s="24"/>
      <c r="N767" s="24"/>
      <c r="O767" s="24"/>
      <c r="P767" s="24"/>
      <c r="Q767" s="24"/>
      <c r="R767" s="24"/>
      <c r="S767" s="24"/>
      <c r="T767" s="24"/>
      <c r="U767" s="24"/>
      <c r="V767" s="24"/>
      <c r="W767" s="24"/>
      <c r="X767" s="24"/>
      <c r="Y767" s="24"/>
      <c r="Z767" s="24"/>
      <c r="AA767" s="24"/>
    </row>
    <row r="768" spans="2:27" ht="12" customHeight="1">
      <c r="B768" s="24"/>
      <c r="C768" s="24"/>
      <c r="D768" s="24"/>
      <c r="E768" s="24"/>
      <c r="F768" s="24"/>
      <c r="G768" s="24"/>
      <c r="H768" s="24"/>
      <c r="I768" s="24"/>
      <c r="J768" s="24"/>
      <c r="K768" s="24"/>
      <c r="L768" s="24"/>
      <c r="M768" s="24"/>
      <c r="N768" s="24"/>
      <c r="O768" s="24"/>
      <c r="P768" s="24"/>
      <c r="Q768" s="24"/>
      <c r="R768" s="24"/>
      <c r="S768" s="24"/>
      <c r="T768" s="24"/>
      <c r="U768" s="24"/>
      <c r="V768" s="24"/>
      <c r="W768" s="24"/>
      <c r="X768" s="24"/>
      <c r="Y768" s="24"/>
      <c r="Z768" s="24"/>
      <c r="AA768" s="24"/>
    </row>
    <row r="769" spans="2:27" ht="12" customHeight="1">
      <c r="B769" s="24"/>
      <c r="C769" s="24"/>
      <c r="D769" s="24"/>
      <c r="E769" s="24"/>
      <c r="F769" s="24"/>
      <c r="G769" s="24"/>
      <c r="H769" s="24"/>
      <c r="I769" s="24"/>
      <c r="J769" s="24"/>
      <c r="K769" s="24"/>
      <c r="L769" s="24"/>
      <c r="M769" s="24"/>
      <c r="N769" s="24"/>
      <c r="O769" s="24"/>
      <c r="P769" s="24"/>
      <c r="Q769" s="24"/>
      <c r="R769" s="24"/>
      <c r="S769" s="24"/>
      <c r="T769" s="24"/>
      <c r="U769" s="24"/>
      <c r="V769" s="24"/>
      <c r="W769" s="24"/>
      <c r="X769" s="24"/>
      <c r="Y769" s="24"/>
      <c r="Z769" s="24"/>
      <c r="AA769" s="24"/>
    </row>
    <row r="770" spans="2:27" ht="12" customHeight="1">
      <c r="B770" s="24"/>
      <c r="C770" s="24"/>
      <c r="D770" s="24"/>
      <c r="E770" s="24"/>
      <c r="F770" s="24"/>
      <c r="G770" s="24"/>
      <c r="H770" s="24"/>
      <c r="I770" s="24"/>
      <c r="J770" s="24"/>
      <c r="K770" s="24"/>
      <c r="L770" s="24"/>
      <c r="M770" s="24"/>
      <c r="N770" s="24"/>
      <c r="O770" s="24"/>
      <c r="P770" s="24"/>
      <c r="Q770" s="24"/>
      <c r="R770" s="24"/>
      <c r="S770" s="24"/>
      <c r="T770" s="24"/>
      <c r="U770" s="24"/>
      <c r="V770" s="24"/>
      <c r="W770" s="24"/>
      <c r="X770" s="24"/>
      <c r="Y770" s="24"/>
      <c r="Z770" s="24"/>
      <c r="AA770" s="24"/>
    </row>
    <row r="771" spans="2:27" ht="12" customHeight="1">
      <c r="B771" s="24"/>
      <c r="C771" s="24"/>
      <c r="D771" s="24"/>
      <c r="E771" s="24"/>
      <c r="F771" s="24"/>
      <c r="G771" s="24"/>
      <c r="H771" s="24"/>
      <c r="I771" s="24"/>
      <c r="J771" s="24"/>
      <c r="K771" s="24"/>
      <c r="L771" s="24"/>
      <c r="M771" s="24"/>
      <c r="N771" s="24"/>
      <c r="O771" s="24"/>
      <c r="P771" s="24"/>
      <c r="Q771" s="24"/>
      <c r="R771" s="24"/>
      <c r="S771" s="24"/>
      <c r="T771" s="24"/>
      <c r="U771" s="24"/>
      <c r="V771" s="24"/>
      <c r="W771" s="24"/>
      <c r="X771" s="24"/>
      <c r="Y771" s="24"/>
      <c r="Z771" s="24"/>
      <c r="AA771" s="24"/>
    </row>
    <row r="772" spans="2:27" ht="12" customHeight="1">
      <c r="B772" s="24"/>
      <c r="C772" s="24"/>
      <c r="D772" s="24"/>
      <c r="E772" s="24"/>
      <c r="F772" s="24"/>
      <c r="G772" s="24"/>
      <c r="H772" s="24"/>
      <c r="I772" s="24"/>
      <c r="J772" s="24"/>
      <c r="K772" s="24"/>
      <c r="L772" s="24"/>
      <c r="M772" s="24"/>
      <c r="N772" s="24"/>
      <c r="O772" s="24"/>
      <c r="P772" s="24"/>
      <c r="Q772" s="24"/>
      <c r="R772" s="24"/>
      <c r="S772" s="24"/>
      <c r="T772" s="24"/>
      <c r="U772" s="24"/>
      <c r="V772" s="24"/>
      <c r="W772" s="24"/>
      <c r="X772" s="24"/>
      <c r="Y772" s="24"/>
      <c r="Z772" s="24"/>
      <c r="AA772" s="24"/>
    </row>
    <row r="773" spans="2:27" ht="12" customHeight="1">
      <c r="B773" s="24"/>
      <c r="C773" s="24"/>
      <c r="D773" s="24"/>
      <c r="E773" s="24"/>
      <c r="F773" s="24"/>
      <c r="G773" s="24"/>
      <c r="H773" s="24"/>
      <c r="I773" s="24"/>
      <c r="J773" s="24"/>
      <c r="K773" s="24"/>
      <c r="L773" s="24"/>
      <c r="M773" s="24"/>
      <c r="N773" s="24"/>
      <c r="O773" s="24"/>
      <c r="P773" s="24"/>
      <c r="Q773" s="24"/>
      <c r="R773" s="24"/>
      <c r="S773" s="24"/>
      <c r="T773" s="24"/>
      <c r="U773" s="24"/>
      <c r="V773" s="24"/>
      <c r="W773" s="24"/>
      <c r="X773" s="24"/>
      <c r="Y773" s="24"/>
      <c r="Z773" s="24"/>
      <c r="AA773" s="24"/>
    </row>
    <row r="774" spans="2:27" ht="12" customHeight="1">
      <c r="B774" s="24"/>
      <c r="C774" s="24"/>
      <c r="D774" s="24"/>
      <c r="E774" s="24"/>
      <c r="F774" s="24"/>
      <c r="G774" s="24"/>
      <c r="H774" s="24"/>
      <c r="I774" s="24"/>
      <c r="J774" s="24"/>
      <c r="K774" s="24"/>
      <c r="L774" s="24"/>
      <c r="M774" s="24"/>
      <c r="N774" s="24"/>
      <c r="O774" s="24"/>
      <c r="P774" s="24"/>
      <c r="Q774" s="24"/>
      <c r="R774" s="24"/>
      <c r="S774" s="24"/>
      <c r="T774" s="24"/>
      <c r="U774" s="24"/>
      <c r="V774" s="24"/>
      <c r="W774" s="24"/>
      <c r="X774" s="24"/>
      <c r="Y774" s="24"/>
      <c r="Z774" s="24"/>
      <c r="AA774" s="24"/>
    </row>
    <row r="775" spans="2:27" ht="12" customHeight="1">
      <c r="B775" s="24"/>
      <c r="C775" s="24"/>
      <c r="D775" s="24"/>
      <c r="E775" s="24"/>
      <c r="F775" s="24"/>
      <c r="G775" s="24"/>
      <c r="H775" s="24"/>
      <c r="I775" s="24"/>
      <c r="J775" s="24"/>
      <c r="K775" s="24"/>
      <c r="L775" s="24"/>
      <c r="M775" s="24"/>
      <c r="N775" s="24"/>
      <c r="O775" s="24"/>
      <c r="P775" s="24"/>
      <c r="Q775" s="24"/>
      <c r="R775" s="24"/>
      <c r="S775" s="24"/>
      <c r="T775" s="24"/>
      <c r="U775" s="24"/>
      <c r="V775" s="24"/>
      <c r="W775" s="24"/>
      <c r="X775" s="24"/>
      <c r="Y775" s="24"/>
      <c r="Z775" s="24"/>
      <c r="AA775" s="24"/>
    </row>
    <row r="776" spans="2:27" ht="12" customHeight="1">
      <c r="B776" s="24"/>
      <c r="C776" s="24"/>
      <c r="D776" s="24"/>
      <c r="E776" s="24"/>
      <c r="F776" s="24"/>
      <c r="G776" s="24"/>
      <c r="H776" s="24"/>
      <c r="I776" s="24"/>
      <c r="J776" s="24"/>
      <c r="K776" s="24"/>
      <c r="L776" s="24"/>
      <c r="M776" s="24"/>
      <c r="N776" s="24"/>
      <c r="O776" s="24"/>
      <c r="P776" s="24"/>
      <c r="Q776" s="24"/>
      <c r="R776" s="24"/>
      <c r="S776" s="24"/>
      <c r="T776" s="24"/>
      <c r="U776" s="24"/>
      <c r="V776" s="24"/>
      <c r="W776" s="24"/>
      <c r="X776" s="24"/>
      <c r="Y776" s="24"/>
      <c r="Z776" s="24"/>
      <c r="AA776" s="24"/>
    </row>
    <row r="777" spans="2:27" ht="12" customHeight="1">
      <c r="B777" s="24"/>
      <c r="C777" s="24"/>
      <c r="D777" s="24"/>
      <c r="E777" s="24"/>
      <c r="F777" s="24"/>
      <c r="G777" s="24"/>
      <c r="H777" s="24"/>
      <c r="I777" s="24"/>
      <c r="J777" s="24"/>
      <c r="K777" s="24"/>
      <c r="L777" s="24"/>
      <c r="M777" s="24"/>
      <c r="N777" s="24"/>
      <c r="O777" s="24"/>
      <c r="P777" s="24"/>
      <c r="Q777" s="24"/>
      <c r="R777" s="24"/>
      <c r="S777" s="24"/>
      <c r="T777" s="24"/>
      <c r="U777" s="24"/>
      <c r="V777" s="24"/>
      <c r="W777" s="24"/>
      <c r="X777" s="24"/>
      <c r="Y777" s="24"/>
      <c r="Z777" s="24"/>
      <c r="AA777" s="24"/>
    </row>
    <row r="778" spans="2:27" ht="12" customHeight="1">
      <c r="B778" s="24"/>
      <c r="C778" s="24"/>
      <c r="D778" s="24"/>
      <c r="E778" s="24"/>
      <c r="F778" s="24"/>
      <c r="G778" s="24"/>
      <c r="H778" s="24"/>
      <c r="I778" s="24"/>
      <c r="J778" s="24"/>
      <c r="K778" s="24"/>
      <c r="L778" s="24"/>
      <c r="M778" s="24"/>
      <c r="N778" s="24"/>
      <c r="O778" s="24"/>
      <c r="P778" s="24"/>
      <c r="Q778" s="24"/>
      <c r="R778" s="24"/>
      <c r="S778" s="24"/>
      <c r="T778" s="24"/>
      <c r="U778" s="24"/>
      <c r="V778" s="24"/>
      <c r="W778" s="24"/>
      <c r="X778" s="24"/>
      <c r="Y778" s="24"/>
      <c r="Z778" s="24"/>
      <c r="AA778" s="24"/>
    </row>
    <row r="779" spans="2:27" ht="12" customHeight="1">
      <c r="B779" s="24"/>
      <c r="C779" s="24"/>
      <c r="D779" s="24"/>
      <c r="E779" s="24"/>
      <c r="F779" s="24"/>
      <c r="G779" s="24"/>
      <c r="H779" s="24"/>
      <c r="I779" s="24"/>
      <c r="J779" s="24"/>
      <c r="K779" s="24"/>
      <c r="L779" s="24"/>
      <c r="M779" s="24"/>
      <c r="N779" s="24"/>
      <c r="O779" s="24"/>
      <c r="P779" s="24"/>
      <c r="Q779" s="24"/>
      <c r="R779" s="24"/>
      <c r="S779" s="24"/>
      <c r="T779" s="24"/>
      <c r="U779" s="24"/>
      <c r="V779" s="24"/>
      <c r="W779" s="24"/>
      <c r="X779" s="24"/>
      <c r="Y779" s="24"/>
      <c r="Z779" s="24"/>
      <c r="AA779" s="24"/>
    </row>
    <row r="780" spans="2:27" ht="12" customHeight="1">
      <c r="B780" s="24"/>
      <c r="C780" s="24"/>
      <c r="D780" s="24"/>
      <c r="E780" s="24"/>
      <c r="F780" s="24"/>
      <c r="G780" s="24"/>
      <c r="H780" s="24"/>
      <c r="I780" s="24"/>
      <c r="J780" s="24"/>
      <c r="K780" s="24"/>
      <c r="L780" s="24"/>
      <c r="M780" s="24"/>
      <c r="N780" s="24"/>
      <c r="O780" s="24"/>
      <c r="P780" s="24"/>
      <c r="Q780" s="24"/>
      <c r="R780" s="24"/>
      <c r="S780" s="24"/>
      <c r="T780" s="24"/>
      <c r="U780" s="24"/>
      <c r="V780" s="24"/>
      <c r="W780" s="24"/>
      <c r="X780" s="24"/>
      <c r="Y780" s="24"/>
      <c r="Z780" s="24"/>
      <c r="AA780" s="24"/>
    </row>
    <row r="781" spans="2:27" ht="12" customHeight="1">
      <c r="B781" s="24"/>
      <c r="C781" s="24"/>
      <c r="D781" s="24"/>
      <c r="E781" s="24"/>
      <c r="F781" s="24"/>
      <c r="G781" s="24"/>
      <c r="H781" s="24"/>
      <c r="I781" s="24"/>
      <c r="J781" s="24"/>
      <c r="K781" s="24"/>
      <c r="L781" s="24"/>
      <c r="M781" s="24"/>
      <c r="N781" s="24"/>
      <c r="O781" s="24"/>
      <c r="P781" s="24"/>
      <c r="Q781" s="24"/>
      <c r="R781" s="24"/>
      <c r="S781" s="24"/>
      <c r="T781" s="24"/>
      <c r="U781" s="24"/>
      <c r="V781" s="24"/>
      <c r="W781" s="24"/>
      <c r="X781" s="24"/>
      <c r="Y781" s="24"/>
      <c r="Z781" s="24"/>
      <c r="AA781" s="24"/>
    </row>
    <row r="782" spans="2:27" ht="12" customHeight="1">
      <c r="B782" s="24"/>
      <c r="C782" s="24"/>
      <c r="D782" s="24"/>
      <c r="E782" s="24"/>
      <c r="F782" s="24"/>
      <c r="G782" s="24"/>
      <c r="H782" s="24"/>
      <c r="I782" s="24"/>
      <c r="J782" s="24"/>
      <c r="K782" s="24"/>
      <c r="L782" s="24"/>
      <c r="M782" s="24"/>
      <c r="N782" s="24"/>
      <c r="O782" s="24"/>
      <c r="P782" s="24"/>
      <c r="Q782" s="24"/>
      <c r="R782" s="24"/>
      <c r="S782" s="24"/>
      <c r="T782" s="24"/>
      <c r="U782" s="24"/>
      <c r="V782" s="24"/>
      <c r="W782" s="24"/>
      <c r="X782" s="24"/>
      <c r="Y782" s="24"/>
      <c r="Z782" s="24"/>
      <c r="AA782" s="24"/>
    </row>
    <row r="783" spans="2:27" ht="12" customHeight="1">
      <c r="B783" s="24"/>
      <c r="C783" s="24"/>
      <c r="D783" s="24"/>
      <c r="E783" s="24"/>
      <c r="F783" s="24"/>
      <c r="G783" s="24"/>
      <c r="H783" s="24"/>
      <c r="I783" s="24"/>
      <c r="J783" s="24"/>
      <c r="K783" s="24"/>
      <c r="L783" s="24"/>
      <c r="M783" s="24"/>
      <c r="N783" s="24"/>
      <c r="O783" s="24"/>
      <c r="P783" s="24"/>
      <c r="Q783" s="24"/>
      <c r="R783" s="24"/>
      <c r="S783" s="24"/>
      <c r="T783" s="24"/>
      <c r="U783" s="24"/>
      <c r="V783" s="24"/>
      <c r="W783" s="24"/>
      <c r="X783" s="24"/>
      <c r="Y783" s="24"/>
      <c r="Z783" s="24"/>
      <c r="AA783" s="24"/>
    </row>
    <row r="784" spans="2:27" ht="12" customHeight="1">
      <c r="B784" s="24"/>
      <c r="C784" s="24"/>
      <c r="D784" s="24"/>
      <c r="E784" s="24"/>
      <c r="F784" s="24"/>
      <c r="G784" s="24"/>
      <c r="H784" s="24"/>
      <c r="I784" s="24"/>
      <c r="J784" s="24"/>
      <c r="K784" s="24"/>
      <c r="L784" s="24"/>
      <c r="M784" s="24"/>
      <c r="N784" s="24"/>
      <c r="O784" s="24"/>
      <c r="P784" s="24"/>
      <c r="Q784" s="24"/>
      <c r="R784" s="24"/>
      <c r="S784" s="24"/>
      <c r="T784" s="24"/>
      <c r="U784" s="24"/>
      <c r="V784" s="24"/>
      <c r="W784" s="24"/>
      <c r="X784" s="24"/>
      <c r="Y784" s="24"/>
      <c r="Z784" s="24"/>
      <c r="AA784" s="24"/>
    </row>
    <row r="785" spans="2:27" ht="12" customHeight="1">
      <c r="B785" s="24"/>
      <c r="C785" s="24"/>
      <c r="D785" s="24"/>
      <c r="E785" s="24"/>
      <c r="F785" s="24"/>
      <c r="G785" s="24"/>
      <c r="H785" s="24"/>
      <c r="I785" s="24"/>
      <c r="J785" s="24"/>
      <c r="K785" s="24"/>
      <c r="L785" s="24"/>
      <c r="M785" s="24"/>
      <c r="N785" s="24"/>
      <c r="O785" s="24"/>
      <c r="P785" s="24"/>
      <c r="Q785" s="24"/>
      <c r="R785" s="24"/>
      <c r="S785" s="24"/>
      <c r="T785" s="24"/>
      <c r="U785" s="24"/>
      <c r="V785" s="24"/>
      <c r="W785" s="24"/>
      <c r="X785" s="24"/>
      <c r="Y785" s="24"/>
      <c r="Z785" s="24"/>
      <c r="AA785" s="24"/>
    </row>
    <row r="786" spans="2:27" ht="12" customHeight="1">
      <c r="B786" s="24"/>
      <c r="C786" s="24"/>
      <c r="D786" s="24"/>
      <c r="E786" s="24"/>
      <c r="F786" s="24"/>
      <c r="G786" s="24"/>
      <c r="H786" s="24"/>
      <c r="I786" s="24"/>
      <c r="J786" s="24"/>
      <c r="K786" s="24"/>
      <c r="L786" s="24"/>
      <c r="M786" s="24"/>
      <c r="N786" s="24"/>
      <c r="O786" s="24"/>
      <c r="P786" s="24"/>
      <c r="Q786" s="24"/>
      <c r="R786" s="24"/>
      <c r="S786" s="24"/>
      <c r="T786" s="24"/>
      <c r="U786" s="24"/>
      <c r="V786" s="24"/>
      <c r="W786" s="24"/>
      <c r="X786" s="24"/>
      <c r="Y786" s="24"/>
      <c r="Z786" s="24"/>
      <c r="AA786" s="24"/>
    </row>
    <row r="787" spans="2:27" ht="12" customHeight="1">
      <c r="B787" s="24"/>
      <c r="C787" s="24"/>
      <c r="D787" s="24"/>
      <c r="E787" s="24"/>
      <c r="F787" s="24"/>
      <c r="G787" s="24"/>
      <c r="H787" s="24"/>
      <c r="I787" s="24"/>
      <c r="J787" s="24"/>
      <c r="K787" s="24"/>
      <c r="L787" s="24"/>
      <c r="M787" s="24"/>
      <c r="N787" s="24"/>
      <c r="O787" s="24"/>
      <c r="P787" s="24"/>
      <c r="Q787" s="24"/>
      <c r="R787" s="24"/>
      <c r="S787" s="24"/>
      <c r="T787" s="24"/>
      <c r="U787" s="24"/>
      <c r="V787" s="24"/>
      <c r="W787" s="24"/>
      <c r="X787" s="24"/>
      <c r="Y787" s="24"/>
      <c r="Z787" s="24"/>
      <c r="AA787" s="24"/>
    </row>
    <row r="788" spans="2:27" ht="12" customHeight="1">
      <c r="B788" s="24"/>
      <c r="C788" s="24"/>
      <c r="D788" s="24"/>
      <c r="E788" s="24"/>
      <c r="F788" s="24"/>
      <c r="G788" s="24"/>
      <c r="H788" s="24"/>
      <c r="I788" s="24"/>
      <c r="J788" s="24"/>
      <c r="K788" s="24"/>
      <c r="L788" s="24"/>
      <c r="M788" s="24"/>
      <c r="N788" s="24"/>
      <c r="O788" s="24"/>
      <c r="P788" s="24"/>
      <c r="Q788" s="24"/>
      <c r="R788" s="24"/>
      <c r="S788" s="24"/>
      <c r="T788" s="24"/>
      <c r="U788" s="24"/>
      <c r="V788" s="24"/>
      <c r="W788" s="24"/>
      <c r="X788" s="24"/>
      <c r="Y788" s="24"/>
      <c r="Z788" s="24"/>
      <c r="AA788" s="24"/>
    </row>
    <row r="789" spans="2:27" ht="12" customHeight="1">
      <c r="B789" s="24"/>
      <c r="C789" s="24"/>
      <c r="D789" s="24"/>
      <c r="E789" s="24"/>
      <c r="F789" s="24"/>
      <c r="G789" s="24"/>
      <c r="H789" s="24"/>
      <c r="I789" s="24"/>
      <c r="J789" s="24"/>
      <c r="K789" s="24"/>
      <c r="L789" s="24"/>
      <c r="M789" s="24"/>
      <c r="N789" s="24"/>
      <c r="O789" s="24"/>
      <c r="P789" s="24"/>
      <c r="Q789" s="24"/>
      <c r="R789" s="24"/>
      <c r="S789" s="24"/>
      <c r="T789" s="24"/>
      <c r="U789" s="24"/>
      <c r="V789" s="24"/>
      <c r="W789" s="24"/>
      <c r="X789" s="24"/>
      <c r="Y789" s="24"/>
      <c r="Z789" s="24"/>
      <c r="AA789" s="24"/>
    </row>
    <row r="790" spans="2:27" ht="12" customHeight="1">
      <c r="B790" s="24"/>
      <c r="C790" s="24"/>
      <c r="D790" s="24"/>
      <c r="E790" s="24"/>
      <c r="F790" s="24"/>
      <c r="G790" s="24"/>
      <c r="H790" s="24"/>
      <c r="I790" s="24"/>
      <c r="J790" s="24"/>
      <c r="K790" s="24"/>
      <c r="L790" s="24"/>
      <c r="M790" s="24"/>
      <c r="N790" s="24"/>
      <c r="O790" s="24"/>
      <c r="P790" s="24"/>
      <c r="Q790" s="24"/>
      <c r="R790" s="24"/>
      <c r="S790" s="24"/>
      <c r="T790" s="24"/>
      <c r="U790" s="24"/>
      <c r="V790" s="24"/>
      <c r="W790" s="24"/>
      <c r="X790" s="24"/>
      <c r="Y790" s="24"/>
      <c r="Z790" s="24"/>
      <c r="AA790" s="24"/>
    </row>
    <row r="791" spans="2:27" ht="12" customHeight="1">
      <c r="B791" s="24"/>
      <c r="C791" s="24"/>
      <c r="D791" s="24"/>
      <c r="E791" s="24"/>
      <c r="F791" s="24"/>
      <c r="G791" s="24"/>
      <c r="H791" s="24"/>
      <c r="I791" s="24"/>
      <c r="J791" s="24"/>
      <c r="K791" s="24"/>
      <c r="L791" s="24"/>
      <c r="M791" s="24"/>
      <c r="N791" s="24"/>
      <c r="O791" s="24"/>
      <c r="P791" s="24"/>
      <c r="Q791" s="24"/>
      <c r="R791" s="24"/>
      <c r="S791" s="24"/>
      <c r="T791" s="24"/>
      <c r="U791" s="24"/>
      <c r="V791" s="24"/>
      <c r="W791" s="24"/>
      <c r="X791" s="24"/>
      <c r="Y791" s="24"/>
      <c r="Z791" s="24"/>
      <c r="AA791" s="24"/>
    </row>
    <row r="792" spans="2:27" ht="12" customHeight="1">
      <c r="B792" s="24"/>
      <c r="C792" s="24"/>
      <c r="D792" s="24"/>
      <c r="E792" s="24"/>
      <c r="F792" s="24"/>
      <c r="G792" s="24"/>
      <c r="H792" s="24"/>
      <c r="I792" s="24"/>
      <c r="J792" s="24"/>
      <c r="K792" s="24"/>
      <c r="L792" s="24"/>
      <c r="M792" s="24"/>
      <c r="N792" s="24"/>
      <c r="O792" s="24"/>
      <c r="P792" s="24"/>
      <c r="Q792" s="24"/>
      <c r="R792" s="24"/>
      <c r="S792" s="24"/>
      <c r="T792" s="24"/>
      <c r="U792" s="24"/>
      <c r="V792" s="24"/>
      <c r="W792" s="24"/>
      <c r="X792" s="24"/>
      <c r="Y792" s="24"/>
      <c r="Z792" s="24"/>
      <c r="AA792" s="24"/>
    </row>
    <row r="793" spans="2:27" ht="12" customHeight="1">
      <c r="B793" s="24"/>
      <c r="C793" s="24"/>
      <c r="D793" s="24"/>
      <c r="E793" s="24"/>
      <c r="F793" s="24"/>
      <c r="G793" s="24"/>
      <c r="H793" s="24"/>
      <c r="I793" s="24"/>
      <c r="J793" s="24"/>
      <c r="K793" s="24"/>
      <c r="L793" s="24"/>
      <c r="M793" s="24"/>
      <c r="N793" s="24"/>
      <c r="O793" s="24"/>
      <c r="P793" s="24"/>
      <c r="Q793" s="24"/>
      <c r="R793" s="24"/>
      <c r="S793" s="24"/>
      <c r="T793" s="24"/>
      <c r="U793" s="24"/>
      <c r="V793" s="24"/>
      <c r="W793" s="24"/>
      <c r="X793" s="24"/>
      <c r="Y793" s="24"/>
      <c r="Z793" s="24"/>
      <c r="AA793" s="24"/>
    </row>
    <row r="794" spans="2:27" ht="12" customHeight="1">
      <c r="B794" s="24"/>
      <c r="C794" s="24"/>
      <c r="D794" s="24"/>
      <c r="E794" s="24"/>
      <c r="F794" s="24"/>
      <c r="G794" s="24"/>
      <c r="H794" s="24"/>
      <c r="I794" s="24"/>
      <c r="J794" s="24"/>
      <c r="K794" s="24"/>
      <c r="L794" s="24"/>
      <c r="M794" s="24"/>
      <c r="N794" s="24"/>
      <c r="O794" s="24"/>
      <c r="P794" s="24"/>
      <c r="Q794" s="24"/>
      <c r="R794" s="24"/>
      <c r="S794" s="24"/>
      <c r="T794" s="24"/>
      <c r="U794" s="24"/>
      <c r="V794" s="24"/>
      <c r="W794" s="24"/>
      <c r="X794" s="24"/>
      <c r="Y794" s="24"/>
      <c r="Z794" s="24"/>
      <c r="AA794" s="24"/>
    </row>
    <row r="795" spans="2:27" ht="12" customHeight="1">
      <c r="B795" s="24"/>
      <c r="C795" s="24"/>
      <c r="D795" s="24"/>
      <c r="E795" s="24"/>
      <c r="F795" s="24"/>
      <c r="G795" s="24"/>
      <c r="H795" s="24"/>
      <c r="I795" s="24"/>
      <c r="J795" s="24"/>
      <c r="K795" s="24"/>
      <c r="L795" s="24"/>
      <c r="M795" s="24"/>
      <c r="N795" s="24"/>
      <c r="O795" s="24"/>
      <c r="P795" s="24"/>
      <c r="Q795" s="24"/>
      <c r="R795" s="24"/>
      <c r="S795" s="24"/>
      <c r="T795" s="24"/>
      <c r="U795" s="24"/>
      <c r="V795" s="24"/>
      <c r="W795" s="24"/>
      <c r="X795" s="24"/>
      <c r="Y795" s="24"/>
      <c r="Z795" s="24"/>
      <c r="AA795" s="24"/>
    </row>
    <row r="796" spans="2:27" ht="12" customHeight="1">
      <c r="B796" s="24"/>
      <c r="C796" s="24"/>
      <c r="D796" s="24"/>
      <c r="E796" s="24"/>
      <c r="F796" s="24"/>
      <c r="G796" s="24"/>
      <c r="H796" s="24"/>
      <c r="I796" s="24"/>
      <c r="J796" s="24"/>
      <c r="K796" s="24"/>
      <c r="L796" s="24"/>
      <c r="M796" s="24"/>
      <c r="N796" s="24"/>
      <c r="O796" s="24"/>
      <c r="P796" s="24"/>
      <c r="Q796" s="24"/>
      <c r="R796" s="24"/>
      <c r="S796" s="24"/>
      <c r="T796" s="24"/>
      <c r="U796" s="24"/>
      <c r="V796" s="24"/>
      <c r="W796" s="24"/>
      <c r="X796" s="24"/>
      <c r="Y796" s="24"/>
      <c r="Z796" s="24"/>
      <c r="AA796" s="24"/>
    </row>
    <row r="797" spans="2:27" ht="12" customHeight="1">
      <c r="B797" s="24"/>
      <c r="C797" s="24"/>
      <c r="D797" s="24"/>
      <c r="E797" s="24"/>
      <c r="F797" s="24"/>
      <c r="G797" s="24"/>
      <c r="H797" s="24"/>
      <c r="I797" s="24"/>
      <c r="J797" s="24"/>
      <c r="K797" s="24"/>
      <c r="L797" s="24"/>
      <c r="M797" s="24"/>
      <c r="N797" s="24"/>
      <c r="O797" s="24"/>
      <c r="P797" s="24"/>
      <c r="Q797" s="24"/>
      <c r="R797" s="24"/>
      <c r="S797" s="24"/>
      <c r="T797" s="24"/>
      <c r="U797" s="24"/>
      <c r="V797" s="24"/>
      <c r="W797" s="24"/>
      <c r="X797" s="24"/>
      <c r="Y797" s="24"/>
      <c r="Z797" s="24"/>
      <c r="AA797" s="24"/>
    </row>
    <row r="798" spans="2:27" ht="12" customHeight="1">
      <c r="B798" s="24"/>
      <c r="C798" s="24"/>
      <c r="D798" s="24"/>
      <c r="E798" s="24"/>
      <c r="F798" s="24"/>
      <c r="G798" s="24"/>
      <c r="H798" s="24"/>
      <c r="I798" s="24"/>
      <c r="J798" s="24"/>
      <c r="K798" s="24"/>
      <c r="L798" s="24"/>
      <c r="M798" s="24"/>
      <c r="N798" s="24"/>
      <c r="O798" s="24"/>
      <c r="P798" s="24"/>
      <c r="Q798" s="24"/>
      <c r="R798" s="24"/>
      <c r="S798" s="24"/>
      <c r="T798" s="24"/>
      <c r="U798" s="24"/>
      <c r="V798" s="24"/>
      <c r="W798" s="24"/>
      <c r="X798" s="24"/>
      <c r="Y798" s="24"/>
      <c r="Z798" s="24"/>
      <c r="AA798" s="24"/>
    </row>
    <row r="799" spans="2:27" ht="12" customHeight="1">
      <c r="B799" s="24"/>
      <c r="C799" s="24"/>
      <c r="D799" s="24"/>
      <c r="E799" s="24"/>
      <c r="F799" s="24"/>
      <c r="G799" s="24"/>
      <c r="H799" s="24"/>
      <c r="I799" s="24"/>
      <c r="J799" s="24"/>
      <c r="K799" s="24"/>
      <c r="L799" s="24"/>
      <c r="M799" s="24"/>
      <c r="N799" s="24"/>
      <c r="O799" s="24"/>
      <c r="P799" s="24"/>
      <c r="Q799" s="24"/>
      <c r="R799" s="24"/>
      <c r="S799" s="24"/>
      <c r="T799" s="24"/>
      <c r="U799" s="24"/>
      <c r="V799" s="24"/>
      <c r="W799" s="24"/>
      <c r="X799" s="24"/>
      <c r="Y799" s="24"/>
      <c r="Z799" s="24"/>
      <c r="AA799" s="24"/>
    </row>
    <row r="800" spans="2:27" ht="12" customHeight="1">
      <c r="B800" s="24"/>
      <c r="C800" s="24"/>
      <c r="D800" s="24"/>
      <c r="E800" s="24"/>
      <c r="F800" s="24"/>
      <c r="G800" s="24"/>
      <c r="H800" s="24"/>
      <c r="I800" s="24"/>
      <c r="J800" s="24"/>
      <c r="K800" s="24"/>
      <c r="L800" s="24"/>
      <c r="M800" s="24"/>
      <c r="N800" s="24"/>
      <c r="O800" s="24"/>
      <c r="P800" s="24"/>
      <c r="Q800" s="24"/>
      <c r="R800" s="24"/>
      <c r="S800" s="24"/>
      <c r="T800" s="24"/>
      <c r="U800" s="24"/>
      <c r="V800" s="24"/>
      <c r="W800" s="24"/>
      <c r="X800" s="24"/>
      <c r="Y800" s="24"/>
      <c r="Z800" s="24"/>
      <c r="AA800" s="24"/>
    </row>
    <row r="801" spans="2:27" ht="12" customHeight="1">
      <c r="B801" s="24"/>
      <c r="C801" s="24"/>
      <c r="D801" s="24"/>
      <c r="E801" s="24"/>
      <c r="F801" s="24"/>
      <c r="G801" s="24"/>
      <c r="H801" s="24"/>
      <c r="I801" s="24"/>
      <c r="J801" s="24"/>
      <c r="K801" s="24"/>
      <c r="L801" s="24"/>
      <c r="M801" s="24"/>
      <c r="N801" s="24"/>
      <c r="O801" s="24"/>
      <c r="P801" s="24"/>
      <c r="Q801" s="24"/>
      <c r="R801" s="24"/>
      <c r="S801" s="24"/>
      <c r="T801" s="24"/>
      <c r="U801" s="24"/>
      <c r="V801" s="24"/>
      <c r="W801" s="24"/>
      <c r="X801" s="24"/>
      <c r="Y801" s="24"/>
      <c r="Z801" s="24"/>
      <c r="AA801" s="24"/>
    </row>
    <row r="802" spans="2:27" ht="12" customHeight="1">
      <c r="B802" s="24"/>
      <c r="C802" s="24"/>
      <c r="D802" s="24"/>
      <c r="E802" s="24"/>
      <c r="F802" s="24"/>
      <c r="G802" s="24"/>
      <c r="H802" s="24"/>
      <c r="I802" s="24"/>
      <c r="J802" s="24"/>
      <c r="K802" s="24"/>
      <c r="L802" s="24"/>
      <c r="M802" s="24"/>
      <c r="N802" s="24"/>
      <c r="O802" s="24"/>
      <c r="P802" s="24"/>
      <c r="Q802" s="24"/>
      <c r="R802" s="24"/>
      <c r="S802" s="24"/>
      <c r="T802" s="24"/>
      <c r="U802" s="24"/>
      <c r="V802" s="24"/>
      <c r="W802" s="24"/>
      <c r="X802" s="24"/>
      <c r="Y802" s="24"/>
      <c r="Z802" s="24"/>
      <c r="AA802" s="24"/>
    </row>
    <row r="803" spans="2:27" ht="12" customHeight="1">
      <c r="B803" s="24"/>
      <c r="C803" s="24"/>
      <c r="D803" s="24"/>
      <c r="E803" s="24"/>
      <c r="F803" s="24"/>
      <c r="G803" s="24"/>
      <c r="H803" s="24"/>
      <c r="I803" s="24"/>
      <c r="J803" s="24"/>
      <c r="K803" s="24"/>
      <c r="L803" s="24"/>
      <c r="M803" s="24"/>
      <c r="N803" s="24"/>
      <c r="O803" s="24"/>
      <c r="P803" s="24"/>
      <c r="Q803" s="24"/>
      <c r="R803" s="24"/>
      <c r="S803" s="24"/>
      <c r="T803" s="24"/>
      <c r="U803" s="24"/>
      <c r="V803" s="24"/>
      <c r="W803" s="24"/>
      <c r="X803" s="24"/>
      <c r="Y803" s="24"/>
      <c r="Z803" s="24"/>
      <c r="AA803" s="24"/>
    </row>
    <row r="804" spans="2:27" ht="12" customHeight="1">
      <c r="B804" s="24"/>
      <c r="C804" s="24"/>
      <c r="D804" s="24"/>
      <c r="E804" s="24"/>
      <c r="F804" s="24"/>
      <c r="G804" s="24"/>
      <c r="H804" s="24"/>
      <c r="I804" s="24"/>
      <c r="J804" s="24"/>
      <c r="K804" s="24"/>
      <c r="L804" s="24"/>
      <c r="M804" s="24"/>
      <c r="N804" s="24"/>
      <c r="O804" s="24"/>
      <c r="P804" s="24"/>
      <c r="Q804" s="24"/>
      <c r="R804" s="24"/>
      <c r="S804" s="24"/>
      <c r="T804" s="24"/>
      <c r="U804" s="24"/>
      <c r="V804" s="24"/>
      <c r="W804" s="24"/>
      <c r="X804" s="24"/>
      <c r="Y804" s="24"/>
      <c r="Z804" s="24"/>
      <c r="AA804" s="24"/>
    </row>
    <row r="805" spans="2:27" ht="12" customHeight="1">
      <c r="B805" s="24"/>
      <c r="C805" s="24"/>
      <c r="D805" s="24"/>
      <c r="E805" s="24"/>
      <c r="F805" s="24"/>
      <c r="G805" s="24"/>
      <c r="H805" s="24"/>
      <c r="I805" s="24"/>
      <c r="J805" s="24"/>
      <c r="K805" s="24"/>
      <c r="L805" s="24"/>
      <c r="M805" s="24"/>
      <c r="N805" s="24"/>
      <c r="O805" s="24"/>
      <c r="P805" s="24"/>
      <c r="Q805" s="24"/>
      <c r="R805" s="24"/>
      <c r="S805" s="24"/>
      <c r="T805" s="24"/>
      <c r="U805" s="24"/>
      <c r="V805" s="24"/>
      <c r="W805" s="24"/>
      <c r="X805" s="24"/>
      <c r="Y805" s="24"/>
      <c r="Z805" s="24"/>
      <c r="AA805" s="24"/>
    </row>
    <row r="806" spans="2:27" ht="12" customHeight="1">
      <c r="B806" s="24"/>
      <c r="C806" s="24"/>
      <c r="D806" s="24"/>
      <c r="E806" s="24"/>
      <c r="F806" s="24"/>
      <c r="G806" s="24"/>
      <c r="H806" s="24"/>
      <c r="I806" s="24"/>
      <c r="J806" s="24"/>
      <c r="K806" s="24"/>
      <c r="L806" s="24"/>
      <c r="M806" s="24"/>
      <c r="N806" s="24"/>
      <c r="O806" s="24"/>
      <c r="P806" s="24"/>
      <c r="Q806" s="24"/>
      <c r="R806" s="24"/>
      <c r="S806" s="24"/>
      <c r="T806" s="24"/>
      <c r="U806" s="24"/>
      <c r="V806" s="24"/>
      <c r="W806" s="24"/>
      <c r="X806" s="24"/>
      <c r="Y806" s="24"/>
      <c r="Z806" s="24"/>
      <c r="AA806" s="24"/>
    </row>
    <row r="807" spans="2:27" ht="12" customHeight="1">
      <c r="B807" s="24"/>
      <c r="C807" s="24"/>
      <c r="D807" s="24"/>
      <c r="E807" s="24"/>
      <c r="F807" s="24"/>
      <c r="G807" s="24"/>
      <c r="H807" s="24"/>
      <c r="I807" s="24"/>
      <c r="J807" s="24"/>
      <c r="K807" s="24"/>
      <c r="L807" s="24"/>
      <c r="M807" s="24"/>
      <c r="N807" s="24"/>
      <c r="O807" s="24"/>
      <c r="P807" s="24"/>
      <c r="Q807" s="24"/>
      <c r="R807" s="24"/>
      <c r="S807" s="24"/>
      <c r="T807" s="24"/>
      <c r="U807" s="24"/>
      <c r="V807" s="24"/>
      <c r="W807" s="24"/>
      <c r="X807" s="24"/>
      <c r="Y807" s="24"/>
      <c r="Z807" s="24"/>
      <c r="AA807" s="24"/>
    </row>
    <row r="808" spans="2:27" ht="12" customHeight="1">
      <c r="B808" s="24"/>
      <c r="C808" s="24"/>
      <c r="D808" s="24"/>
      <c r="E808" s="24"/>
      <c r="F808" s="24"/>
      <c r="G808" s="24"/>
      <c r="H808" s="24"/>
      <c r="I808" s="24"/>
      <c r="J808" s="24"/>
      <c r="K808" s="24"/>
      <c r="L808" s="24"/>
      <c r="M808" s="24"/>
      <c r="N808" s="24"/>
      <c r="O808" s="24"/>
      <c r="P808" s="24"/>
      <c r="Q808" s="24"/>
      <c r="R808" s="24"/>
      <c r="S808" s="24"/>
      <c r="T808" s="24"/>
      <c r="U808" s="24"/>
      <c r="V808" s="24"/>
      <c r="W808" s="24"/>
      <c r="X808" s="24"/>
      <c r="Y808" s="24"/>
      <c r="Z808" s="24"/>
      <c r="AA808" s="24"/>
    </row>
    <row r="809" spans="2:27" ht="12" customHeight="1">
      <c r="B809" s="24"/>
      <c r="C809" s="24"/>
      <c r="D809" s="24"/>
      <c r="E809" s="24"/>
      <c r="F809" s="24"/>
      <c r="G809" s="24"/>
      <c r="H809" s="24"/>
      <c r="I809" s="24"/>
      <c r="J809" s="24"/>
      <c r="K809" s="24"/>
      <c r="L809" s="24"/>
      <c r="M809" s="24"/>
      <c r="N809" s="24"/>
      <c r="O809" s="24"/>
      <c r="P809" s="24"/>
      <c r="Q809" s="24"/>
      <c r="R809" s="24"/>
      <c r="S809" s="24"/>
      <c r="T809" s="24"/>
      <c r="U809" s="24"/>
      <c r="V809" s="24"/>
      <c r="W809" s="24"/>
      <c r="X809" s="24"/>
      <c r="Y809" s="24"/>
      <c r="Z809" s="24"/>
      <c r="AA809" s="24"/>
    </row>
    <row r="810" spans="2:27" ht="12" customHeight="1">
      <c r="B810" s="24"/>
      <c r="C810" s="24"/>
      <c r="D810" s="24"/>
      <c r="E810" s="24"/>
      <c r="F810" s="24"/>
      <c r="G810" s="24"/>
      <c r="H810" s="24"/>
      <c r="I810" s="24"/>
      <c r="J810" s="24"/>
      <c r="K810" s="24"/>
      <c r="L810" s="24"/>
      <c r="M810" s="24"/>
      <c r="N810" s="24"/>
      <c r="O810" s="24"/>
      <c r="P810" s="24"/>
      <c r="Q810" s="24"/>
      <c r="R810" s="24"/>
      <c r="S810" s="24"/>
      <c r="T810" s="24"/>
      <c r="U810" s="24"/>
      <c r="V810" s="24"/>
      <c r="W810" s="24"/>
      <c r="X810" s="24"/>
      <c r="Y810" s="24"/>
      <c r="Z810" s="24"/>
      <c r="AA810" s="24"/>
    </row>
    <row r="811" spans="2:27" ht="12" customHeight="1">
      <c r="B811" s="24"/>
      <c r="C811" s="24"/>
      <c r="D811" s="24"/>
      <c r="E811" s="24"/>
      <c r="F811" s="24"/>
      <c r="G811" s="24"/>
      <c r="H811" s="24"/>
      <c r="I811" s="24"/>
      <c r="J811" s="24"/>
      <c r="K811" s="24"/>
      <c r="L811" s="24"/>
      <c r="M811" s="24"/>
      <c r="N811" s="24"/>
      <c r="O811" s="24"/>
      <c r="P811" s="24"/>
      <c r="Q811" s="24"/>
      <c r="R811" s="24"/>
      <c r="S811" s="24"/>
      <c r="T811" s="24"/>
      <c r="U811" s="24"/>
      <c r="V811" s="24"/>
      <c r="W811" s="24"/>
      <c r="X811" s="24"/>
      <c r="Y811" s="24"/>
      <c r="Z811" s="24"/>
      <c r="AA811" s="24"/>
    </row>
    <row r="812" spans="2:27" ht="12" customHeight="1">
      <c r="B812" s="24"/>
      <c r="C812" s="24"/>
      <c r="D812" s="24"/>
      <c r="E812" s="24"/>
      <c r="F812" s="24"/>
      <c r="G812" s="24"/>
      <c r="H812" s="24"/>
      <c r="I812" s="24"/>
      <c r="J812" s="24"/>
      <c r="K812" s="24"/>
      <c r="L812" s="24"/>
      <c r="M812" s="24"/>
      <c r="N812" s="24"/>
      <c r="O812" s="24"/>
      <c r="P812" s="24"/>
      <c r="Q812" s="24"/>
      <c r="R812" s="24"/>
      <c r="S812" s="24"/>
      <c r="T812" s="24"/>
      <c r="U812" s="24"/>
      <c r="V812" s="24"/>
      <c r="W812" s="24"/>
      <c r="X812" s="24"/>
      <c r="Y812" s="24"/>
      <c r="Z812" s="24"/>
      <c r="AA812" s="24"/>
    </row>
    <row r="813" spans="2:27" ht="12" customHeight="1">
      <c r="B813" s="24"/>
      <c r="C813" s="24"/>
      <c r="D813" s="24"/>
      <c r="E813" s="24"/>
      <c r="F813" s="24"/>
      <c r="G813" s="24"/>
      <c r="H813" s="24"/>
      <c r="I813" s="24"/>
      <c r="J813" s="24"/>
      <c r="K813" s="24"/>
      <c r="L813" s="24"/>
      <c r="M813" s="24"/>
      <c r="N813" s="24"/>
      <c r="O813" s="24"/>
      <c r="P813" s="24"/>
      <c r="Q813" s="24"/>
      <c r="R813" s="24"/>
      <c r="S813" s="24"/>
      <c r="T813" s="24"/>
      <c r="U813" s="24"/>
      <c r="V813" s="24"/>
      <c r="W813" s="24"/>
      <c r="X813" s="24"/>
      <c r="Y813" s="24"/>
      <c r="Z813" s="24"/>
      <c r="AA813" s="24"/>
    </row>
    <row r="814" spans="2:27" ht="12" customHeight="1">
      <c r="B814" s="24"/>
      <c r="C814" s="24"/>
      <c r="D814" s="24"/>
      <c r="E814" s="24"/>
      <c r="F814" s="24"/>
      <c r="G814" s="24"/>
      <c r="H814" s="24"/>
      <c r="I814" s="24"/>
      <c r="J814" s="24"/>
      <c r="K814" s="24"/>
      <c r="L814" s="24"/>
      <c r="M814" s="24"/>
      <c r="N814" s="24"/>
      <c r="O814" s="24"/>
      <c r="P814" s="24"/>
      <c r="Q814" s="24"/>
      <c r="R814" s="24"/>
      <c r="S814" s="24"/>
      <c r="T814" s="24"/>
      <c r="U814" s="24"/>
      <c r="V814" s="24"/>
      <c r="W814" s="24"/>
      <c r="X814" s="24"/>
      <c r="Y814" s="24"/>
      <c r="Z814" s="24"/>
      <c r="AA814" s="24"/>
    </row>
    <row r="815" spans="2:27" ht="12" customHeight="1">
      <c r="B815" s="24"/>
      <c r="C815" s="24"/>
      <c r="D815" s="24"/>
      <c r="E815" s="24"/>
      <c r="F815" s="24"/>
      <c r="G815" s="24"/>
      <c r="H815" s="24"/>
      <c r="I815" s="24"/>
      <c r="J815" s="24"/>
      <c r="K815" s="24"/>
      <c r="L815" s="24"/>
      <c r="M815" s="24"/>
      <c r="N815" s="24"/>
      <c r="O815" s="24"/>
      <c r="P815" s="24"/>
      <c r="Q815" s="24"/>
      <c r="R815" s="24"/>
      <c r="S815" s="24"/>
      <c r="T815" s="24"/>
      <c r="U815" s="24"/>
      <c r="V815" s="24"/>
      <c r="W815" s="24"/>
      <c r="X815" s="24"/>
      <c r="Y815" s="24"/>
      <c r="Z815" s="24"/>
      <c r="AA815" s="24"/>
    </row>
    <row r="816" spans="2:27" ht="12" customHeight="1">
      <c r="B816" s="24"/>
      <c r="C816" s="24"/>
      <c r="D816" s="24"/>
      <c r="E816" s="24"/>
      <c r="F816" s="24"/>
      <c r="G816" s="24"/>
      <c r="H816" s="24"/>
      <c r="I816" s="24"/>
      <c r="J816" s="24"/>
      <c r="K816" s="24"/>
      <c r="L816" s="24"/>
      <c r="M816" s="24"/>
      <c r="N816" s="24"/>
      <c r="O816" s="24"/>
      <c r="P816" s="24"/>
      <c r="Q816" s="24"/>
      <c r="R816" s="24"/>
      <c r="S816" s="24"/>
      <c r="T816" s="24"/>
      <c r="U816" s="24"/>
      <c r="V816" s="24"/>
      <c r="W816" s="24"/>
      <c r="X816" s="24"/>
      <c r="Y816" s="24"/>
      <c r="Z816" s="24"/>
      <c r="AA816" s="24"/>
    </row>
    <row r="817" spans="2:27" ht="12" customHeight="1">
      <c r="B817" s="24"/>
      <c r="C817" s="24"/>
      <c r="D817" s="24"/>
      <c r="E817" s="24"/>
      <c r="F817" s="24"/>
      <c r="G817" s="24"/>
      <c r="H817" s="24"/>
      <c r="I817" s="24"/>
      <c r="J817" s="24"/>
      <c r="K817" s="24"/>
      <c r="L817" s="24"/>
      <c r="M817" s="24"/>
      <c r="N817" s="24"/>
      <c r="O817" s="24"/>
      <c r="P817" s="24"/>
      <c r="Q817" s="24"/>
      <c r="R817" s="24"/>
      <c r="S817" s="24"/>
      <c r="T817" s="24"/>
      <c r="U817" s="24"/>
      <c r="V817" s="24"/>
      <c r="W817" s="24"/>
      <c r="X817" s="24"/>
      <c r="Y817" s="24"/>
      <c r="Z817" s="24"/>
      <c r="AA817" s="24"/>
    </row>
    <row r="818" spans="2:27" ht="12" customHeight="1">
      <c r="B818" s="24"/>
      <c r="C818" s="24"/>
      <c r="D818" s="24"/>
      <c r="E818" s="24"/>
      <c r="F818" s="24"/>
      <c r="G818" s="24"/>
      <c r="H818" s="24"/>
      <c r="I818" s="24"/>
      <c r="J818" s="24"/>
      <c r="K818" s="24"/>
      <c r="L818" s="24"/>
      <c r="M818" s="24"/>
      <c r="N818" s="24"/>
      <c r="O818" s="24"/>
      <c r="P818" s="24"/>
      <c r="Q818" s="24"/>
      <c r="R818" s="24"/>
      <c r="S818" s="24"/>
      <c r="T818" s="24"/>
      <c r="U818" s="24"/>
      <c r="V818" s="24"/>
      <c r="W818" s="24"/>
      <c r="X818" s="24"/>
      <c r="Y818" s="24"/>
      <c r="Z818" s="24"/>
      <c r="AA818" s="24"/>
    </row>
    <row r="819" spans="2:27" ht="12" customHeight="1">
      <c r="B819" s="24"/>
      <c r="C819" s="24"/>
      <c r="D819" s="24"/>
      <c r="E819" s="24"/>
      <c r="F819" s="24"/>
      <c r="G819" s="24"/>
      <c r="H819" s="24"/>
      <c r="I819" s="24"/>
      <c r="J819" s="24"/>
      <c r="K819" s="24"/>
      <c r="L819" s="24"/>
      <c r="M819" s="24"/>
      <c r="N819" s="24"/>
      <c r="O819" s="24"/>
      <c r="P819" s="24"/>
      <c r="Q819" s="24"/>
      <c r="R819" s="24"/>
      <c r="S819" s="24"/>
      <c r="T819" s="24"/>
      <c r="U819" s="24"/>
      <c r="V819" s="24"/>
      <c r="W819" s="24"/>
      <c r="X819" s="24"/>
      <c r="Y819" s="24"/>
      <c r="Z819" s="24"/>
      <c r="AA819" s="24"/>
    </row>
    <row r="820" spans="2:27" ht="12" customHeight="1">
      <c r="B820" s="24"/>
      <c r="C820" s="24"/>
      <c r="D820" s="24"/>
      <c r="E820" s="24"/>
      <c r="F820" s="24"/>
      <c r="G820" s="24"/>
      <c r="H820" s="24"/>
      <c r="I820" s="24"/>
      <c r="J820" s="24"/>
      <c r="K820" s="24"/>
      <c r="L820" s="24"/>
      <c r="M820" s="24"/>
      <c r="N820" s="24"/>
      <c r="O820" s="24"/>
      <c r="P820" s="24"/>
      <c r="Q820" s="24"/>
      <c r="R820" s="24"/>
      <c r="S820" s="24"/>
      <c r="T820" s="24"/>
      <c r="U820" s="24"/>
      <c r="V820" s="24"/>
      <c r="W820" s="24"/>
      <c r="X820" s="24"/>
      <c r="Y820" s="24"/>
      <c r="Z820" s="24"/>
      <c r="AA820" s="24"/>
    </row>
    <row r="821" spans="2:27" ht="12" customHeight="1">
      <c r="B821" s="24"/>
      <c r="C821" s="24"/>
      <c r="D821" s="24"/>
      <c r="E821" s="24"/>
      <c r="F821" s="24"/>
      <c r="G821" s="24"/>
      <c r="H821" s="24"/>
      <c r="I821" s="24"/>
      <c r="J821" s="24"/>
      <c r="K821" s="24"/>
      <c r="L821" s="24"/>
      <c r="M821" s="24"/>
      <c r="N821" s="24"/>
      <c r="O821" s="24"/>
      <c r="P821" s="24"/>
      <c r="Q821" s="24"/>
      <c r="R821" s="24"/>
      <c r="S821" s="24"/>
      <c r="T821" s="24"/>
      <c r="U821" s="24"/>
      <c r="V821" s="24"/>
      <c r="W821" s="24"/>
      <c r="X821" s="24"/>
      <c r="Y821" s="24"/>
      <c r="Z821" s="24"/>
      <c r="AA821" s="24"/>
    </row>
    <row r="822" spans="2:27" ht="12" customHeight="1">
      <c r="B822" s="24"/>
      <c r="C822" s="24"/>
      <c r="D822" s="24"/>
      <c r="E822" s="24"/>
      <c r="F822" s="24"/>
      <c r="G822" s="24"/>
      <c r="H822" s="24"/>
      <c r="I822" s="24"/>
      <c r="J822" s="24"/>
      <c r="K822" s="24"/>
      <c r="L822" s="24"/>
      <c r="M822" s="24"/>
      <c r="N822" s="24"/>
      <c r="O822" s="24"/>
      <c r="P822" s="24"/>
      <c r="Q822" s="24"/>
      <c r="R822" s="24"/>
      <c r="S822" s="24"/>
      <c r="T822" s="24"/>
      <c r="U822" s="24"/>
      <c r="V822" s="24"/>
      <c r="W822" s="24"/>
      <c r="X822" s="24"/>
      <c r="Y822" s="24"/>
      <c r="Z822" s="24"/>
      <c r="AA822" s="24"/>
    </row>
    <row r="823" spans="2:27" ht="12" customHeight="1">
      <c r="B823" s="24"/>
      <c r="C823" s="24"/>
      <c r="D823" s="24"/>
      <c r="E823" s="24"/>
      <c r="F823" s="24"/>
      <c r="G823" s="24"/>
      <c r="H823" s="24"/>
      <c r="I823" s="24"/>
      <c r="J823" s="24"/>
      <c r="K823" s="24"/>
      <c r="L823" s="24"/>
      <c r="M823" s="24"/>
      <c r="N823" s="24"/>
      <c r="O823" s="24"/>
      <c r="P823" s="24"/>
      <c r="Q823" s="24"/>
      <c r="R823" s="24"/>
      <c r="S823" s="24"/>
      <c r="T823" s="24"/>
      <c r="U823" s="24"/>
      <c r="V823" s="24"/>
      <c r="W823" s="24"/>
      <c r="X823" s="24"/>
      <c r="Y823" s="24"/>
      <c r="Z823" s="24"/>
      <c r="AA823" s="24"/>
    </row>
    <row r="824" spans="2:27" ht="12" customHeight="1">
      <c r="B824" s="24"/>
      <c r="C824" s="24"/>
      <c r="D824" s="24"/>
      <c r="E824" s="24"/>
      <c r="F824" s="24"/>
      <c r="G824" s="24"/>
      <c r="H824" s="24"/>
      <c r="I824" s="24"/>
      <c r="J824" s="24"/>
      <c r="K824" s="24"/>
      <c r="L824" s="24"/>
      <c r="M824" s="24"/>
      <c r="N824" s="24"/>
      <c r="O824" s="24"/>
      <c r="P824" s="24"/>
      <c r="Q824" s="24"/>
      <c r="R824" s="24"/>
      <c r="S824" s="24"/>
      <c r="T824" s="24"/>
      <c r="U824" s="24"/>
      <c r="V824" s="24"/>
      <c r="W824" s="24"/>
      <c r="X824" s="24"/>
      <c r="Y824" s="24"/>
      <c r="Z824" s="24"/>
      <c r="AA824" s="24"/>
    </row>
    <row r="825" spans="2:27" ht="12" customHeight="1">
      <c r="B825" s="24"/>
      <c r="C825" s="24"/>
      <c r="D825" s="24"/>
      <c r="E825" s="24"/>
      <c r="F825" s="24"/>
      <c r="G825" s="24"/>
      <c r="H825" s="24"/>
      <c r="I825" s="24"/>
      <c r="J825" s="24"/>
      <c r="K825" s="24"/>
      <c r="L825" s="24"/>
      <c r="M825" s="24"/>
      <c r="N825" s="24"/>
      <c r="O825" s="24"/>
      <c r="P825" s="24"/>
      <c r="Q825" s="24"/>
      <c r="R825" s="24"/>
      <c r="S825" s="24"/>
      <c r="T825" s="24"/>
      <c r="U825" s="24"/>
      <c r="V825" s="24"/>
      <c r="W825" s="24"/>
      <c r="X825" s="24"/>
      <c r="Y825" s="24"/>
      <c r="Z825" s="24"/>
      <c r="AA825" s="24"/>
    </row>
    <row r="826" spans="2:27" ht="12" customHeight="1">
      <c r="B826" s="24"/>
      <c r="C826" s="24"/>
      <c r="D826" s="24"/>
      <c r="E826" s="24"/>
      <c r="F826" s="24"/>
      <c r="G826" s="24"/>
      <c r="H826" s="24"/>
      <c r="I826" s="24"/>
      <c r="J826" s="24"/>
      <c r="K826" s="24"/>
      <c r="L826" s="24"/>
      <c r="M826" s="24"/>
      <c r="N826" s="24"/>
      <c r="O826" s="24"/>
      <c r="P826" s="24"/>
      <c r="Q826" s="24"/>
      <c r="R826" s="24"/>
      <c r="S826" s="24"/>
      <c r="T826" s="24"/>
      <c r="U826" s="24"/>
      <c r="V826" s="24"/>
      <c r="W826" s="24"/>
      <c r="X826" s="24"/>
      <c r="Y826" s="24"/>
      <c r="Z826" s="24"/>
      <c r="AA826" s="24"/>
    </row>
    <row r="827" spans="2:27" ht="12" customHeight="1">
      <c r="B827" s="24"/>
      <c r="C827" s="24"/>
      <c r="D827" s="24"/>
      <c r="E827" s="24"/>
      <c r="F827" s="24"/>
      <c r="G827" s="24"/>
      <c r="H827" s="24"/>
      <c r="I827" s="24"/>
      <c r="J827" s="24"/>
      <c r="K827" s="24"/>
      <c r="L827" s="24"/>
      <c r="M827" s="24"/>
      <c r="N827" s="24"/>
      <c r="O827" s="24"/>
      <c r="P827" s="24"/>
      <c r="Q827" s="24"/>
      <c r="R827" s="24"/>
      <c r="S827" s="24"/>
      <c r="T827" s="24"/>
      <c r="U827" s="24"/>
      <c r="V827" s="24"/>
      <c r="W827" s="24"/>
      <c r="X827" s="24"/>
      <c r="Y827" s="24"/>
      <c r="Z827" s="24"/>
      <c r="AA827" s="24"/>
    </row>
    <row r="828" spans="2:27" ht="12" customHeight="1">
      <c r="B828" s="24"/>
      <c r="C828" s="24"/>
      <c r="D828" s="24"/>
      <c r="E828" s="24"/>
      <c r="F828" s="24"/>
      <c r="G828" s="24"/>
      <c r="H828" s="24"/>
      <c r="I828" s="24"/>
      <c r="J828" s="24"/>
      <c r="K828" s="24"/>
      <c r="L828" s="24"/>
      <c r="M828" s="24"/>
      <c r="N828" s="24"/>
      <c r="O828" s="24"/>
      <c r="P828" s="24"/>
      <c r="Q828" s="24"/>
      <c r="R828" s="24"/>
      <c r="S828" s="24"/>
      <c r="T828" s="24"/>
      <c r="U828" s="24"/>
      <c r="V828" s="24"/>
      <c r="W828" s="24"/>
      <c r="X828" s="24"/>
      <c r="Y828" s="24"/>
      <c r="Z828" s="24"/>
      <c r="AA828" s="24"/>
    </row>
    <row r="829" spans="2:27" ht="12" customHeight="1">
      <c r="B829" s="24"/>
      <c r="C829" s="24"/>
      <c r="D829" s="24"/>
      <c r="E829" s="24"/>
      <c r="F829" s="24"/>
      <c r="G829" s="24"/>
      <c r="H829" s="24"/>
      <c r="I829" s="24"/>
      <c r="J829" s="24"/>
      <c r="K829" s="24"/>
      <c r="L829" s="24"/>
      <c r="M829" s="24"/>
      <c r="N829" s="24"/>
      <c r="O829" s="24"/>
      <c r="P829" s="24"/>
      <c r="Q829" s="24"/>
      <c r="R829" s="24"/>
      <c r="S829" s="24"/>
      <c r="T829" s="24"/>
      <c r="U829" s="24"/>
      <c r="V829" s="24"/>
      <c r="W829" s="24"/>
      <c r="X829" s="24"/>
      <c r="Y829" s="24"/>
      <c r="Z829" s="24"/>
      <c r="AA829" s="24"/>
    </row>
    <row r="830" spans="2:27" ht="12" customHeight="1">
      <c r="B830" s="24"/>
      <c r="C830" s="24"/>
      <c r="D830" s="24"/>
      <c r="E830" s="24"/>
      <c r="F830" s="24"/>
      <c r="G830" s="24"/>
      <c r="H830" s="24"/>
      <c r="I830" s="24"/>
      <c r="J830" s="24"/>
      <c r="K830" s="24"/>
      <c r="L830" s="24"/>
      <c r="M830" s="24"/>
      <c r="N830" s="24"/>
      <c r="O830" s="24"/>
      <c r="P830" s="24"/>
      <c r="Q830" s="24"/>
      <c r="R830" s="24"/>
      <c r="S830" s="24"/>
      <c r="T830" s="24"/>
      <c r="U830" s="24"/>
      <c r="V830" s="24"/>
      <c r="W830" s="24"/>
      <c r="X830" s="24"/>
      <c r="Y830" s="24"/>
      <c r="Z830" s="24"/>
      <c r="AA830" s="24"/>
    </row>
    <row r="831" spans="2:27" ht="12" customHeight="1">
      <c r="B831" s="24"/>
      <c r="C831" s="24"/>
      <c r="D831" s="24"/>
      <c r="E831" s="24"/>
      <c r="F831" s="24"/>
      <c r="G831" s="24"/>
      <c r="H831" s="24"/>
      <c r="I831" s="24"/>
      <c r="J831" s="24"/>
      <c r="K831" s="24"/>
      <c r="L831" s="24"/>
      <c r="M831" s="24"/>
      <c r="N831" s="24"/>
      <c r="O831" s="24"/>
      <c r="P831" s="24"/>
      <c r="Q831" s="24"/>
      <c r="R831" s="24"/>
      <c r="S831" s="24"/>
      <c r="T831" s="24"/>
      <c r="U831" s="24"/>
      <c r="V831" s="24"/>
      <c r="W831" s="24"/>
      <c r="X831" s="24"/>
      <c r="Y831" s="24"/>
      <c r="Z831" s="24"/>
      <c r="AA831" s="24"/>
    </row>
    <row r="832" spans="2:27" ht="12" customHeight="1">
      <c r="B832" s="24"/>
      <c r="C832" s="24"/>
      <c r="D832" s="24"/>
      <c r="E832" s="24"/>
      <c r="F832" s="24"/>
      <c r="G832" s="24"/>
      <c r="H832" s="24"/>
      <c r="I832" s="24"/>
      <c r="J832" s="24"/>
      <c r="K832" s="24"/>
      <c r="L832" s="24"/>
      <c r="M832" s="24"/>
      <c r="N832" s="24"/>
      <c r="O832" s="24"/>
      <c r="P832" s="24"/>
      <c r="Q832" s="24"/>
      <c r="R832" s="24"/>
      <c r="S832" s="24"/>
      <c r="T832" s="24"/>
      <c r="U832" s="24"/>
      <c r="V832" s="24"/>
      <c r="W832" s="24"/>
      <c r="X832" s="24"/>
      <c r="Y832" s="24"/>
      <c r="Z832" s="24"/>
      <c r="AA832" s="24"/>
    </row>
    <row r="833" spans="2:27" ht="12" customHeight="1">
      <c r="B833" s="24"/>
      <c r="C833" s="24"/>
      <c r="D833" s="24"/>
      <c r="E833" s="24"/>
      <c r="F833" s="24"/>
      <c r="G833" s="24"/>
      <c r="H833" s="24"/>
      <c r="I833" s="24"/>
      <c r="J833" s="24"/>
      <c r="K833" s="24"/>
      <c r="L833" s="24"/>
      <c r="M833" s="24"/>
      <c r="N833" s="24"/>
      <c r="O833" s="24"/>
      <c r="P833" s="24"/>
      <c r="Q833" s="24"/>
      <c r="R833" s="24"/>
      <c r="S833" s="24"/>
      <c r="T833" s="24"/>
      <c r="U833" s="24"/>
      <c r="V833" s="24"/>
      <c r="W833" s="24"/>
      <c r="X833" s="24"/>
      <c r="Y833" s="24"/>
      <c r="Z833" s="24"/>
      <c r="AA833" s="24"/>
    </row>
    <row r="834" spans="2:27" ht="12" customHeight="1">
      <c r="B834" s="24"/>
      <c r="C834" s="24"/>
      <c r="D834" s="24"/>
      <c r="E834" s="24"/>
      <c r="F834" s="24"/>
      <c r="G834" s="24"/>
      <c r="H834" s="24"/>
      <c r="I834" s="24"/>
      <c r="J834" s="24"/>
      <c r="K834" s="24"/>
      <c r="L834" s="24"/>
      <c r="M834" s="24"/>
      <c r="N834" s="24"/>
      <c r="O834" s="24"/>
      <c r="P834" s="24"/>
      <c r="Q834" s="24"/>
      <c r="R834" s="24"/>
      <c r="S834" s="24"/>
      <c r="T834" s="24"/>
      <c r="U834" s="24"/>
      <c r="V834" s="24"/>
      <c r="W834" s="24"/>
      <c r="X834" s="24"/>
      <c r="Y834" s="24"/>
      <c r="Z834" s="24"/>
      <c r="AA834" s="24"/>
    </row>
    <row r="835" spans="2:27" ht="12" customHeight="1">
      <c r="B835" s="24"/>
      <c r="C835" s="24"/>
      <c r="D835" s="24"/>
      <c r="E835" s="24"/>
      <c r="F835" s="24"/>
      <c r="G835" s="24"/>
      <c r="H835" s="24"/>
      <c r="I835" s="24"/>
      <c r="J835" s="24"/>
      <c r="K835" s="24"/>
      <c r="L835" s="24"/>
      <c r="M835" s="24"/>
      <c r="N835" s="24"/>
      <c r="O835" s="24"/>
      <c r="P835" s="24"/>
      <c r="Q835" s="24"/>
      <c r="R835" s="24"/>
      <c r="S835" s="24"/>
      <c r="T835" s="24"/>
      <c r="U835" s="24"/>
      <c r="V835" s="24"/>
      <c r="W835" s="24"/>
      <c r="X835" s="24"/>
      <c r="Y835" s="24"/>
      <c r="Z835" s="24"/>
      <c r="AA835" s="24"/>
    </row>
    <row r="836" spans="2:27" ht="12" customHeight="1">
      <c r="B836" s="24"/>
      <c r="C836" s="24"/>
      <c r="D836" s="24"/>
      <c r="E836" s="24"/>
      <c r="F836" s="24"/>
      <c r="G836" s="24"/>
      <c r="H836" s="24"/>
      <c r="I836" s="24"/>
      <c r="J836" s="24"/>
      <c r="K836" s="24"/>
      <c r="L836" s="24"/>
      <c r="M836" s="24"/>
      <c r="N836" s="24"/>
      <c r="O836" s="24"/>
      <c r="P836" s="24"/>
      <c r="Q836" s="24"/>
      <c r="R836" s="24"/>
      <c r="S836" s="24"/>
      <c r="T836" s="24"/>
      <c r="U836" s="24"/>
      <c r="V836" s="24"/>
      <c r="W836" s="24"/>
      <c r="X836" s="24"/>
      <c r="Y836" s="24"/>
      <c r="Z836" s="24"/>
      <c r="AA836" s="24"/>
    </row>
    <row r="837" spans="2:27" ht="12" customHeight="1">
      <c r="B837" s="24"/>
      <c r="C837" s="24"/>
      <c r="D837" s="24"/>
      <c r="E837" s="24"/>
      <c r="F837" s="24"/>
      <c r="G837" s="24"/>
      <c r="H837" s="24"/>
      <c r="I837" s="24"/>
      <c r="J837" s="24"/>
      <c r="K837" s="24"/>
      <c r="L837" s="24"/>
      <c r="M837" s="24"/>
      <c r="N837" s="24"/>
      <c r="O837" s="24"/>
      <c r="P837" s="24"/>
      <c r="Q837" s="24"/>
      <c r="R837" s="24"/>
      <c r="S837" s="24"/>
      <c r="T837" s="24"/>
      <c r="U837" s="24"/>
      <c r="V837" s="24"/>
      <c r="W837" s="24"/>
      <c r="X837" s="24"/>
      <c r="Y837" s="24"/>
      <c r="Z837" s="24"/>
      <c r="AA837" s="24"/>
    </row>
    <row r="838" spans="2:27" ht="12" customHeight="1">
      <c r="B838" s="24"/>
      <c r="C838" s="24"/>
      <c r="D838" s="24"/>
      <c r="E838" s="24"/>
      <c r="F838" s="24"/>
      <c r="G838" s="24"/>
      <c r="H838" s="24"/>
      <c r="I838" s="24"/>
      <c r="J838" s="24"/>
      <c r="K838" s="24"/>
      <c r="L838" s="24"/>
      <c r="M838" s="24"/>
      <c r="N838" s="24"/>
      <c r="O838" s="24"/>
      <c r="P838" s="24"/>
      <c r="Q838" s="24"/>
      <c r="R838" s="24"/>
      <c r="S838" s="24"/>
      <c r="T838" s="24"/>
      <c r="U838" s="24"/>
      <c r="V838" s="24"/>
      <c r="W838" s="24"/>
      <c r="X838" s="24"/>
      <c r="Y838" s="24"/>
      <c r="Z838" s="24"/>
      <c r="AA838" s="24"/>
    </row>
    <row r="839" spans="2:27" ht="12" customHeight="1">
      <c r="B839" s="24"/>
      <c r="C839" s="24"/>
      <c r="D839" s="24"/>
      <c r="E839" s="24"/>
      <c r="F839" s="24"/>
      <c r="G839" s="24"/>
      <c r="H839" s="24"/>
      <c r="I839" s="24"/>
      <c r="J839" s="24"/>
      <c r="K839" s="24"/>
      <c r="L839" s="24"/>
      <c r="M839" s="24"/>
      <c r="N839" s="24"/>
      <c r="O839" s="24"/>
      <c r="P839" s="24"/>
      <c r="Q839" s="24"/>
      <c r="R839" s="24"/>
      <c r="S839" s="24"/>
      <c r="T839" s="24"/>
      <c r="U839" s="24"/>
      <c r="V839" s="24"/>
      <c r="W839" s="24"/>
      <c r="X839" s="24"/>
      <c r="Y839" s="24"/>
      <c r="Z839" s="24"/>
      <c r="AA839" s="24"/>
    </row>
    <row r="840" spans="2:27" ht="12" customHeight="1">
      <c r="B840" s="24"/>
      <c r="C840" s="24"/>
      <c r="D840" s="24"/>
      <c r="E840" s="24"/>
      <c r="F840" s="24"/>
      <c r="G840" s="24"/>
      <c r="H840" s="24"/>
      <c r="I840" s="24"/>
      <c r="J840" s="24"/>
      <c r="K840" s="24"/>
      <c r="L840" s="24"/>
      <c r="M840" s="24"/>
      <c r="N840" s="24"/>
      <c r="O840" s="24"/>
      <c r="P840" s="24"/>
      <c r="Q840" s="24"/>
      <c r="R840" s="24"/>
      <c r="S840" s="24"/>
      <c r="T840" s="24"/>
      <c r="U840" s="24"/>
      <c r="V840" s="24"/>
      <c r="W840" s="24"/>
      <c r="X840" s="24"/>
      <c r="Y840" s="24"/>
      <c r="Z840" s="24"/>
      <c r="AA840" s="24"/>
    </row>
    <row r="841" spans="2:27" ht="12" customHeight="1">
      <c r="B841" s="24"/>
      <c r="C841" s="24"/>
      <c r="D841" s="24"/>
      <c r="E841" s="24"/>
      <c r="F841" s="24"/>
      <c r="G841" s="24"/>
      <c r="H841" s="24"/>
      <c r="I841" s="24"/>
      <c r="J841" s="24"/>
      <c r="K841" s="24"/>
      <c r="L841" s="24"/>
      <c r="M841" s="24"/>
      <c r="N841" s="24"/>
      <c r="O841" s="24"/>
      <c r="P841" s="24"/>
      <c r="Q841" s="24"/>
      <c r="R841" s="24"/>
      <c r="S841" s="24"/>
      <c r="T841" s="24"/>
      <c r="U841" s="24"/>
      <c r="V841" s="24"/>
      <c r="W841" s="24"/>
      <c r="X841" s="24"/>
      <c r="Y841" s="24"/>
      <c r="Z841" s="24"/>
      <c r="AA841" s="24"/>
    </row>
    <row r="842" spans="2:27" ht="12" customHeight="1">
      <c r="B842" s="24"/>
      <c r="C842" s="24"/>
      <c r="D842" s="24"/>
      <c r="E842" s="24"/>
      <c r="F842" s="24"/>
      <c r="G842" s="24"/>
      <c r="H842" s="24"/>
      <c r="I842" s="24"/>
      <c r="J842" s="24"/>
      <c r="K842" s="24"/>
      <c r="L842" s="24"/>
      <c r="M842" s="24"/>
      <c r="N842" s="24"/>
      <c r="O842" s="24"/>
      <c r="P842" s="24"/>
      <c r="Q842" s="24"/>
      <c r="R842" s="24"/>
      <c r="S842" s="24"/>
      <c r="T842" s="24"/>
      <c r="U842" s="24"/>
      <c r="V842" s="24"/>
      <c r="W842" s="24"/>
      <c r="X842" s="24"/>
      <c r="Y842" s="24"/>
      <c r="Z842" s="24"/>
      <c r="AA842" s="24"/>
    </row>
    <row r="843" spans="2:27" ht="12" customHeight="1">
      <c r="B843" s="24"/>
      <c r="C843" s="24"/>
      <c r="D843" s="24"/>
      <c r="E843" s="24"/>
      <c r="F843" s="24"/>
      <c r="G843" s="24"/>
      <c r="H843" s="24"/>
      <c r="I843" s="24"/>
      <c r="J843" s="24"/>
      <c r="K843" s="24"/>
      <c r="L843" s="24"/>
      <c r="M843" s="24"/>
      <c r="N843" s="24"/>
      <c r="O843" s="24"/>
      <c r="P843" s="24"/>
      <c r="Q843" s="24"/>
      <c r="R843" s="24"/>
      <c r="S843" s="24"/>
      <c r="T843" s="24"/>
      <c r="U843" s="24"/>
      <c r="V843" s="24"/>
      <c r="W843" s="24"/>
      <c r="X843" s="24"/>
      <c r="Y843" s="24"/>
      <c r="Z843" s="24"/>
      <c r="AA843" s="24"/>
    </row>
    <row r="844" spans="2:27" ht="12" customHeight="1">
      <c r="B844" s="24"/>
      <c r="C844" s="24"/>
      <c r="D844" s="24"/>
      <c r="E844" s="24"/>
      <c r="F844" s="24"/>
      <c r="G844" s="24"/>
      <c r="H844" s="24"/>
      <c r="I844" s="24"/>
      <c r="J844" s="24"/>
      <c r="K844" s="24"/>
      <c r="L844" s="24"/>
      <c r="M844" s="24"/>
      <c r="N844" s="24"/>
      <c r="O844" s="24"/>
      <c r="P844" s="24"/>
      <c r="Q844" s="24"/>
      <c r="R844" s="24"/>
      <c r="S844" s="24"/>
      <c r="T844" s="24"/>
      <c r="U844" s="24"/>
      <c r="V844" s="24"/>
      <c r="W844" s="24"/>
      <c r="X844" s="24"/>
      <c r="Y844" s="24"/>
      <c r="Z844" s="24"/>
      <c r="AA844" s="24"/>
    </row>
    <row r="845" spans="2:27" ht="12" customHeight="1">
      <c r="B845" s="24"/>
      <c r="C845" s="24"/>
      <c r="D845" s="24"/>
      <c r="E845" s="24"/>
      <c r="F845" s="24"/>
      <c r="G845" s="24"/>
      <c r="H845" s="24"/>
      <c r="I845" s="24"/>
      <c r="J845" s="24"/>
      <c r="K845" s="24"/>
      <c r="L845" s="24"/>
      <c r="M845" s="24"/>
      <c r="N845" s="24"/>
      <c r="O845" s="24"/>
      <c r="P845" s="24"/>
      <c r="Q845" s="24"/>
      <c r="R845" s="24"/>
      <c r="S845" s="24"/>
      <c r="T845" s="24"/>
      <c r="U845" s="24"/>
      <c r="V845" s="24"/>
      <c r="W845" s="24"/>
      <c r="X845" s="24"/>
      <c r="Y845" s="24"/>
      <c r="Z845" s="24"/>
      <c r="AA845" s="24"/>
    </row>
    <row r="846" spans="2:27" ht="12" customHeight="1">
      <c r="B846" s="24"/>
      <c r="C846" s="24"/>
      <c r="D846" s="24"/>
      <c r="E846" s="24"/>
      <c r="F846" s="24"/>
      <c r="G846" s="24"/>
      <c r="H846" s="24"/>
      <c r="I846" s="24"/>
      <c r="J846" s="24"/>
      <c r="K846" s="24"/>
      <c r="L846" s="24"/>
      <c r="M846" s="24"/>
      <c r="N846" s="24"/>
      <c r="O846" s="24"/>
      <c r="P846" s="24"/>
      <c r="Q846" s="24"/>
      <c r="R846" s="24"/>
      <c r="S846" s="24"/>
      <c r="T846" s="24"/>
      <c r="U846" s="24"/>
      <c r="V846" s="24"/>
      <c r="W846" s="24"/>
      <c r="X846" s="24"/>
      <c r="Y846" s="24"/>
      <c r="Z846" s="24"/>
      <c r="AA846" s="24"/>
    </row>
    <row r="847" spans="2:27" ht="12" customHeight="1">
      <c r="B847" s="24"/>
      <c r="C847" s="24"/>
      <c r="D847" s="24"/>
      <c r="E847" s="24"/>
      <c r="F847" s="24"/>
      <c r="G847" s="24"/>
      <c r="H847" s="24"/>
      <c r="I847" s="24"/>
      <c r="J847" s="24"/>
      <c r="K847" s="24"/>
      <c r="L847" s="24"/>
      <c r="M847" s="24"/>
      <c r="N847" s="24"/>
      <c r="O847" s="24"/>
      <c r="P847" s="24"/>
      <c r="Q847" s="24"/>
      <c r="R847" s="24"/>
      <c r="S847" s="24"/>
      <c r="T847" s="24"/>
      <c r="U847" s="24"/>
      <c r="V847" s="24"/>
      <c r="W847" s="24"/>
      <c r="X847" s="24"/>
      <c r="Y847" s="24"/>
      <c r="Z847" s="24"/>
      <c r="AA847" s="24"/>
    </row>
    <row r="848" spans="2:27" ht="12" customHeight="1">
      <c r="B848" s="24"/>
      <c r="C848" s="24"/>
      <c r="D848" s="24"/>
      <c r="E848" s="24"/>
      <c r="F848" s="24"/>
      <c r="G848" s="24"/>
      <c r="H848" s="24"/>
      <c r="I848" s="24"/>
      <c r="J848" s="24"/>
      <c r="K848" s="24"/>
      <c r="L848" s="24"/>
      <c r="M848" s="24"/>
      <c r="N848" s="24"/>
      <c r="O848" s="24"/>
      <c r="P848" s="24"/>
      <c r="Q848" s="24"/>
      <c r="R848" s="24"/>
      <c r="S848" s="24"/>
      <c r="T848" s="24"/>
      <c r="U848" s="24"/>
      <c r="V848" s="24"/>
      <c r="W848" s="24"/>
      <c r="X848" s="24"/>
      <c r="Y848" s="24"/>
      <c r="Z848" s="24"/>
      <c r="AA848" s="24"/>
    </row>
    <row r="849" spans="2:27" ht="12" customHeight="1">
      <c r="B849" s="24"/>
      <c r="C849" s="24"/>
      <c r="D849" s="24"/>
      <c r="E849" s="24"/>
      <c r="F849" s="24"/>
      <c r="G849" s="24"/>
      <c r="H849" s="24"/>
      <c r="I849" s="24"/>
      <c r="J849" s="24"/>
      <c r="K849" s="24"/>
      <c r="L849" s="24"/>
      <c r="M849" s="24"/>
      <c r="N849" s="24"/>
      <c r="O849" s="24"/>
      <c r="P849" s="24"/>
      <c r="Q849" s="24"/>
      <c r="R849" s="24"/>
      <c r="S849" s="24"/>
      <c r="T849" s="24"/>
      <c r="U849" s="24"/>
      <c r="V849" s="24"/>
      <c r="W849" s="24"/>
      <c r="X849" s="24"/>
      <c r="Y849" s="24"/>
      <c r="Z849" s="24"/>
      <c r="AA849" s="24"/>
    </row>
    <row r="850" spans="2:27" ht="12" customHeight="1">
      <c r="B850" s="24"/>
      <c r="C850" s="24"/>
      <c r="D850" s="24"/>
      <c r="E850" s="24"/>
      <c r="F850" s="24"/>
      <c r="G850" s="24"/>
      <c r="H850" s="24"/>
      <c r="I850" s="24"/>
      <c r="J850" s="24"/>
      <c r="K850" s="24"/>
      <c r="L850" s="24"/>
      <c r="M850" s="24"/>
      <c r="N850" s="24"/>
      <c r="O850" s="24"/>
      <c r="P850" s="24"/>
      <c r="Q850" s="24"/>
      <c r="R850" s="24"/>
      <c r="S850" s="24"/>
      <c r="T850" s="24"/>
      <c r="U850" s="24"/>
      <c r="V850" s="24"/>
      <c r="W850" s="24"/>
      <c r="X850" s="24"/>
      <c r="Y850" s="24"/>
      <c r="Z850" s="24"/>
      <c r="AA850" s="24"/>
    </row>
    <row r="851" spans="2:27" ht="12" customHeight="1">
      <c r="B851" s="24"/>
      <c r="C851" s="24"/>
      <c r="D851" s="24"/>
      <c r="E851" s="24"/>
      <c r="F851" s="24"/>
      <c r="G851" s="24"/>
      <c r="H851" s="24"/>
      <c r="I851" s="24"/>
      <c r="J851" s="24"/>
      <c r="K851" s="24"/>
      <c r="L851" s="24"/>
      <c r="M851" s="24"/>
      <c r="N851" s="24"/>
      <c r="O851" s="24"/>
      <c r="P851" s="24"/>
      <c r="Q851" s="24"/>
      <c r="R851" s="24"/>
      <c r="S851" s="24"/>
      <c r="T851" s="24"/>
      <c r="U851" s="24"/>
      <c r="V851" s="24"/>
      <c r="W851" s="24"/>
      <c r="X851" s="24"/>
      <c r="Y851" s="24"/>
      <c r="Z851" s="24"/>
      <c r="AA851" s="24"/>
    </row>
    <row r="852" spans="2:27" ht="12" customHeight="1">
      <c r="B852" s="24"/>
      <c r="C852" s="24"/>
      <c r="D852" s="24"/>
      <c r="E852" s="24"/>
      <c r="F852" s="24"/>
      <c r="G852" s="24"/>
      <c r="H852" s="24"/>
      <c r="I852" s="24"/>
      <c r="J852" s="24"/>
      <c r="K852" s="24"/>
      <c r="L852" s="24"/>
      <c r="M852" s="24"/>
      <c r="N852" s="24"/>
      <c r="O852" s="24"/>
      <c r="P852" s="24"/>
      <c r="Q852" s="24"/>
      <c r="R852" s="24"/>
      <c r="S852" s="24"/>
      <c r="T852" s="24"/>
      <c r="U852" s="24"/>
      <c r="V852" s="24"/>
      <c r="W852" s="24"/>
      <c r="X852" s="24"/>
      <c r="Y852" s="24"/>
      <c r="Z852" s="24"/>
      <c r="AA852" s="24"/>
    </row>
    <row r="853" spans="2:27" ht="12" customHeight="1">
      <c r="B853" s="24"/>
      <c r="C853" s="24"/>
      <c r="D853" s="24"/>
      <c r="E853" s="24"/>
      <c r="F853" s="24"/>
      <c r="G853" s="24"/>
      <c r="H853" s="24"/>
      <c r="I853" s="24"/>
      <c r="J853" s="24"/>
      <c r="K853" s="24"/>
      <c r="L853" s="24"/>
      <c r="M853" s="24"/>
      <c r="N853" s="24"/>
      <c r="O853" s="24"/>
      <c r="P853" s="24"/>
      <c r="Q853" s="24"/>
      <c r="R853" s="24"/>
      <c r="S853" s="24"/>
      <c r="T853" s="24"/>
      <c r="U853" s="24"/>
      <c r="V853" s="24"/>
      <c r="W853" s="24"/>
      <c r="X853" s="24"/>
      <c r="Y853" s="24"/>
      <c r="Z853" s="24"/>
      <c r="AA853" s="24"/>
    </row>
    <row r="854" spans="2:27" ht="12" customHeight="1">
      <c r="B854" s="24"/>
      <c r="C854" s="24"/>
      <c r="D854" s="24"/>
      <c r="E854" s="24"/>
      <c r="F854" s="24"/>
      <c r="G854" s="24"/>
      <c r="H854" s="24"/>
      <c r="I854" s="24"/>
      <c r="J854" s="24"/>
      <c r="K854" s="24"/>
      <c r="L854" s="24"/>
      <c r="M854" s="24"/>
      <c r="N854" s="24"/>
      <c r="O854" s="24"/>
      <c r="P854" s="24"/>
      <c r="Q854" s="24"/>
      <c r="R854" s="24"/>
      <c r="S854" s="24"/>
      <c r="T854" s="24"/>
      <c r="U854" s="24"/>
      <c r="V854" s="24"/>
      <c r="W854" s="24"/>
      <c r="X854" s="24"/>
      <c r="Y854" s="24"/>
      <c r="Z854" s="24"/>
      <c r="AA854" s="24"/>
    </row>
    <row r="855" spans="2:27" ht="12" customHeight="1">
      <c r="B855" s="24"/>
      <c r="C855" s="24"/>
      <c r="D855" s="24"/>
      <c r="E855" s="24"/>
      <c r="F855" s="24"/>
      <c r="G855" s="24"/>
      <c r="H855" s="24"/>
      <c r="I855" s="24"/>
      <c r="J855" s="24"/>
      <c r="K855" s="24"/>
      <c r="L855" s="24"/>
      <c r="M855" s="24"/>
      <c r="N855" s="24"/>
      <c r="O855" s="24"/>
      <c r="P855" s="24"/>
      <c r="Q855" s="24"/>
      <c r="R855" s="24"/>
      <c r="S855" s="24"/>
      <c r="T855" s="24"/>
      <c r="U855" s="24"/>
      <c r="V855" s="24"/>
      <c r="W855" s="24"/>
      <c r="X855" s="24"/>
      <c r="Y855" s="24"/>
      <c r="Z855" s="24"/>
      <c r="AA855" s="24"/>
    </row>
    <row r="856" spans="2:27" ht="12" customHeight="1">
      <c r="B856" s="24"/>
      <c r="C856" s="24"/>
      <c r="D856" s="24"/>
      <c r="E856" s="24"/>
      <c r="F856" s="24"/>
      <c r="G856" s="24"/>
      <c r="H856" s="24"/>
      <c r="I856" s="24"/>
      <c r="J856" s="24"/>
      <c r="K856" s="24"/>
      <c r="L856" s="24"/>
      <c r="M856" s="24"/>
      <c r="N856" s="24"/>
      <c r="O856" s="24"/>
      <c r="P856" s="24"/>
      <c r="Q856" s="24"/>
      <c r="R856" s="24"/>
      <c r="S856" s="24"/>
      <c r="T856" s="24"/>
      <c r="U856" s="24"/>
      <c r="V856" s="24"/>
      <c r="W856" s="24"/>
      <c r="X856" s="24"/>
      <c r="Y856" s="24"/>
      <c r="Z856" s="24"/>
      <c r="AA856" s="24"/>
    </row>
    <row r="857" spans="2:27" ht="12" customHeight="1">
      <c r="B857" s="24"/>
      <c r="C857" s="24"/>
      <c r="D857" s="24"/>
      <c r="E857" s="24"/>
      <c r="F857" s="24"/>
      <c r="G857" s="24"/>
      <c r="H857" s="24"/>
      <c r="I857" s="24"/>
      <c r="J857" s="24"/>
      <c r="K857" s="24"/>
      <c r="L857" s="24"/>
      <c r="M857" s="24"/>
      <c r="N857" s="24"/>
      <c r="O857" s="24"/>
      <c r="P857" s="24"/>
      <c r="Q857" s="24"/>
      <c r="R857" s="24"/>
      <c r="S857" s="24"/>
      <c r="T857" s="24"/>
      <c r="U857" s="24"/>
      <c r="V857" s="24"/>
      <c r="W857" s="24"/>
      <c r="X857" s="24"/>
      <c r="Y857" s="24"/>
      <c r="Z857" s="24"/>
      <c r="AA857" s="24"/>
    </row>
    <row r="858" spans="2:27" ht="12" customHeight="1">
      <c r="B858" s="24"/>
      <c r="C858" s="24"/>
      <c r="D858" s="24"/>
      <c r="E858" s="24"/>
      <c r="F858" s="24"/>
      <c r="G858" s="24"/>
      <c r="H858" s="24"/>
      <c r="I858" s="24"/>
      <c r="J858" s="24"/>
      <c r="K858" s="24"/>
      <c r="L858" s="24"/>
      <c r="M858" s="24"/>
      <c r="N858" s="24"/>
      <c r="O858" s="24"/>
      <c r="P858" s="24"/>
      <c r="Q858" s="24"/>
      <c r="R858" s="24"/>
      <c r="S858" s="24"/>
      <c r="T858" s="24"/>
      <c r="U858" s="24"/>
      <c r="V858" s="24"/>
      <c r="W858" s="24"/>
      <c r="X858" s="24"/>
      <c r="Y858" s="24"/>
      <c r="Z858" s="24"/>
      <c r="AA858" s="24"/>
    </row>
    <row r="859" spans="2:27" ht="12" customHeight="1">
      <c r="B859" s="24"/>
      <c r="C859" s="24"/>
      <c r="D859" s="24"/>
      <c r="E859" s="24"/>
      <c r="F859" s="24"/>
      <c r="G859" s="24"/>
      <c r="H859" s="24"/>
      <c r="I859" s="24"/>
      <c r="J859" s="24"/>
      <c r="K859" s="24"/>
      <c r="L859" s="24"/>
      <c r="M859" s="24"/>
      <c r="N859" s="24"/>
      <c r="O859" s="24"/>
      <c r="P859" s="24"/>
      <c r="Q859" s="24"/>
      <c r="R859" s="24"/>
      <c r="S859" s="24"/>
      <c r="T859" s="24"/>
      <c r="U859" s="24"/>
      <c r="V859" s="24"/>
      <c r="W859" s="24"/>
      <c r="X859" s="24"/>
      <c r="Y859" s="24"/>
      <c r="Z859" s="24"/>
      <c r="AA859" s="24"/>
    </row>
    <row r="860" spans="2:27" ht="12" customHeight="1">
      <c r="B860" s="24"/>
      <c r="C860" s="24"/>
      <c r="D860" s="24"/>
      <c r="E860" s="24"/>
      <c r="F860" s="24"/>
      <c r="G860" s="24"/>
      <c r="H860" s="24"/>
      <c r="I860" s="24"/>
      <c r="J860" s="24"/>
      <c r="K860" s="24"/>
      <c r="L860" s="24"/>
      <c r="M860" s="24"/>
      <c r="N860" s="24"/>
      <c r="O860" s="24"/>
      <c r="P860" s="24"/>
      <c r="Q860" s="24"/>
      <c r="R860" s="24"/>
      <c r="S860" s="24"/>
      <c r="T860" s="24"/>
      <c r="U860" s="24"/>
      <c r="V860" s="24"/>
      <c r="W860" s="24"/>
      <c r="X860" s="24"/>
      <c r="Y860" s="24"/>
      <c r="Z860" s="24"/>
      <c r="AA860" s="24"/>
    </row>
    <row r="861" spans="2:27" ht="12" customHeight="1">
      <c r="B861" s="24"/>
      <c r="C861" s="24"/>
      <c r="D861" s="24"/>
      <c r="E861" s="24"/>
      <c r="F861" s="24"/>
      <c r="G861" s="24"/>
      <c r="H861" s="24"/>
      <c r="I861" s="24"/>
      <c r="J861" s="24"/>
      <c r="K861" s="24"/>
      <c r="L861" s="24"/>
      <c r="M861" s="24"/>
      <c r="N861" s="24"/>
      <c r="O861" s="24"/>
      <c r="P861" s="24"/>
      <c r="Q861" s="24"/>
      <c r="R861" s="24"/>
      <c r="S861" s="24"/>
      <c r="T861" s="24"/>
      <c r="U861" s="24"/>
      <c r="V861" s="24"/>
      <c r="W861" s="24"/>
      <c r="X861" s="24"/>
      <c r="Y861" s="24"/>
      <c r="Z861" s="24"/>
      <c r="AA861" s="24"/>
    </row>
    <row r="862" spans="2:27" ht="12" customHeight="1">
      <c r="B862" s="24"/>
      <c r="C862" s="24"/>
      <c r="D862" s="24"/>
      <c r="E862" s="24"/>
      <c r="F862" s="24"/>
      <c r="G862" s="24"/>
      <c r="H862" s="24"/>
      <c r="I862" s="24"/>
      <c r="J862" s="24"/>
      <c r="K862" s="24"/>
      <c r="L862" s="24"/>
      <c r="M862" s="24"/>
      <c r="N862" s="24"/>
      <c r="O862" s="24"/>
      <c r="P862" s="24"/>
      <c r="Q862" s="24"/>
      <c r="R862" s="24"/>
      <c r="S862" s="24"/>
      <c r="T862" s="24"/>
      <c r="U862" s="24"/>
      <c r="V862" s="24"/>
      <c r="W862" s="24"/>
      <c r="X862" s="24"/>
      <c r="Y862" s="24"/>
      <c r="Z862" s="24"/>
      <c r="AA862" s="24"/>
    </row>
    <row r="863" spans="2:27" ht="12" customHeight="1">
      <c r="B863" s="24"/>
      <c r="C863" s="24"/>
      <c r="D863" s="24"/>
      <c r="E863" s="24"/>
      <c r="F863" s="24"/>
      <c r="G863" s="24"/>
      <c r="H863" s="24"/>
      <c r="I863" s="24"/>
      <c r="J863" s="24"/>
      <c r="K863" s="24"/>
      <c r="L863" s="24"/>
      <c r="M863" s="24"/>
      <c r="N863" s="24"/>
      <c r="O863" s="24"/>
      <c r="P863" s="24"/>
      <c r="Q863" s="24"/>
      <c r="R863" s="24"/>
      <c r="S863" s="24"/>
      <c r="T863" s="24"/>
      <c r="U863" s="24"/>
      <c r="V863" s="24"/>
      <c r="W863" s="24"/>
      <c r="X863" s="24"/>
      <c r="Y863" s="24"/>
      <c r="Z863" s="24"/>
      <c r="AA863" s="24"/>
    </row>
    <row r="864" spans="2:27" ht="12" customHeight="1">
      <c r="B864" s="24"/>
      <c r="C864" s="24"/>
      <c r="D864" s="24"/>
      <c r="E864" s="24"/>
      <c r="F864" s="24"/>
      <c r="G864" s="24"/>
      <c r="H864" s="24"/>
      <c r="I864" s="24"/>
      <c r="J864" s="24"/>
      <c r="K864" s="24"/>
      <c r="L864" s="24"/>
      <c r="M864" s="24"/>
      <c r="N864" s="24"/>
      <c r="O864" s="24"/>
      <c r="P864" s="24"/>
      <c r="Q864" s="24"/>
      <c r="R864" s="24"/>
      <c r="S864" s="24"/>
      <c r="T864" s="24"/>
      <c r="U864" s="24"/>
      <c r="V864" s="24"/>
      <c r="W864" s="24"/>
      <c r="X864" s="24"/>
      <c r="Y864" s="24"/>
      <c r="Z864" s="24"/>
      <c r="AA864" s="24"/>
    </row>
    <row r="865" spans="2:27" ht="12" customHeight="1">
      <c r="B865" s="24"/>
      <c r="C865" s="24"/>
      <c r="D865" s="24"/>
      <c r="E865" s="24"/>
      <c r="F865" s="24"/>
      <c r="G865" s="24"/>
      <c r="H865" s="24"/>
      <c r="I865" s="24"/>
      <c r="J865" s="24"/>
      <c r="K865" s="24"/>
      <c r="L865" s="24"/>
      <c r="M865" s="24"/>
      <c r="N865" s="24"/>
      <c r="O865" s="24"/>
      <c r="P865" s="24"/>
      <c r="Q865" s="24"/>
      <c r="R865" s="24"/>
      <c r="S865" s="24"/>
      <c r="T865" s="24"/>
      <c r="U865" s="24"/>
      <c r="V865" s="24"/>
      <c r="W865" s="24"/>
      <c r="X865" s="24"/>
      <c r="Y865" s="24"/>
      <c r="Z865" s="24"/>
      <c r="AA865" s="24"/>
    </row>
    <row r="866" spans="2:27" ht="12" customHeight="1">
      <c r="B866" s="24"/>
      <c r="C866" s="24"/>
      <c r="D866" s="24"/>
      <c r="E866" s="24"/>
      <c r="F866" s="24"/>
      <c r="G866" s="24"/>
      <c r="H866" s="24"/>
      <c r="I866" s="24"/>
      <c r="J866" s="24"/>
      <c r="K866" s="24"/>
      <c r="L866" s="24"/>
      <c r="M866" s="24"/>
      <c r="N866" s="24"/>
      <c r="O866" s="24"/>
      <c r="P866" s="24"/>
      <c r="Q866" s="24"/>
      <c r="R866" s="24"/>
      <c r="S866" s="24"/>
      <c r="T866" s="24"/>
      <c r="U866" s="24"/>
      <c r="V866" s="24"/>
      <c r="W866" s="24"/>
      <c r="X866" s="24"/>
      <c r="Y866" s="24"/>
      <c r="Z866" s="24"/>
      <c r="AA866" s="24"/>
    </row>
    <row r="867" spans="2:27" ht="12" customHeight="1">
      <c r="B867" s="24"/>
      <c r="C867" s="24"/>
      <c r="D867" s="24"/>
      <c r="E867" s="24"/>
      <c r="F867" s="24"/>
      <c r="G867" s="24"/>
      <c r="H867" s="24"/>
      <c r="I867" s="24"/>
      <c r="J867" s="24"/>
      <c r="K867" s="24"/>
      <c r="L867" s="24"/>
      <c r="M867" s="24"/>
      <c r="N867" s="24"/>
      <c r="O867" s="24"/>
      <c r="P867" s="24"/>
      <c r="Q867" s="24"/>
      <c r="R867" s="24"/>
      <c r="S867" s="24"/>
      <c r="T867" s="24"/>
      <c r="U867" s="24"/>
      <c r="V867" s="24"/>
      <c r="W867" s="24"/>
      <c r="X867" s="24"/>
      <c r="Y867" s="24"/>
      <c r="Z867" s="24"/>
      <c r="AA867" s="24"/>
    </row>
    <row r="868" spans="2:27" ht="12" customHeight="1">
      <c r="B868" s="24"/>
      <c r="C868" s="24"/>
      <c r="D868" s="24"/>
      <c r="E868" s="24"/>
      <c r="F868" s="24"/>
      <c r="G868" s="24"/>
      <c r="H868" s="24"/>
      <c r="I868" s="24"/>
      <c r="J868" s="24"/>
      <c r="K868" s="24"/>
      <c r="L868" s="24"/>
      <c r="M868" s="24"/>
      <c r="N868" s="24"/>
      <c r="O868" s="24"/>
      <c r="P868" s="24"/>
      <c r="Q868" s="24"/>
      <c r="R868" s="24"/>
      <c r="S868" s="24"/>
      <c r="T868" s="24"/>
      <c r="U868" s="24"/>
      <c r="V868" s="24"/>
      <c r="W868" s="24"/>
      <c r="X868" s="24"/>
      <c r="Y868" s="24"/>
      <c r="Z868" s="24"/>
      <c r="AA868" s="24"/>
    </row>
    <row r="869" spans="2:27" ht="12" customHeight="1">
      <c r="B869" s="24"/>
      <c r="C869" s="24"/>
      <c r="D869" s="24"/>
      <c r="E869" s="24"/>
      <c r="F869" s="24"/>
      <c r="G869" s="24"/>
      <c r="H869" s="24"/>
      <c r="I869" s="24"/>
      <c r="J869" s="24"/>
      <c r="K869" s="24"/>
      <c r="L869" s="24"/>
      <c r="M869" s="24"/>
      <c r="N869" s="24"/>
      <c r="O869" s="24"/>
      <c r="P869" s="24"/>
      <c r="Q869" s="24"/>
      <c r="R869" s="24"/>
      <c r="S869" s="24"/>
      <c r="T869" s="24"/>
      <c r="U869" s="24"/>
      <c r="V869" s="24"/>
      <c r="W869" s="24"/>
      <c r="X869" s="24"/>
      <c r="Y869" s="24"/>
      <c r="Z869" s="24"/>
      <c r="AA869" s="24"/>
    </row>
    <row r="870" spans="2:27" ht="12" customHeight="1">
      <c r="B870" s="24"/>
      <c r="C870" s="24"/>
      <c r="D870" s="24"/>
      <c r="E870" s="24"/>
      <c r="F870" s="24"/>
      <c r="G870" s="24"/>
      <c r="H870" s="24"/>
      <c r="I870" s="24"/>
      <c r="J870" s="24"/>
      <c r="K870" s="24"/>
      <c r="L870" s="24"/>
      <c r="M870" s="24"/>
      <c r="N870" s="24"/>
      <c r="O870" s="24"/>
      <c r="P870" s="24"/>
      <c r="Q870" s="24"/>
      <c r="R870" s="24"/>
      <c r="S870" s="24"/>
      <c r="T870" s="24"/>
      <c r="U870" s="24"/>
      <c r="V870" s="24"/>
      <c r="W870" s="24"/>
      <c r="X870" s="24"/>
      <c r="Y870" s="24"/>
      <c r="Z870" s="24"/>
      <c r="AA870" s="24"/>
    </row>
    <row r="871" spans="2:27" ht="12" customHeight="1">
      <c r="B871" s="24"/>
      <c r="C871" s="24"/>
      <c r="D871" s="24"/>
      <c r="E871" s="24"/>
      <c r="F871" s="24"/>
      <c r="G871" s="24"/>
      <c r="H871" s="24"/>
      <c r="I871" s="24"/>
      <c r="J871" s="24"/>
      <c r="K871" s="24"/>
      <c r="L871" s="24"/>
      <c r="M871" s="24"/>
      <c r="N871" s="24"/>
      <c r="O871" s="24"/>
      <c r="P871" s="24"/>
      <c r="Q871" s="24"/>
      <c r="R871" s="24"/>
      <c r="S871" s="24"/>
      <c r="T871" s="24"/>
      <c r="U871" s="24"/>
      <c r="V871" s="24"/>
      <c r="W871" s="24"/>
      <c r="X871" s="24"/>
      <c r="Y871" s="24"/>
      <c r="Z871" s="24"/>
      <c r="AA871" s="24"/>
    </row>
    <row r="872" spans="2:27" ht="12" customHeight="1">
      <c r="B872" s="24"/>
      <c r="C872" s="24"/>
      <c r="D872" s="24"/>
      <c r="E872" s="24"/>
      <c r="F872" s="24"/>
      <c r="G872" s="24"/>
      <c r="H872" s="24"/>
      <c r="I872" s="24"/>
      <c r="J872" s="24"/>
      <c r="K872" s="24"/>
      <c r="L872" s="24"/>
      <c r="M872" s="24"/>
      <c r="N872" s="24"/>
      <c r="O872" s="24"/>
      <c r="P872" s="24"/>
      <c r="Q872" s="24"/>
      <c r="R872" s="24"/>
      <c r="S872" s="24"/>
      <c r="T872" s="24"/>
      <c r="U872" s="24"/>
      <c r="V872" s="24"/>
      <c r="W872" s="24"/>
      <c r="X872" s="24"/>
      <c r="Y872" s="24"/>
      <c r="Z872" s="24"/>
      <c r="AA872" s="24"/>
    </row>
    <row r="873" spans="2:27" ht="12" customHeight="1">
      <c r="B873" s="24"/>
      <c r="C873" s="24"/>
      <c r="D873" s="24"/>
      <c r="E873" s="24"/>
      <c r="F873" s="24"/>
      <c r="G873" s="24"/>
      <c r="H873" s="24"/>
      <c r="I873" s="24"/>
      <c r="J873" s="24"/>
      <c r="K873" s="24"/>
      <c r="L873" s="24"/>
      <c r="M873" s="24"/>
      <c r="N873" s="24"/>
      <c r="O873" s="24"/>
      <c r="P873" s="24"/>
      <c r="Q873" s="24"/>
      <c r="R873" s="24"/>
      <c r="S873" s="24"/>
      <c r="T873" s="24"/>
      <c r="U873" s="24"/>
      <c r="V873" s="24"/>
      <c r="W873" s="24"/>
      <c r="X873" s="24"/>
      <c r="Y873" s="24"/>
      <c r="Z873" s="24"/>
      <c r="AA873" s="24"/>
    </row>
    <row r="874" spans="2:27" ht="12" customHeight="1">
      <c r="B874" s="24"/>
      <c r="C874" s="24"/>
      <c r="D874" s="24"/>
      <c r="E874" s="24"/>
      <c r="F874" s="24"/>
      <c r="G874" s="24"/>
      <c r="H874" s="24"/>
      <c r="I874" s="24"/>
      <c r="J874" s="24"/>
      <c r="K874" s="24"/>
      <c r="L874" s="24"/>
      <c r="M874" s="24"/>
      <c r="N874" s="24"/>
      <c r="O874" s="24"/>
      <c r="P874" s="24"/>
      <c r="Q874" s="24"/>
      <c r="R874" s="24"/>
      <c r="S874" s="24"/>
      <c r="T874" s="24"/>
      <c r="U874" s="24"/>
      <c r="V874" s="24"/>
      <c r="W874" s="24"/>
      <c r="X874" s="24"/>
      <c r="Y874" s="24"/>
      <c r="Z874" s="24"/>
      <c r="AA874" s="24"/>
    </row>
    <row r="875" spans="2:27" ht="12" customHeight="1">
      <c r="B875" s="24"/>
      <c r="C875" s="24"/>
      <c r="D875" s="24"/>
      <c r="E875" s="24"/>
      <c r="F875" s="24"/>
      <c r="G875" s="24"/>
      <c r="H875" s="24"/>
      <c r="I875" s="24"/>
      <c r="J875" s="24"/>
      <c r="K875" s="24"/>
      <c r="L875" s="24"/>
      <c r="M875" s="24"/>
      <c r="N875" s="24"/>
      <c r="O875" s="24"/>
      <c r="P875" s="24"/>
      <c r="Q875" s="24"/>
      <c r="R875" s="24"/>
      <c r="S875" s="24"/>
      <c r="T875" s="24"/>
      <c r="U875" s="24"/>
      <c r="V875" s="24"/>
      <c r="W875" s="24"/>
      <c r="X875" s="24"/>
      <c r="Y875" s="24"/>
      <c r="Z875" s="24"/>
      <c r="AA875" s="24"/>
    </row>
    <row r="876" spans="2:27" ht="12" customHeight="1">
      <c r="B876" s="24"/>
      <c r="C876" s="24"/>
      <c r="D876" s="24"/>
      <c r="E876" s="24"/>
      <c r="F876" s="24"/>
      <c r="G876" s="24"/>
      <c r="H876" s="24"/>
      <c r="I876" s="24"/>
      <c r="J876" s="24"/>
      <c r="K876" s="24"/>
      <c r="L876" s="24"/>
      <c r="M876" s="24"/>
      <c r="N876" s="24"/>
      <c r="O876" s="24"/>
      <c r="P876" s="24"/>
      <c r="Q876" s="24"/>
      <c r="R876" s="24"/>
      <c r="S876" s="24"/>
      <c r="T876" s="24"/>
      <c r="U876" s="24"/>
      <c r="V876" s="24"/>
      <c r="W876" s="24"/>
      <c r="X876" s="24"/>
      <c r="Y876" s="24"/>
      <c r="Z876" s="24"/>
      <c r="AA876" s="24"/>
    </row>
    <row r="877" spans="2:27" ht="12" customHeight="1">
      <c r="B877" s="24"/>
      <c r="C877" s="24"/>
      <c r="D877" s="24"/>
      <c r="E877" s="24"/>
      <c r="F877" s="24"/>
      <c r="G877" s="24"/>
      <c r="H877" s="24"/>
      <c r="I877" s="24"/>
      <c r="J877" s="24"/>
      <c r="K877" s="24"/>
      <c r="L877" s="24"/>
      <c r="M877" s="24"/>
      <c r="N877" s="24"/>
      <c r="O877" s="24"/>
      <c r="P877" s="24"/>
      <c r="Q877" s="24"/>
      <c r="R877" s="24"/>
      <c r="S877" s="24"/>
      <c r="T877" s="24"/>
      <c r="U877" s="24"/>
      <c r="V877" s="24"/>
      <c r="W877" s="24"/>
      <c r="X877" s="24"/>
      <c r="Y877" s="24"/>
      <c r="Z877" s="24"/>
      <c r="AA877" s="24"/>
    </row>
    <row r="878" spans="2:27" ht="12" customHeight="1">
      <c r="B878" s="24"/>
      <c r="C878" s="24"/>
      <c r="D878" s="24"/>
      <c r="E878" s="24"/>
      <c r="F878" s="24"/>
      <c r="G878" s="24"/>
      <c r="H878" s="24"/>
      <c r="I878" s="24"/>
      <c r="J878" s="24"/>
      <c r="K878" s="24"/>
      <c r="L878" s="24"/>
      <c r="M878" s="24"/>
      <c r="N878" s="24"/>
      <c r="O878" s="24"/>
      <c r="P878" s="24"/>
      <c r="Q878" s="24"/>
      <c r="R878" s="24"/>
      <c r="S878" s="24"/>
      <c r="T878" s="24"/>
      <c r="U878" s="24"/>
      <c r="V878" s="24"/>
      <c r="W878" s="24"/>
      <c r="X878" s="24"/>
      <c r="Y878" s="24"/>
      <c r="Z878" s="24"/>
      <c r="AA878" s="24"/>
    </row>
    <row r="879" spans="2:27" ht="12" customHeight="1">
      <c r="B879" s="24"/>
      <c r="C879" s="24"/>
      <c r="D879" s="24"/>
      <c r="E879" s="24"/>
      <c r="F879" s="24"/>
      <c r="G879" s="24"/>
      <c r="H879" s="24"/>
      <c r="I879" s="24"/>
      <c r="J879" s="24"/>
      <c r="K879" s="24"/>
      <c r="L879" s="24"/>
      <c r="M879" s="24"/>
      <c r="N879" s="24"/>
      <c r="O879" s="24"/>
      <c r="P879" s="24"/>
      <c r="Q879" s="24"/>
      <c r="R879" s="24"/>
      <c r="S879" s="24"/>
      <c r="T879" s="24"/>
      <c r="U879" s="24"/>
      <c r="V879" s="24"/>
      <c r="W879" s="24"/>
      <c r="X879" s="24"/>
      <c r="Y879" s="24"/>
      <c r="Z879" s="24"/>
      <c r="AA879" s="24"/>
    </row>
    <row r="880" spans="2:27" ht="12" customHeight="1">
      <c r="B880" s="24"/>
      <c r="C880" s="24"/>
      <c r="D880" s="24"/>
      <c r="E880" s="24"/>
      <c r="F880" s="24"/>
      <c r="G880" s="24"/>
      <c r="H880" s="24"/>
      <c r="I880" s="24"/>
      <c r="J880" s="24"/>
      <c r="K880" s="24"/>
      <c r="L880" s="24"/>
      <c r="M880" s="24"/>
      <c r="N880" s="24"/>
      <c r="O880" s="24"/>
      <c r="P880" s="24"/>
      <c r="Q880" s="24"/>
      <c r="R880" s="24"/>
      <c r="S880" s="24"/>
      <c r="T880" s="24"/>
      <c r="U880" s="24"/>
      <c r="V880" s="24"/>
      <c r="W880" s="24"/>
      <c r="X880" s="24"/>
      <c r="Y880" s="24"/>
      <c r="Z880" s="24"/>
      <c r="AA880" s="24"/>
    </row>
    <row r="881" spans="2:27" ht="12" customHeight="1">
      <c r="B881" s="24"/>
      <c r="C881" s="24"/>
      <c r="D881" s="24"/>
      <c r="E881" s="24"/>
      <c r="F881" s="24"/>
      <c r="G881" s="24"/>
      <c r="H881" s="24"/>
      <c r="I881" s="24"/>
      <c r="J881" s="24"/>
      <c r="K881" s="24"/>
      <c r="L881" s="24"/>
      <c r="M881" s="24"/>
      <c r="N881" s="24"/>
      <c r="O881" s="24"/>
      <c r="P881" s="24"/>
      <c r="Q881" s="24"/>
      <c r="R881" s="24"/>
      <c r="S881" s="24"/>
      <c r="T881" s="24"/>
      <c r="U881" s="24"/>
      <c r="V881" s="24"/>
      <c r="W881" s="24"/>
      <c r="X881" s="24"/>
      <c r="Y881" s="24"/>
      <c r="Z881" s="24"/>
      <c r="AA881" s="24"/>
    </row>
    <row r="882" spans="2:27" ht="12" customHeight="1">
      <c r="B882" s="24"/>
      <c r="C882" s="24"/>
      <c r="D882" s="24"/>
      <c r="E882" s="24"/>
      <c r="F882" s="24"/>
      <c r="G882" s="24"/>
      <c r="H882" s="24"/>
      <c r="I882" s="24"/>
      <c r="J882" s="24"/>
      <c r="K882" s="24"/>
      <c r="L882" s="24"/>
      <c r="M882" s="24"/>
      <c r="N882" s="24"/>
      <c r="O882" s="24"/>
      <c r="P882" s="24"/>
      <c r="Q882" s="24"/>
      <c r="R882" s="24"/>
      <c r="S882" s="24"/>
      <c r="T882" s="24"/>
      <c r="U882" s="24"/>
      <c r="V882" s="24"/>
      <c r="W882" s="24"/>
      <c r="X882" s="24"/>
      <c r="Y882" s="24"/>
      <c r="Z882" s="24"/>
      <c r="AA882" s="24"/>
    </row>
    <row r="883" spans="2:27" ht="12" customHeight="1">
      <c r="B883" s="24"/>
      <c r="C883" s="24"/>
      <c r="D883" s="24"/>
      <c r="E883" s="24"/>
      <c r="F883" s="24"/>
      <c r="G883" s="24"/>
      <c r="H883" s="24"/>
      <c r="I883" s="24"/>
      <c r="J883" s="24"/>
      <c r="K883" s="24"/>
      <c r="L883" s="24"/>
      <c r="M883" s="24"/>
      <c r="N883" s="24"/>
      <c r="O883" s="24"/>
      <c r="P883" s="24"/>
      <c r="Q883" s="24"/>
      <c r="R883" s="24"/>
      <c r="S883" s="24"/>
      <c r="T883" s="24"/>
      <c r="U883" s="24"/>
      <c r="V883" s="24"/>
      <c r="W883" s="24"/>
      <c r="X883" s="24"/>
      <c r="Y883" s="24"/>
      <c r="Z883" s="24"/>
      <c r="AA883" s="24"/>
    </row>
    <row r="884" spans="2:27" ht="12" customHeight="1">
      <c r="B884" s="24"/>
      <c r="C884" s="24"/>
      <c r="D884" s="24"/>
      <c r="E884" s="24"/>
      <c r="F884" s="24"/>
      <c r="G884" s="24"/>
      <c r="H884" s="24"/>
      <c r="I884" s="24"/>
      <c r="J884" s="24"/>
      <c r="K884" s="24"/>
      <c r="L884" s="24"/>
      <c r="M884" s="24"/>
      <c r="N884" s="24"/>
      <c r="O884" s="24"/>
      <c r="P884" s="24"/>
      <c r="Q884" s="24"/>
      <c r="R884" s="24"/>
      <c r="S884" s="24"/>
      <c r="T884" s="24"/>
      <c r="U884" s="24"/>
      <c r="V884" s="24"/>
      <c r="W884" s="24"/>
      <c r="X884" s="24"/>
      <c r="Y884" s="24"/>
      <c r="Z884" s="24"/>
      <c r="AA884" s="24"/>
    </row>
    <row r="885" spans="2:27" ht="12" customHeight="1">
      <c r="B885" s="24"/>
      <c r="C885" s="24"/>
      <c r="D885" s="24"/>
      <c r="E885" s="24"/>
      <c r="F885" s="24"/>
      <c r="G885" s="24"/>
      <c r="H885" s="24"/>
      <c r="I885" s="24"/>
      <c r="J885" s="24"/>
      <c r="K885" s="24"/>
      <c r="L885" s="24"/>
      <c r="M885" s="24"/>
      <c r="N885" s="24"/>
      <c r="O885" s="24"/>
      <c r="P885" s="24"/>
      <c r="Q885" s="24"/>
      <c r="R885" s="24"/>
      <c r="S885" s="24"/>
      <c r="T885" s="24"/>
      <c r="U885" s="24"/>
      <c r="V885" s="24"/>
      <c r="W885" s="24"/>
      <c r="X885" s="24"/>
      <c r="Y885" s="24"/>
      <c r="Z885" s="24"/>
      <c r="AA885" s="24"/>
    </row>
    <row r="886" spans="2:27" ht="12" customHeight="1">
      <c r="B886" s="24"/>
      <c r="C886" s="24"/>
      <c r="D886" s="24"/>
      <c r="E886" s="24"/>
      <c r="F886" s="24"/>
      <c r="G886" s="24"/>
      <c r="H886" s="24"/>
      <c r="I886" s="24"/>
      <c r="J886" s="24"/>
      <c r="K886" s="24"/>
      <c r="L886" s="24"/>
      <c r="M886" s="24"/>
      <c r="N886" s="24"/>
      <c r="O886" s="24"/>
      <c r="P886" s="24"/>
      <c r="Q886" s="24"/>
      <c r="R886" s="24"/>
      <c r="S886" s="24"/>
      <c r="T886" s="24"/>
      <c r="U886" s="24"/>
      <c r="V886" s="24"/>
      <c r="W886" s="24"/>
      <c r="X886" s="24"/>
      <c r="Y886" s="24"/>
      <c r="Z886" s="24"/>
      <c r="AA886" s="24"/>
    </row>
    <row r="887" spans="2:27" ht="12" customHeight="1">
      <c r="B887" s="24"/>
      <c r="C887" s="24"/>
      <c r="D887" s="24"/>
      <c r="E887" s="24"/>
      <c r="F887" s="24"/>
      <c r="G887" s="24"/>
      <c r="H887" s="24"/>
      <c r="I887" s="24"/>
      <c r="J887" s="24"/>
      <c r="K887" s="24"/>
      <c r="L887" s="24"/>
      <c r="M887" s="24"/>
      <c r="N887" s="24"/>
      <c r="O887" s="24"/>
      <c r="P887" s="24"/>
      <c r="Q887" s="24"/>
      <c r="R887" s="24"/>
      <c r="S887" s="24"/>
      <c r="T887" s="24"/>
      <c r="U887" s="24"/>
      <c r="V887" s="24"/>
      <c r="W887" s="24"/>
      <c r="X887" s="24"/>
      <c r="Y887" s="24"/>
      <c r="Z887" s="24"/>
      <c r="AA887" s="24"/>
    </row>
    <row r="888" spans="2:27" ht="12" customHeight="1">
      <c r="B888" s="24"/>
      <c r="C888" s="24"/>
      <c r="D888" s="24"/>
      <c r="E888" s="24"/>
      <c r="F888" s="24"/>
      <c r="G888" s="24"/>
      <c r="H888" s="24"/>
      <c r="I888" s="24"/>
      <c r="J888" s="24"/>
      <c r="K888" s="24"/>
      <c r="L888" s="24"/>
      <c r="M888" s="24"/>
      <c r="N888" s="24"/>
      <c r="O888" s="24"/>
      <c r="P888" s="24"/>
      <c r="Q888" s="24"/>
      <c r="R888" s="24"/>
      <c r="S888" s="24"/>
      <c r="T888" s="24"/>
      <c r="U888" s="24"/>
      <c r="V888" s="24"/>
      <c r="W888" s="24"/>
      <c r="X888" s="24"/>
      <c r="Y888" s="24"/>
      <c r="Z888" s="24"/>
      <c r="AA888" s="24"/>
    </row>
    <row r="889" spans="2:27" ht="12" customHeight="1">
      <c r="B889" s="24"/>
      <c r="C889" s="24"/>
      <c r="D889" s="24"/>
      <c r="E889" s="24"/>
      <c r="F889" s="24"/>
      <c r="G889" s="24"/>
      <c r="H889" s="24"/>
      <c r="I889" s="24"/>
      <c r="J889" s="24"/>
      <c r="K889" s="24"/>
      <c r="L889" s="24"/>
      <c r="M889" s="24"/>
      <c r="N889" s="24"/>
      <c r="O889" s="24"/>
      <c r="P889" s="24"/>
      <c r="Q889" s="24"/>
      <c r="R889" s="24"/>
      <c r="S889" s="24"/>
      <c r="T889" s="24"/>
      <c r="U889" s="24"/>
      <c r="V889" s="24"/>
      <c r="W889" s="24"/>
      <c r="X889" s="24"/>
      <c r="Y889" s="24"/>
      <c r="Z889" s="24"/>
      <c r="AA889" s="24"/>
    </row>
    <row r="890" spans="2:27" ht="12" customHeight="1">
      <c r="B890" s="24"/>
      <c r="C890" s="24"/>
      <c r="D890" s="24"/>
      <c r="E890" s="24"/>
      <c r="F890" s="24"/>
      <c r="G890" s="24"/>
      <c r="H890" s="24"/>
      <c r="I890" s="24"/>
      <c r="J890" s="24"/>
      <c r="K890" s="24"/>
      <c r="L890" s="24"/>
      <c r="M890" s="24"/>
      <c r="N890" s="24"/>
      <c r="O890" s="24"/>
      <c r="P890" s="24"/>
      <c r="Q890" s="24"/>
      <c r="R890" s="24"/>
      <c r="S890" s="24"/>
      <c r="T890" s="24"/>
      <c r="U890" s="24"/>
      <c r="V890" s="24"/>
      <c r="W890" s="24"/>
      <c r="X890" s="24"/>
      <c r="Y890" s="24"/>
      <c r="Z890" s="24"/>
      <c r="AA890" s="24"/>
    </row>
    <row r="891" spans="2:27" ht="12" customHeight="1">
      <c r="B891" s="24"/>
      <c r="C891" s="24"/>
      <c r="D891" s="24"/>
      <c r="E891" s="24"/>
      <c r="F891" s="24"/>
      <c r="G891" s="24"/>
      <c r="H891" s="24"/>
      <c r="I891" s="24"/>
      <c r="J891" s="24"/>
      <c r="K891" s="24"/>
      <c r="L891" s="24"/>
      <c r="M891" s="24"/>
      <c r="N891" s="24"/>
      <c r="O891" s="24"/>
      <c r="P891" s="24"/>
      <c r="Q891" s="24"/>
      <c r="R891" s="24"/>
      <c r="S891" s="24"/>
      <c r="T891" s="24"/>
      <c r="U891" s="24"/>
      <c r="V891" s="24"/>
      <c r="W891" s="24"/>
      <c r="X891" s="24"/>
      <c r="Y891" s="24"/>
      <c r="Z891" s="24"/>
      <c r="AA891" s="24"/>
    </row>
    <row r="892" spans="2:27" ht="12" customHeight="1">
      <c r="B892" s="24"/>
      <c r="C892" s="24"/>
      <c r="D892" s="24"/>
      <c r="E892" s="24"/>
      <c r="F892" s="24"/>
      <c r="G892" s="24"/>
      <c r="H892" s="24"/>
      <c r="I892" s="24"/>
      <c r="J892" s="24"/>
      <c r="K892" s="24"/>
      <c r="L892" s="24"/>
      <c r="M892" s="24"/>
      <c r="N892" s="24"/>
      <c r="O892" s="24"/>
      <c r="P892" s="24"/>
      <c r="Q892" s="24"/>
      <c r="R892" s="24"/>
      <c r="S892" s="24"/>
      <c r="T892" s="24"/>
      <c r="U892" s="24"/>
      <c r="V892" s="24"/>
      <c r="W892" s="24"/>
      <c r="X892" s="24"/>
      <c r="Y892" s="24"/>
      <c r="Z892" s="24"/>
      <c r="AA892" s="24"/>
    </row>
    <row r="893" spans="2:27" ht="12" customHeight="1">
      <c r="B893" s="24"/>
      <c r="C893" s="24"/>
      <c r="D893" s="24"/>
      <c r="E893" s="24"/>
      <c r="F893" s="24"/>
      <c r="G893" s="24"/>
      <c r="H893" s="24"/>
      <c r="I893" s="24"/>
      <c r="J893" s="24"/>
      <c r="K893" s="24"/>
      <c r="L893" s="24"/>
      <c r="M893" s="24"/>
      <c r="N893" s="24"/>
      <c r="O893" s="24"/>
      <c r="P893" s="24"/>
      <c r="Q893" s="24"/>
      <c r="R893" s="24"/>
      <c r="S893" s="24"/>
      <c r="T893" s="24"/>
      <c r="U893" s="24"/>
      <c r="V893" s="24"/>
      <c r="W893" s="24"/>
      <c r="X893" s="24"/>
      <c r="Y893" s="24"/>
      <c r="Z893" s="24"/>
      <c r="AA893" s="24"/>
    </row>
    <row r="894" spans="2:27" ht="12" customHeight="1">
      <c r="B894" s="24"/>
      <c r="C894" s="24"/>
      <c r="D894" s="24"/>
      <c r="E894" s="24"/>
      <c r="F894" s="24"/>
      <c r="G894" s="24"/>
      <c r="H894" s="24"/>
      <c r="I894" s="24"/>
      <c r="J894" s="24"/>
      <c r="K894" s="24"/>
      <c r="L894" s="24"/>
      <c r="M894" s="24"/>
      <c r="N894" s="24"/>
      <c r="O894" s="24"/>
      <c r="P894" s="24"/>
      <c r="Q894" s="24"/>
      <c r="R894" s="24"/>
      <c r="S894" s="24"/>
      <c r="T894" s="24"/>
      <c r="U894" s="24"/>
      <c r="V894" s="24"/>
      <c r="W894" s="24"/>
      <c r="X894" s="24"/>
      <c r="Y894" s="24"/>
      <c r="Z894" s="24"/>
      <c r="AA894" s="24"/>
    </row>
    <row r="895" spans="2:27" ht="12" customHeight="1">
      <c r="B895" s="24"/>
      <c r="C895" s="24"/>
      <c r="D895" s="24"/>
      <c r="E895" s="24"/>
      <c r="F895" s="24"/>
      <c r="G895" s="24"/>
      <c r="H895" s="24"/>
      <c r="I895" s="24"/>
      <c r="J895" s="24"/>
      <c r="K895" s="24"/>
      <c r="L895" s="24"/>
      <c r="M895" s="24"/>
      <c r="N895" s="24"/>
      <c r="O895" s="24"/>
      <c r="P895" s="24"/>
      <c r="Q895" s="24"/>
      <c r="R895" s="24"/>
      <c r="S895" s="24"/>
      <c r="T895" s="24"/>
      <c r="U895" s="24"/>
      <c r="V895" s="24"/>
      <c r="W895" s="24"/>
      <c r="X895" s="24"/>
      <c r="Y895" s="24"/>
      <c r="Z895" s="24"/>
      <c r="AA895" s="24"/>
    </row>
    <row r="896" spans="2:27" ht="12" customHeight="1">
      <c r="B896" s="24"/>
      <c r="C896" s="24"/>
      <c r="D896" s="24"/>
      <c r="E896" s="24"/>
      <c r="F896" s="24"/>
      <c r="G896" s="24"/>
      <c r="H896" s="24"/>
      <c r="I896" s="24"/>
      <c r="J896" s="24"/>
      <c r="K896" s="24"/>
      <c r="L896" s="24"/>
      <c r="M896" s="24"/>
      <c r="N896" s="24"/>
      <c r="O896" s="24"/>
      <c r="P896" s="24"/>
      <c r="Q896" s="24"/>
      <c r="R896" s="24"/>
      <c r="S896" s="24"/>
      <c r="T896" s="24"/>
      <c r="U896" s="24"/>
      <c r="V896" s="24"/>
      <c r="W896" s="24"/>
      <c r="X896" s="24"/>
      <c r="Y896" s="24"/>
      <c r="Z896" s="24"/>
      <c r="AA896" s="24"/>
    </row>
    <row r="897" spans="2:27" ht="12" customHeight="1">
      <c r="B897" s="24"/>
      <c r="C897" s="24"/>
      <c r="D897" s="24"/>
      <c r="E897" s="24"/>
      <c r="F897" s="24"/>
      <c r="G897" s="24"/>
      <c r="H897" s="24"/>
      <c r="I897" s="24"/>
      <c r="J897" s="24"/>
      <c r="K897" s="24"/>
      <c r="L897" s="24"/>
      <c r="M897" s="24"/>
      <c r="N897" s="24"/>
      <c r="O897" s="24"/>
      <c r="P897" s="24"/>
      <c r="Q897" s="24"/>
      <c r="R897" s="24"/>
      <c r="S897" s="24"/>
      <c r="T897" s="24"/>
      <c r="U897" s="24"/>
      <c r="V897" s="24"/>
      <c r="W897" s="24"/>
      <c r="X897" s="24"/>
      <c r="Y897" s="24"/>
      <c r="Z897" s="24"/>
      <c r="AA897" s="24"/>
    </row>
    <row r="898" spans="2:27" ht="12" customHeight="1">
      <c r="B898" s="24"/>
      <c r="C898" s="24"/>
      <c r="D898" s="24"/>
      <c r="E898" s="24"/>
      <c r="F898" s="24"/>
      <c r="G898" s="24"/>
      <c r="H898" s="24"/>
      <c r="I898" s="24"/>
      <c r="J898" s="24"/>
      <c r="K898" s="24"/>
      <c r="L898" s="24"/>
      <c r="M898" s="24"/>
      <c r="N898" s="24"/>
      <c r="O898" s="24"/>
      <c r="P898" s="24"/>
      <c r="Q898" s="24"/>
      <c r="R898" s="24"/>
      <c r="S898" s="24"/>
      <c r="T898" s="24"/>
      <c r="U898" s="24"/>
      <c r="V898" s="24"/>
      <c r="W898" s="24"/>
      <c r="X898" s="24"/>
      <c r="Y898" s="24"/>
      <c r="Z898" s="24"/>
      <c r="AA898" s="24"/>
    </row>
    <row r="899" spans="2:27" ht="12" customHeight="1">
      <c r="B899" s="24"/>
      <c r="C899" s="24"/>
      <c r="D899" s="24"/>
      <c r="E899" s="24"/>
      <c r="F899" s="24"/>
      <c r="G899" s="24"/>
      <c r="H899" s="24"/>
      <c r="I899" s="24"/>
      <c r="J899" s="24"/>
      <c r="K899" s="24"/>
      <c r="L899" s="24"/>
      <c r="M899" s="24"/>
      <c r="N899" s="24"/>
      <c r="O899" s="24"/>
      <c r="P899" s="24"/>
      <c r="Q899" s="24"/>
      <c r="R899" s="24"/>
      <c r="S899" s="24"/>
      <c r="T899" s="24"/>
      <c r="U899" s="24"/>
      <c r="V899" s="24"/>
      <c r="W899" s="24"/>
      <c r="X899" s="24"/>
      <c r="Y899" s="24"/>
      <c r="Z899" s="24"/>
      <c r="AA899" s="24"/>
    </row>
    <row r="900" spans="2:27" ht="12" customHeight="1">
      <c r="B900" s="24"/>
      <c r="C900" s="24"/>
      <c r="D900" s="24"/>
      <c r="E900" s="24"/>
      <c r="F900" s="24"/>
      <c r="G900" s="24"/>
      <c r="H900" s="24"/>
      <c r="I900" s="24"/>
      <c r="J900" s="24"/>
      <c r="K900" s="24"/>
      <c r="L900" s="24"/>
      <c r="M900" s="24"/>
      <c r="N900" s="24"/>
      <c r="O900" s="24"/>
      <c r="P900" s="24"/>
      <c r="Q900" s="24"/>
      <c r="R900" s="24"/>
      <c r="S900" s="24"/>
      <c r="T900" s="24"/>
      <c r="U900" s="24"/>
      <c r="V900" s="24"/>
      <c r="W900" s="24"/>
      <c r="X900" s="24"/>
      <c r="Y900" s="24"/>
      <c r="Z900" s="24"/>
      <c r="AA900" s="24"/>
    </row>
    <row r="901" spans="2:27" ht="12" customHeight="1">
      <c r="B901" s="24"/>
      <c r="C901" s="24"/>
      <c r="D901" s="24"/>
      <c r="E901" s="24"/>
      <c r="F901" s="24"/>
      <c r="G901" s="24"/>
      <c r="H901" s="24"/>
      <c r="I901" s="24"/>
      <c r="J901" s="24"/>
      <c r="K901" s="24"/>
      <c r="L901" s="24"/>
      <c r="M901" s="24"/>
      <c r="N901" s="24"/>
      <c r="O901" s="24"/>
      <c r="P901" s="24"/>
      <c r="Q901" s="24"/>
      <c r="R901" s="24"/>
      <c r="S901" s="24"/>
      <c r="T901" s="24"/>
      <c r="U901" s="24"/>
      <c r="V901" s="24"/>
      <c r="W901" s="24"/>
      <c r="X901" s="24"/>
      <c r="Y901" s="24"/>
      <c r="Z901" s="24"/>
      <c r="AA901" s="24"/>
    </row>
    <row r="902" spans="2:27" ht="12" customHeight="1">
      <c r="B902" s="24"/>
      <c r="C902" s="24"/>
      <c r="D902" s="24"/>
      <c r="E902" s="24"/>
      <c r="F902" s="24"/>
      <c r="G902" s="24"/>
      <c r="H902" s="24"/>
      <c r="I902" s="24"/>
      <c r="J902" s="24"/>
      <c r="K902" s="24"/>
      <c r="L902" s="24"/>
      <c r="M902" s="24"/>
      <c r="N902" s="24"/>
      <c r="O902" s="24"/>
      <c r="P902" s="24"/>
      <c r="Q902" s="24"/>
      <c r="R902" s="24"/>
      <c r="S902" s="24"/>
      <c r="T902" s="24"/>
      <c r="U902" s="24"/>
      <c r="V902" s="24"/>
      <c r="W902" s="24"/>
      <c r="X902" s="24"/>
      <c r="Y902" s="24"/>
      <c r="Z902" s="24"/>
      <c r="AA902" s="24"/>
    </row>
    <row r="903" spans="2:27" ht="12" customHeight="1">
      <c r="B903" s="24"/>
      <c r="C903" s="24"/>
      <c r="D903" s="24"/>
      <c r="E903" s="24"/>
      <c r="F903" s="24"/>
      <c r="G903" s="24"/>
      <c r="H903" s="24"/>
      <c r="I903" s="24"/>
      <c r="J903" s="24"/>
      <c r="K903" s="24"/>
      <c r="L903" s="24"/>
      <c r="M903" s="24"/>
      <c r="N903" s="24"/>
      <c r="O903" s="24"/>
      <c r="P903" s="24"/>
      <c r="Q903" s="24"/>
      <c r="R903" s="24"/>
      <c r="S903" s="24"/>
      <c r="T903" s="24"/>
      <c r="U903" s="24"/>
      <c r="V903" s="24"/>
      <c r="W903" s="24"/>
      <c r="X903" s="24"/>
      <c r="Y903" s="24"/>
      <c r="Z903" s="24"/>
      <c r="AA903" s="24"/>
    </row>
    <row r="904" spans="2:27" ht="12" customHeight="1">
      <c r="B904" s="24"/>
      <c r="C904" s="24"/>
      <c r="D904" s="24"/>
      <c r="E904" s="24"/>
      <c r="F904" s="24"/>
      <c r="G904" s="24"/>
      <c r="H904" s="24"/>
      <c r="I904" s="24"/>
      <c r="J904" s="24"/>
      <c r="K904" s="24"/>
      <c r="L904" s="24"/>
      <c r="M904" s="24"/>
      <c r="N904" s="24"/>
      <c r="O904" s="24"/>
      <c r="P904" s="24"/>
      <c r="Q904" s="24"/>
      <c r="R904" s="24"/>
      <c r="S904" s="24"/>
      <c r="T904" s="24"/>
      <c r="U904" s="24"/>
      <c r="V904" s="24"/>
      <c r="W904" s="24"/>
      <c r="X904" s="24"/>
      <c r="Y904" s="24"/>
      <c r="Z904" s="24"/>
      <c r="AA904" s="24"/>
    </row>
    <row r="905" spans="2:27" ht="12" customHeight="1">
      <c r="B905" s="24"/>
      <c r="C905" s="24"/>
      <c r="D905" s="24"/>
      <c r="E905" s="24"/>
      <c r="F905" s="24"/>
      <c r="G905" s="24"/>
      <c r="H905" s="24"/>
      <c r="I905" s="24"/>
      <c r="J905" s="24"/>
      <c r="K905" s="24"/>
      <c r="L905" s="24"/>
      <c r="M905" s="24"/>
      <c r="N905" s="24"/>
      <c r="O905" s="24"/>
      <c r="P905" s="24"/>
      <c r="Q905" s="24"/>
      <c r="R905" s="24"/>
      <c r="S905" s="24"/>
      <c r="T905" s="24"/>
      <c r="U905" s="24"/>
      <c r="V905" s="24"/>
      <c r="W905" s="24"/>
      <c r="X905" s="24"/>
      <c r="Y905" s="24"/>
      <c r="Z905" s="24"/>
      <c r="AA905" s="24"/>
    </row>
    <row r="906" spans="2:27" ht="12" customHeight="1">
      <c r="B906" s="24"/>
      <c r="C906" s="24"/>
      <c r="D906" s="24"/>
      <c r="E906" s="24"/>
      <c r="F906" s="24"/>
      <c r="G906" s="24"/>
      <c r="H906" s="24"/>
      <c r="I906" s="24"/>
      <c r="J906" s="24"/>
      <c r="K906" s="24"/>
      <c r="L906" s="24"/>
      <c r="M906" s="24"/>
      <c r="N906" s="24"/>
      <c r="O906" s="24"/>
      <c r="P906" s="24"/>
      <c r="Q906" s="24"/>
      <c r="R906" s="24"/>
      <c r="S906" s="24"/>
      <c r="T906" s="24"/>
      <c r="U906" s="24"/>
      <c r="V906" s="24"/>
      <c r="W906" s="24"/>
      <c r="X906" s="24"/>
      <c r="Y906" s="24"/>
      <c r="Z906" s="24"/>
      <c r="AA906" s="24"/>
    </row>
    <row r="907" spans="2:27" ht="12" customHeight="1">
      <c r="B907" s="24"/>
      <c r="C907" s="24"/>
      <c r="D907" s="24"/>
      <c r="E907" s="24"/>
      <c r="F907" s="24"/>
      <c r="G907" s="24"/>
      <c r="H907" s="24"/>
      <c r="I907" s="24"/>
      <c r="J907" s="24"/>
      <c r="K907" s="24"/>
      <c r="L907" s="24"/>
      <c r="M907" s="24"/>
      <c r="N907" s="24"/>
      <c r="O907" s="24"/>
      <c r="P907" s="24"/>
      <c r="Q907" s="24"/>
      <c r="R907" s="24"/>
      <c r="S907" s="24"/>
      <c r="T907" s="24"/>
      <c r="U907" s="24"/>
      <c r="V907" s="24"/>
      <c r="W907" s="24"/>
      <c r="X907" s="24"/>
      <c r="Y907" s="24"/>
      <c r="Z907" s="24"/>
      <c r="AA907" s="24"/>
    </row>
    <row r="908" spans="2:27" ht="12" customHeight="1">
      <c r="B908" s="24"/>
      <c r="C908" s="24"/>
      <c r="D908" s="24"/>
      <c r="E908" s="24"/>
      <c r="F908" s="24"/>
      <c r="G908" s="24"/>
      <c r="H908" s="24"/>
      <c r="I908" s="24"/>
      <c r="J908" s="24"/>
      <c r="K908" s="24"/>
      <c r="L908" s="24"/>
      <c r="M908" s="24"/>
      <c r="N908" s="24"/>
      <c r="O908" s="24"/>
      <c r="P908" s="24"/>
      <c r="Q908" s="24"/>
      <c r="R908" s="24"/>
      <c r="S908" s="24"/>
      <c r="T908" s="24"/>
      <c r="U908" s="24"/>
      <c r="V908" s="24"/>
      <c r="W908" s="24"/>
      <c r="X908" s="24"/>
      <c r="Y908" s="24"/>
      <c r="Z908" s="24"/>
      <c r="AA908" s="24"/>
    </row>
    <row r="909" spans="2:27" ht="12" customHeight="1">
      <c r="B909" s="24"/>
      <c r="C909" s="24"/>
      <c r="D909" s="24"/>
      <c r="E909" s="24"/>
      <c r="F909" s="24"/>
      <c r="G909" s="24"/>
      <c r="H909" s="24"/>
      <c r="I909" s="24"/>
      <c r="J909" s="24"/>
      <c r="K909" s="24"/>
      <c r="L909" s="24"/>
      <c r="M909" s="24"/>
      <c r="N909" s="24"/>
      <c r="O909" s="24"/>
      <c r="P909" s="24"/>
      <c r="Q909" s="24"/>
      <c r="R909" s="24"/>
      <c r="S909" s="24"/>
      <c r="T909" s="24"/>
      <c r="U909" s="24"/>
      <c r="V909" s="24"/>
      <c r="W909" s="24"/>
      <c r="X909" s="24"/>
      <c r="Y909" s="24"/>
      <c r="Z909" s="24"/>
      <c r="AA909" s="24"/>
    </row>
    <row r="910" spans="2:27" ht="12" customHeight="1">
      <c r="B910" s="24"/>
      <c r="C910" s="24"/>
      <c r="D910" s="24"/>
      <c r="E910" s="24"/>
      <c r="F910" s="24"/>
      <c r="G910" s="24"/>
      <c r="H910" s="24"/>
      <c r="I910" s="24"/>
      <c r="J910" s="24"/>
      <c r="K910" s="24"/>
      <c r="L910" s="24"/>
      <c r="M910" s="24"/>
      <c r="N910" s="24"/>
      <c r="O910" s="24"/>
      <c r="P910" s="24"/>
      <c r="Q910" s="24"/>
      <c r="R910" s="24"/>
      <c r="S910" s="24"/>
      <c r="T910" s="24"/>
      <c r="U910" s="24"/>
      <c r="V910" s="24"/>
      <c r="W910" s="24"/>
      <c r="X910" s="24"/>
      <c r="Y910" s="24"/>
      <c r="Z910" s="24"/>
      <c r="AA910" s="24"/>
    </row>
    <row r="911" spans="2:27" ht="12" customHeight="1">
      <c r="B911" s="24"/>
      <c r="C911" s="24"/>
      <c r="D911" s="24"/>
      <c r="E911" s="24"/>
      <c r="F911" s="24"/>
      <c r="G911" s="24"/>
      <c r="H911" s="24"/>
      <c r="I911" s="24"/>
      <c r="J911" s="24"/>
      <c r="K911" s="24"/>
      <c r="L911" s="24"/>
      <c r="M911" s="24"/>
      <c r="N911" s="24"/>
      <c r="O911" s="24"/>
      <c r="P911" s="24"/>
      <c r="Q911" s="24"/>
      <c r="R911" s="24"/>
      <c r="S911" s="24"/>
      <c r="T911" s="24"/>
      <c r="U911" s="24"/>
      <c r="V911" s="24"/>
      <c r="W911" s="24"/>
      <c r="X911" s="24"/>
      <c r="Y911" s="24"/>
      <c r="Z911" s="24"/>
      <c r="AA911" s="24"/>
    </row>
    <row r="912" spans="2:27" ht="12" customHeight="1">
      <c r="B912" s="24"/>
      <c r="C912" s="24"/>
      <c r="D912" s="24"/>
      <c r="E912" s="24"/>
      <c r="F912" s="24"/>
      <c r="G912" s="24"/>
      <c r="H912" s="24"/>
      <c r="I912" s="24"/>
      <c r="J912" s="24"/>
      <c r="K912" s="24"/>
      <c r="L912" s="24"/>
      <c r="M912" s="24"/>
      <c r="N912" s="24"/>
      <c r="O912" s="24"/>
      <c r="P912" s="24"/>
      <c r="Q912" s="24"/>
      <c r="R912" s="24"/>
      <c r="S912" s="24"/>
      <c r="T912" s="24"/>
      <c r="U912" s="24"/>
      <c r="V912" s="24"/>
      <c r="W912" s="24"/>
      <c r="X912" s="24"/>
      <c r="Y912" s="24"/>
      <c r="Z912" s="24"/>
      <c r="AA912" s="24"/>
    </row>
    <row r="913" spans="2:27" ht="12" customHeight="1">
      <c r="B913" s="24"/>
      <c r="C913" s="24"/>
      <c r="D913" s="24"/>
      <c r="E913" s="24"/>
      <c r="F913" s="24"/>
      <c r="G913" s="24"/>
      <c r="H913" s="24"/>
      <c r="I913" s="24"/>
      <c r="J913" s="24"/>
      <c r="K913" s="24"/>
      <c r="L913" s="24"/>
      <c r="M913" s="24"/>
      <c r="N913" s="24"/>
      <c r="O913" s="24"/>
      <c r="P913" s="24"/>
      <c r="Q913" s="24"/>
      <c r="R913" s="24"/>
      <c r="S913" s="24"/>
      <c r="T913" s="24"/>
      <c r="U913" s="24"/>
      <c r="V913" s="24"/>
      <c r="W913" s="24"/>
      <c r="X913" s="24"/>
      <c r="Y913" s="24"/>
      <c r="Z913" s="24"/>
      <c r="AA913" s="24"/>
    </row>
    <row r="914" spans="2:27" ht="12" customHeight="1">
      <c r="B914" s="24"/>
      <c r="C914" s="24"/>
      <c r="D914" s="24"/>
      <c r="E914" s="24"/>
      <c r="F914" s="24"/>
      <c r="G914" s="24"/>
      <c r="H914" s="24"/>
      <c r="I914" s="24"/>
      <c r="J914" s="24"/>
      <c r="K914" s="24"/>
      <c r="L914" s="24"/>
      <c r="M914" s="24"/>
      <c r="N914" s="24"/>
      <c r="O914" s="24"/>
      <c r="P914" s="24"/>
      <c r="Q914" s="24"/>
      <c r="R914" s="24"/>
      <c r="S914" s="24"/>
      <c r="T914" s="24"/>
      <c r="U914" s="24"/>
      <c r="V914" s="24"/>
      <c r="W914" s="24"/>
      <c r="X914" s="24"/>
      <c r="Y914" s="24"/>
      <c r="Z914" s="24"/>
      <c r="AA914" s="24"/>
    </row>
    <row r="915" spans="2:27" ht="12" customHeight="1">
      <c r="B915" s="24"/>
      <c r="C915" s="24"/>
      <c r="D915" s="24"/>
      <c r="E915" s="24"/>
      <c r="F915" s="24"/>
      <c r="G915" s="24"/>
      <c r="H915" s="24"/>
      <c r="I915" s="24"/>
      <c r="J915" s="24"/>
      <c r="K915" s="24"/>
      <c r="L915" s="24"/>
      <c r="M915" s="24"/>
      <c r="N915" s="24"/>
      <c r="O915" s="24"/>
      <c r="P915" s="24"/>
      <c r="Q915" s="24"/>
      <c r="R915" s="24"/>
      <c r="S915" s="24"/>
      <c r="T915" s="24"/>
      <c r="U915" s="24"/>
      <c r="V915" s="24"/>
      <c r="W915" s="24"/>
      <c r="X915" s="24"/>
      <c r="Y915" s="24"/>
      <c r="Z915" s="24"/>
      <c r="AA915" s="24"/>
    </row>
    <row r="916" spans="2:27" ht="12" customHeight="1">
      <c r="B916" s="24"/>
      <c r="C916" s="24"/>
      <c r="D916" s="24"/>
      <c r="E916" s="24"/>
      <c r="F916" s="24"/>
      <c r="G916" s="24"/>
      <c r="H916" s="24"/>
      <c r="I916" s="24"/>
      <c r="J916" s="24"/>
      <c r="K916" s="24"/>
      <c r="L916" s="24"/>
      <c r="M916" s="24"/>
      <c r="N916" s="24"/>
      <c r="O916" s="24"/>
      <c r="P916" s="24"/>
      <c r="Q916" s="24"/>
      <c r="R916" s="24"/>
      <c r="S916" s="24"/>
      <c r="T916" s="24"/>
      <c r="U916" s="24"/>
      <c r="V916" s="24"/>
      <c r="W916" s="24"/>
      <c r="X916" s="24"/>
      <c r="Y916" s="24"/>
      <c r="Z916" s="24"/>
      <c r="AA916" s="24"/>
    </row>
    <row r="917" spans="2:27" ht="12" customHeight="1">
      <c r="B917" s="24"/>
      <c r="C917" s="24"/>
      <c r="D917" s="24"/>
      <c r="E917" s="24"/>
      <c r="F917" s="24"/>
      <c r="G917" s="24"/>
      <c r="H917" s="24"/>
      <c r="I917" s="24"/>
      <c r="J917" s="24"/>
      <c r="K917" s="24"/>
      <c r="L917" s="24"/>
      <c r="M917" s="24"/>
      <c r="N917" s="24"/>
      <c r="O917" s="24"/>
      <c r="P917" s="24"/>
      <c r="Q917" s="24"/>
      <c r="R917" s="24"/>
      <c r="S917" s="24"/>
      <c r="T917" s="24"/>
      <c r="U917" s="24"/>
      <c r="V917" s="24"/>
      <c r="W917" s="24"/>
      <c r="X917" s="24"/>
      <c r="Y917" s="24"/>
      <c r="Z917" s="24"/>
      <c r="AA917" s="24"/>
    </row>
    <row r="918" spans="2:27" ht="12" customHeight="1">
      <c r="B918" s="24"/>
      <c r="C918" s="24"/>
      <c r="D918" s="24"/>
      <c r="E918" s="24"/>
      <c r="F918" s="24"/>
      <c r="G918" s="24"/>
      <c r="H918" s="24"/>
      <c r="I918" s="24"/>
      <c r="J918" s="24"/>
      <c r="K918" s="24"/>
      <c r="L918" s="24"/>
      <c r="M918" s="24"/>
      <c r="N918" s="24"/>
      <c r="O918" s="24"/>
      <c r="P918" s="24"/>
      <c r="Q918" s="24"/>
      <c r="R918" s="24"/>
      <c r="S918" s="24"/>
      <c r="T918" s="24"/>
      <c r="U918" s="24"/>
      <c r="V918" s="24"/>
      <c r="W918" s="24"/>
      <c r="X918" s="24"/>
      <c r="Y918" s="24"/>
      <c r="Z918" s="24"/>
      <c r="AA918" s="24"/>
    </row>
    <row r="919" spans="2:27" ht="12" customHeight="1">
      <c r="B919" s="24"/>
      <c r="C919" s="24"/>
      <c r="D919" s="24"/>
      <c r="E919" s="24"/>
      <c r="F919" s="24"/>
      <c r="G919" s="24"/>
      <c r="H919" s="24"/>
      <c r="I919" s="24"/>
      <c r="J919" s="24"/>
      <c r="K919" s="24"/>
      <c r="L919" s="24"/>
      <c r="M919" s="24"/>
      <c r="N919" s="24"/>
      <c r="O919" s="24"/>
      <c r="P919" s="24"/>
      <c r="Q919" s="24"/>
      <c r="R919" s="24"/>
      <c r="S919" s="24"/>
      <c r="T919" s="24"/>
      <c r="U919" s="24"/>
      <c r="V919" s="24"/>
      <c r="W919" s="24"/>
      <c r="X919" s="24"/>
      <c r="Y919" s="24"/>
      <c r="Z919" s="24"/>
      <c r="AA919" s="24"/>
    </row>
    <row r="920" spans="2:27" ht="12" customHeight="1">
      <c r="B920" s="24"/>
      <c r="C920" s="24"/>
      <c r="D920" s="24"/>
      <c r="E920" s="24"/>
      <c r="F920" s="24"/>
      <c r="G920" s="24"/>
      <c r="H920" s="24"/>
      <c r="I920" s="24"/>
      <c r="J920" s="24"/>
      <c r="K920" s="24"/>
      <c r="L920" s="24"/>
      <c r="M920" s="24"/>
      <c r="N920" s="24"/>
      <c r="O920" s="24"/>
      <c r="P920" s="24"/>
      <c r="Q920" s="24"/>
      <c r="R920" s="24"/>
      <c r="S920" s="24"/>
      <c r="T920" s="24"/>
      <c r="U920" s="24"/>
      <c r="V920" s="24"/>
      <c r="W920" s="24"/>
      <c r="X920" s="24"/>
      <c r="Y920" s="24"/>
      <c r="Z920" s="24"/>
      <c r="AA920" s="24"/>
    </row>
    <row r="921" spans="2:27" ht="12" customHeight="1">
      <c r="B921" s="24"/>
      <c r="C921" s="24"/>
      <c r="D921" s="24"/>
      <c r="E921" s="24"/>
      <c r="F921" s="24"/>
      <c r="G921" s="24"/>
      <c r="H921" s="24"/>
      <c r="I921" s="24"/>
      <c r="J921" s="24"/>
      <c r="K921" s="24"/>
      <c r="L921" s="24"/>
      <c r="M921" s="24"/>
      <c r="N921" s="24"/>
      <c r="O921" s="24"/>
      <c r="P921" s="24"/>
      <c r="Q921" s="24"/>
      <c r="R921" s="24"/>
      <c r="S921" s="24"/>
      <c r="T921" s="24"/>
      <c r="U921" s="24"/>
      <c r="V921" s="24"/>
      <c r="W921" s="24"/>
      <c r="X921" s="24"/>
      <c r="Y921" s="24"/>
      <c r="Z921" s="24"/>
      <c r="AA921" s="24"/>
    </row>
    <row r="922" spans="2:27" ht="12" customHeight="1">
      <c r="B922" s="24"/>
      <c r="C922" s="24"/>
      <c r="D922" s="24"/>
      <c r="E922" s="24"/>
      <c r="F922" s="24"/>
      <c r="G922" s="24"/>
      <c r="H922" s="24"/>
      <c r="I922" s="24"/>
      <c r="J922" s="24"/>
      <c r="K922" s="24"/>
      <c r="L922" s="24"/>
      <c r="M922" s="24"/>
      <c r="N922" s="24"/>
      <c r="O922" s="24"/>
      <c r="P922" s="24"/>
      <c r="Q922" s="24"/>
      <c r="R922" s="24"/>
      <c r="S922" s="24"/>
      <c r="T922" s="24"/>
      <c r="U922" s="24"/>
      <c r="V922" s="24"/>
      <c r="W922" s="24"/>
      <c r="X922" s="24"/>
      <c r="Y922" s="24"/>
      <c r="Z922" s="24"/>
      <c r="AA922" s="24"/>
    </row>
    <row r="923" spans="2:27" ht="12" customHeight="1">
      <c r="B923" s="24"/>
      <c r="C923" s="24"/>
      <c r="D923" s="24"/>
      <c r="E923" s="24"/>
      <c r="F923" s="24"/>
      <c r="G923" s="24"/>
      <c r="H923" s="24"/>
      <c r="I923" s="24"/>
      <c r="J923" s="24"/>
      <c r="K923" s="24"/>
      <c r="L923" s="24"/>
      <c r="M923" s="24"/>
      <c r="N923" s="24"/>
      <c r="O923" s="24"/>
      <c r="P923" s="24"/>
      <c r="Q923" s="24"/>
      <c r="R923" s="24"/>
      <c r="S923" s="24"/>
      <c r="T923" s="24"/>
      <c r="U923" s="24"/>
      <c r="V923" s="24"/>
      <c r="W923" s="24"/>
      <c r="X923" s="24"/>
      <c r="Y923" s="24"/>
      <c r="Z923" s="24"/>
      <c r="AA923" s="24"/>
    </row>
    <row r="924" spans="2:27" ht="12" customHeight="1">
      <c r="B924" s="24"/>
      <c r="C924" s="24"/>
      <c r="D924" s="24"/>
      <c r="E924" s="24"/>
      <c r="F924" s="24"/>
      <c r="G924" s="24"/>
      <c r="H924" s="24"/>
      <c r="I924" s="24"/>
      <c r="J924" s="24"/>
      <c r="K924" s="24"/>
      <c r="L924" s="24"/>
      <c r="M924" s="24"/>
      <c r="N924" s="24"/>
      <c r="O924" s="24"/>
      <c r="P924" s="24"/>
      <c r="Q924" s="24"/>
      <c r="R924" s="24"/>
      <c r="S924" s="24"/>
      <c r="T924" s="24"/>
      <c r="U924" s="24"/>
      <c r="V924" s="24"/>
      <c r="W924" s="24"/>
      <c r="X924" s="24"/>
      <c r="Y924" s="24"/>
      <c r="Z924" s="24"/>
      <c r="AA924" s="24"/>
    </row>
    <row r="925" spans="2:27" ht="12" customHeight="1">
      <c r="B925" s="24"/>
      <c r="C925" s="24"/>
      <c r="D925" s="24"/>
      <c r="E925" s="24"/>
      <c r="F925" s="24"/>
      <c r="G925" s="24"/>
      <c r="H925" s="24"/>
      <c r="I925" s="24"/>
      <c r="J925" s="24"/>
      <c r="K925" s="24"/>
      <c r="L925" s="24"/>
      <c r="M925" s="24"/>
      <c r="N925" s="24"/>
      <c r="O925" s="24"/>
      <c r="P925" s="24"/>
      <c r="Q925" s="24"/>
      <c r="R925" s="24"/>
      <c r="S925" s="24"/>
      <c r="T925" s="24"/>
      <c r="U925" s="24"/>
      <c r="V925" s="24"/>
      <c r="W925" s="24"/>
      <c r="X925" s="24"/>
      <c r="Y925" s="24"/>
      <c r="Z925" s="24"/>
      <c r="AA925" s="24"/>
    </row>
    <row r="926" spans="2:27" ht="12" customHeight="1">
      <c r="B926" s="24"/>
      <c r="C926" s="24"/>
      <c r="D926" s="24"/>
      <c r="E926" s="24"/>
      <c r="F926" s="24"/>
      <c r="G926" s="24"/>
      <c r="H926" s="24"/>
      <c r="I926" s="24"/>
      <c r="J926" s="24"/>
      <c r="K926" s="24"/>
      <c r="L926" s="24"/>
      <c r="M926" s="24"/>
      <c r="N926" s="24"/>
      <c r="O926" s="24"/>
      <c r="P926" s="24"/>
      <c r="Q926" s="24"/>
      <c r="R926" s="24"/>
      <c r="S926" s="24"/>
      <c r="T926" s="24"/>
      <c r="U926" s="24"/>
      <c r="V926" s="24"/>
      <c r="W926" s="24"/>
      <c r="X926" s="24"/>
      <c r="Y926" s="24"/>
      <c r="Z926" s="24"/>
      <c r="AA926" s="24"/>
    </row>
    <row r="927" spans="2:27" ht="12" customHeight="1">
      <c r="B927" s="24"/>
      <c r="C927" s="24"/>
      <c r="D927" s="24"/>
      <c r="E927" s="24"/>
      <c r="F927" s="24"/>
      <c r="G927" s="24"/>
      <c r="H927" s="24"/>
      <c r="I927" s="24"/>
      <c r="J927" s="24"/>
      <c r="K927" s="24"/>
      <c r="L927" s="24"/>
      <c r="M927" s="24"/>
      <c r="N927" s="24"/>
      <c r="O927" s="24"/>
      <c r="P927" s="24"/>
      <c r="Q927" s="24"/>
      <c r="R927" s="24"/>
      <c r="S927" s="24"/>
      <c r="T927" s="24"/>
      <c r="U927" s="24"/>
      <c r="V927" s="24"/>
      <c r="W927" s="24"/>
      <c r="X927" s="24"/>
      <c r="Y927" s="24"/>
      <c r="Z927" s="24"/>
      <c r="AA927" s="24"/>
    </row>
    <row r="928" spans="2:27" ht="12" customHeight="1">
      <c r="B928" s="24"/>
      <c r="C928" s="24"/>
      <c r="D928" s="24"/>
      <c r="E928" s="24"/>
      <c r="F928" s="24"/>
      <c r="G928" s="24"/>
      <c r="H928" s="24"/>
      <c r="I928" s="24"/>
      <c r="J928" s="24"/>
      <c r="K928" s="24"/>
      <c r="L928" s="24"/>
      <c r="M928" s="24"/>
      <c r="N928" s="24"/>
      <c r="O928" s="24"/>
      <c r="P928" s="24"/>
      <c r="Q928" s="24"/>
      <c r="R928" s="24"/>
      <c r="S928" s="24"/>
      <c r="T928" s="24"/>
      <c r="U928" s="24"/>
      <c r="V928" s="24"/>
      <c r="W928" s="24"/>
      <c r="X928" s="24"/>
      <c r="Y928" s="24"/>
      <c r="Z928" s="24"/>
      <c r="AA928" s="24"/>
    </row>
    <row r="929" spans="2:27" ht="12" customHeight="1">
      <c r="B929" s="24"/>
      <c r="C929" s="24"/>
      <c r="D929" s="24"/>
      <c r="E929" s="24"/>
      <c r="F929" s="24"/>
      <c r="G929" s="24"/>
      <c r="H929" s="24"/>
      <c r="I929" s="24"/>
      <c r="J929" s="24"/>
      <c r="K929" s="24"/>
      <c r="L929" s="24"/>
      <c r="M929" s="24"/>
      <c r="N929" s="24"/>
      <c r="O929" s="24"/>
      <c r="P929" s="24"/>
      <c r="Q929" s="24"/>
      <c r="R929" s="24"/>
      <c r="S929" s="24"/>
      <c r="T929" s="24"/>
      <c r="U929" s="24"/>
      <c r="V929" s="24"/>
      <c r="W929" s="24"/>
      <c r="X929" s="24"/>
      <c r="Y929" s="24"/>
      <c r="Z929" s="24"/>
      <c r="AA929" s="24"/>
    </row>
    <row r="930" spans="2:27" ht="12" customHeight="1">
      <c r="B930" s="24"/>
      <c r="C930" s="24"/>
      <c r="D930" s="24"/>
      <c r="E930" s="24"/>
      <c r="F930" s="24"/>
      <c r="G930" s="24"/>
      <c r="H930" s="24"/>
      <c r="I930" s="24"/>
      <c r="J930" s="24"/>
      <c r="K930" s="24"/>
      <c r="L930" s="24"/>
      <c r="M930" s="24"/>
      <c r="N930" s="24"/>
      <c r="O930" s="24"/>
      <c r="P930" s="24"/>
      <c r="Q930" s="24"/>
      <c r="R930" s="24"/>
      <c r="S930" s="24"/>
      <c r="T930" s="24"/>
      <c r="U930" s="24"/>
      <c r="V930" s="24"/>
      <c r="W930" s="24"/>
      <c r="X930" s="24"/>
      <c r="Y930" s="24"/>
      <c r="Z930" s="24"/>
      <c r="AA930" s="24"/>
    </row>
    <row r="931" spans="2:27" ht="12" customHeight="1">
      <c r="B931" s="24"/>
      <c r="C931" s="24"/>
      <c r="D931" s="24"/>
      <c r="E931" s="24"/>
      <c r="F931" s="24"/>
      <c r="G931" s="24"/>
      <c r="H931" s="24"/>
      <c r="I931" s="24"/>
      <c r="J931" s="24"/>
      <c r="K931" s="24"/>
      <c r="L931" s="24"/>
      <c r="M931" s="24"/>
      <c r="N931" s="24"/>
      <c r="O931" s="24"/>
      <c r="P931" s="24"/>
      <c r="Q931" s="24"/>
      <c r="R931" s="24"/>
      <c r="S931" s="24"/>
      <c r="T931" s="24"/>
      <c r="U931" s="24"/>
      <c r="V931" s="24"/>
      <c r="W931" s="24"/>
      <c r="X931" s="24"/>
      <c r="Y931" s="24"/>
      <c r="Z931" s="24"/>
      <c r="AA931" s="24"/>
    </row>
    <row r="932" spans="2:27" ht="12" customHeight="1">
      <c r="B932" s="24"/>
      <c r="C932" s="24"/>
      <c r="D932" s="24"/>
      <c r="E932" s="24"/>
      <c r="F932" s="24"/>
      <c r="G932" s="24"/>
      <c r="H932" s="24"/>
      <c r="I932" s="24"/>
      <c r="J932" s="24"/>
      <c r="K932" s="24"/>
      <c r="L932" s="24"/>
      <c r="M932" s="24"/>
      <c r="N932" s="24"/>
      <c r="O932" s="24"/>
      <c r="P932" s="24"/>
      <c r="Q932" s="24"/>
      <c r="R932" s="24"/>
      <c r="S932" s="24"/>
      <c r="T932" s="24"/>
      <c r="U932" s="24"/>
      <c r="V932" s="24"/>
      <c r="W932" s="24"/>
      <c r="X932" s="24"/>
      <c r="Y932" s="24"/>
      <c r="Z932" s="24"/>
      <c r="AA932" s="24"/>
    </row>
    <row r="933" spans="2:27" ht="12" customHeight="1">
      <c r="B933" s="24"/>
      <c r="C933" s="24"/>
      <c r="D933" s="24"/>
      <c r="E933" s="24"/>
      <c r="F933" s="24"/>
      <c r="G933" s="24"/>
      <c r="H933" s="24"/>
      <c r="I933" s="24"/>
      <c r="J933" s="24"/>
      <c r="K933" s="24"/>
      <c r="L933" s="24"/>
      <c r="M933" s="24"/>
      <c r="N933" s="24"/>
      <c r="O933" s="24"/>
      <c r="P933" s="24"/>
      <c r="Q933" s="24"/>
      <c r="R933" s="24"/>
      <c r="S933" s="24"/>
      <c r="T933" s="24"/>
      <c r="U933" s="24"/>
      <c r="V933" s="24"/>
      <c r="W933" s="24"/>
      <c r="X933" s="24"/>
      <c r="Y933" s="24"/>
      <c r="Z933" s="24"/>
      <c r="AA933" s="24"/>
    </row>
    <row r="934" spans="2:27" ht="12" customHeight="1">
      <c r="B934" s="24"/>
      <c r="C934" s="24"/>
      <c r="D934" s="24"/>
      <c r="E934" s="24"/>
      <c r="F934" s="24"/>
      <c r="G934" s="24"/>
      <c r="H934" s="24"/>
      <c r="I934" s="24"/>
      <c r="J934" s="24"/>
      <c r="K934" s="24"/>
      <c r="L934" s="24"/>
      <c r="M934" s="24"/>
      <c r="N934" s="24"/>
      <c r="O934" s="24"/>
      <c r="P934" s="24"/>
      <c r="Q934" s="24"/>
      <c r="R934" s="24"/>
      <c r="S934" s="24"/>
      <c r="T934" s="24"/>
      <c r="U934" s="24"/>
      <c r="V934" s="24"/>
      <c r="W934" s="24"/>
      <c r="X934" s="24"/>
      <c r="Y934" s="24"/>
      <c r="Z934" s="24"/>
      <c r="AA934" s="24"/>
    </row>
    <row r="935" spans="2:27" ht="12" customHeight="1">
      <c r="B935" s="24"/>
      <c r="C935" s="24"/>
      <c r="D935" s="24"/>
      <c r="E935" s="24"/>
      <c r="F935" s="24"/>
      <c r="G935" s="24"/>
      <c r="H935" s="24"/>
      <c r="I935" s="24"/>
      <c r="J935" s="24"/>
      <c r="K935" s="24"/>
      <c r="L935" s="24"/>
      <c r="M935" s="24"/>
      <c r="N935" s="24"/>
      <c r="O935" s="24"/>
      <c r="P935" s="24"/>
      <c r="Q935" s="24"/>
      <c r="R935" s="24"/>
      <c r="S935" s="24"/>
      <c r="T935" s="24"/>
      <c r="U935" s="24"/>
      <c r="V935" s="24"/>
      <c r="W935" s="24"/>
      <c r="X935" s="24"/>
      <c r="Y935" s="24"/>
      <c r="Z935" s="24"/>
      <c r="AA935" s="24"/>
    </row>
    <row r="936" spans="2:27" ht="12" customHeight="1">
      <c r="B936" s="24"/>
      <c r="C936" s="24"/>
      <c r="D936" s="24"/>
      <c r="E936" s="24"/>
      <c r="F936" s="24"/>
      <c r="G936" s="24"/>
      <c r="H936" s="24"/>
      <c r="I936" s="24"/>
      <c r="J936" s="24"/>
      <c r="K936" s="24"/>
      <c r="L936" s="24"/>
      <c r="M936" s="24"/>
      <c r="N936" s="24"/>
      <c r="O936" s="24"/>
      <c r="P936" s="24"/>
      <c r="Q936" s="24"/>
      <c r="R936" s="24"/>
      <c r="S936" s="24"/>
      <c r="T936" s="24"/>
      <c r="U936" s="24"/>
      <c r="V936" s="24"/>
      <c r="W936" s="24"/>
      <c r="X936" s="24"/>
      <c r="Y936" s="24"/>
      <c r="Z936" s="24"/>
      <c r="AA936" s="24"/>
    </row>
    <row r="937" spans="2:27" ht="12" customHeight="1">
      <c r="B937" s="24"/>
      <c r="C937" s="24"/>
      <c r="D937" s="24"/>
      <c r="E937" s="24"/>
      <c r="F937" s="24"/>
      <c r="G937" s="24"/>
      <c r="H937" s="24"/>
      <c r="I937" s="24"/>
      <c r="J937" s="24"/>
      <c r="K937" s="24"/>
      <c r="L937" s="24"/>
      <c r="M937" s="24"/>
      <c r="N937" s="24"/>
      <c r="O937" s="24"/>
      <c r="P937" s="24"/>
      <c r="Q937" s="24"/>
      <c r="R937" s="24"/>
      <c r="S937" s="24"/>
      <c r="T937" s="24"/>
      <c r="U937" s="24"/>
      <c r="V937" s="24"/>
      <c r="W937" s="24"/>
      <c r="X937" s="24"/>
      <c r="Y937" s="24"/>
      <c r="Z937" s="24"/>
      <c r="AA937" s="24"/>
    </row>
    <row r="938" spans="2:27" ht="12" customHeight="1">
      <c r="B938" s="24"/>
      <c r="C938" s="24"/>
      <c r="D938" s="24"/>
      <c r="E938" s="24"/>
      <c r="F938" s="24"/>
      <c r="G938" s="24"/>
      <c r="H938" s="24"/>
      <c r="I938" s="24"/>
      <c r="J938" s="24"/>
      <c r="K938" s="24"/>
      <c r="L938" s="24"/>
      <c r="M938" s="24"/>
      <c r="N938" s="24"/>
      <c r="O938" s="24"/>
      <c r="P938" s="24"/>
      <c r="Q938" s="24"/>
      <c r="R938" s="24"/>
      <c r="S938" s="24"/>
      <c r="T938" s="24"/>
      <c r="U938" s="24"/>
      <c r="V938" s="24"/>
      <c r="W938" s="24"/>
      <c r="X938" s="24"/>
      <c r="Y938" s="24"/>
      <c r="Z938" s="24"/>
      <c r="AA938" s="24"/>
    </row>
    <row r="939" spans="2:27" ht="12" customHeight="1">
      <c r="B939" s="24"/>
      <c r="C939" s="24"/>
      <c r="D939" s="24"/>
      <c r="E939" s="24"/>
      <c r="F939" s="24"/>
      <c r="G939" s="24"/>
      <c r="H939" s="24"/>
      <c r="I939" s="24"/>
      <c r="J939" s="24"/>
      <c r="K939" s="24"/>
      <c r="L939" s="24"/>
      <c r="M939" s="24"/>
      <c r="N939" s="24"/>
      <c r="O939" s="24"/>
      <c r="P939" s="24"/>
      <c r="Q939" s="24"/>
      <c r="R939" s="24"/>
      <c r="S939" s="24"/>
      <c r="T939" s="24"/>
      <c r="U939" s="24"/>
      <c r="V939" s="24"/>
      <c r="W939" s="24"/>
      <c r="X939" s="24"/>
      <c r="Y939" s="24"/>
      <c r="Z939" s="24"/>
      <c r="AA939" s="24"/>
    </row>
    <row r="940" spans="2:27" ht="12" customHeight="1">
      <c r="B940" s="24"/>
      <c r="C940" s="24"/>
      <c r="D940" s="24"/>
      <c r="E940" s="24"/>
      <c r="F940" s="24"/>
      <c r="G940" s="24"/>
      <c r="H940" s="24"/>
      <c r="I940" s="24"/>
      <c r="J940" s="24"/>
      <c r="K940" s="24"/>
      <c r="L940" s="24"/>
      <c r="M940" s="24"/>
      <c r="N940" s="24"/>
      <c r="O940" s="24"/>
      <c r="P940" s="24"/>
      <c r="Q940" s="24"/>
      <c r="R940" s="24"/>
      <c r="S940" s="24"/>
      <c r="T940" s="24"/>
      <c r="U940" s="24"/>
      <c r="V940" s="24"/>
      <c r="W940" s="24"/>
      <c r="X940" s="24"/>
      <c r="Y940" s="24"/>
      <c r="Z940" s="24"/>
      <c r="AA940" s="24"/>
    </row>
    <row r="941" spans="2:27" ht="12" customHeight="1">
      <c r="B941" s="24"/>
      <c r="C941" s="24"/>
      <c r="D941" s="24"/>
      <c r="E941" s="24"/>
      <c r="F941" s="24"/>
      <c r="G941" s="24"/>
      <c r="H941" s="24"/>
      <c r="I941" s="24"/>
      <c r="J941" s="24"/>
      <c r="K941" s="24"/>
      <c r="L941" s="24"/>
      <c r="M941" s="24"/>
      <c r="N941" s="24"/>
      <c r="O941" s="24"/>
      <c r="P941" s="24"/>
      <c r="Q941" s="24"/>
      <c r="R941" s="24"/>
      <c r="S941" s="24"/>
      <c r="T941" s="24"/>
      <c r="U941" s="24"/>
      <c r="V941" s="24"/>
      <c r="W941" s="24"/>
      <c r="X941" s="24"/>
      <c r="Y941" s="24"/>
      <c r="Z941" s="24"/>
      <c r="AA941" s="24"/>
    </row>
    <row r="942" spans="2:27" ht="12" customHeight="1">
      <c r="B942" s="24"/>
      <c r="C942" s="24"/>
      <c r="D942" s="24"/>
      <c r="E942" s="24"/>
      <c r="F942" s="24"/>
      <c r="G942" s="24"/>
      <c r="H942" s="24"/>
      <c r="I942" s="24"/>
      <c r="J942" s="24"/>
      <c r="K942" s="24"/>
      <c r="L942" s="24"/>
      <c r="M942" s="24"/>
      <c r="N942" s="24"/>
      <c r="O942" s="24"/>
      <c r="P942" s="24"/>
      <c r="Q942" s="24"/>
      <c r="R942" s="24"/>
      <c r="S942" s="24"/>
      <c r="T942" s="24"/>
      <c r="U942" s="24"/>
      <c r="V942" s="24"/>
      <c r="W942" s="24"/>
      <c r="X942" s="24"/>
      <c r="Y942" s="24"/>
      <c r="Z942" s="24"/>
      <c r="AA942" s="24"/>
    </row>
    <row r="943" spans="2:27" ht="12" customHeight="1">
      <c r="B943" s="24"/>
      <c r="C943" s="24"/>
      <c r="D943" s="24"/>
      <c r="E943" s="24"/>
      <c r="F943" s="24"/>
      <c r="G943" s="24"/>
      <c r="H943" s="24"/>
      <c r="I943" s="24"/>
      <c r="J943" s="24"/>
      <c r="K943" s="24"/>
      <c r="L943" s="24"/>
      <c r="M943" s="24"/>
      <c r="N943" s="24"/>
      <c r="O943" s="24"/>
      <c r="P943" s="24"/>
      <c r="Q943" s="24"/>
      <c r="R943" s="24"/>
      <c r="S943" s="24"/>
      <c r="T943" s="24"/>
      <c r="U943" s="24"/>
      <c r="V943" s="24"/>
      <c r="W943" s="24"/>
      <c r="X943" s="24"/>
      <c r="Y943" s="24"/>
      <c r="Z943" s="24"/>
      <c r="AA943" s="24"/>
    </row>
    <row r="944" spans="2:27" ht="12" customHeight="1">
      <c r="B944" s="24"/>
      <c r="C944" s="24"/>
      <c r="D944" s="24"/>
      <c r="E944" s="24"/>
      <c r="F944" s="24"/>
      <c r="G944" s="24"/>
      <c r="H944" s="24"/>
      <c r="I944" s="24"/>
      <c r="J944" s="24"/>
      <c r="K944" s="24"/>
      <c r="L944" s="24"/>
      <c r="M944" s="24"/>
      <c r="N944" s="24"/>
      <c r="O944" s="24"/>
      <c r="P944" s="24"/>
      <c r="Q944" s="24"/>
      <c r="R944" s="24"/>
      <c r="S944" s="24"/>
      <c r="T944" s="24"/>
      <c r="U944" s="24"/>
      <c r="V944" s="24"/>
      <c r="W944" s="24"/>
      <c r="X944" s="24"/>
      <c r="Y944" s="24"/>
      <c r="Z944" s="24"/>
      <c r="AA944" s="24"/>
    </row>
    <row r="945" spans="2:27" ht="12" customHeight="1">
      <c r="B945" s="24"/>
      <c r="C945" s="24"/>
      <c r="D945" s="24"/>
      <c r="E945" s="24"/>
      <c r="F945" s="24"/>
      <c r="G945" s="24"/>
      <c r="H945" s="24"/>
      <c r="I945" s="24"/>
      <c r="J945" s="24"/>
      <c r="K945" s="24"/>
      <c r="L945" s="24"/>
      <c r="M945" s="24"/>
      <c r="N945" s="24"/>
      <c r="O945" s="24"/>
      <c r="P945" s="24"/>
      <c r="Q945" s="24"/>
      <c r="R945" s="24"/>
      <c r="S945" s="24"/>
      <c r="T945" s="24"/>
      <c r="U945" s="24"/>
      <c r="V945" s="24"/>
      <c r="W945" s="24"/>
      <c r="X945" s="24"/>
      <c r="Y945" s="24"/>
      <c r="Z945" s="24"/>
      <c r="AA945" s="24"/>
    </row>
    <row r="946" spans="2:27" ht="12" customHeight="1">
      <c r="B946" s="24"/>
      <c r="C946" s="24"/>
      <c r="D946" s="24"/>
      <c r="E946" s="24"/>
      <c r="F946" s="24"/>
      <c r="G946" s="24"/>
      <c r="H946" s="24"/>
      <c r="I946" s="24"/>
      <c r="J946" s="24"/>
      <c r="K946" s="24"/>
      <c r="L946" s="24"/>
      <c r="M946" s="24"/>
      <c r="N946" s="24"/>
      <c r="O946" s="24"/>
      <c r="P946" s="24"/>
      <c r="Q946" s="24"/>
      <c r="R946" s="24"/>
      <c r="S946" s="24"/>
      <c r="T946" s="24"/>
      <c r="U946" s="24"/>
      <c r="V946" s="24"/>
      <c r="W946" s="24"/>
      <c r="X946" s="24"/>
      <c r="Y946" s="24"/>
      <c r="Z946" s="24"/>
      <c r="AA946" s="24"/>
    </row>
    <row r="947" spans="2:27" ht="12" customHeight="1">
      <c r="B947" s="24"/>
      <c r="C947" s="24"/>
      <c r="D947" s="24"/>
      <c r="E947" s="24"/>
      <c r="F947" s="24"/>
      <c r="G947" s="24"/>
      <c r="H947" s="24"/>
      <c r="I947" s="24"/>
      <c r="J947" s="24"/>
      <c r="K947" s="24"/>
      <c r="L947" s="24"/>
      <c r="M947" s="24"/>
      <c r="N947" s="24"/>
      <c r="O947" s="24"/>
      <c r="P947" s="24"/>
      <c r="Q947" s="24"/>
      <c r="R947" s="24"/>
      <c r="S947" s="24"/>
      <c r="T947" s="24"/>
      <c r="U947" s="24"/>
      <c r="V947" s="24"/>
      <c r="W947" s="24"/>
      <c r="X947" s="24"/>
      <c r="Y947" s="24"/>
      <c r="Z947" s="24"/>
      <c r="AA947" s="24"/>
    </row>
    <row r="948" spans="2:27" ht="12" customHeight="1">
      <c r="B948" s="24"/>
      <c r="C948" s="24"/>
      <c r="D948" s="24"/>
      <c r="E948" s="24"/>
      <c r="F948" s="24"/>
      <c r="G948" s="24"/>
      <c r="H948" s="24"/>
      <c r="I948" s="24"/>
      <c r="J948" s="24"/>
      <c r="K948" s="24"/>
      <c r="L948" s="24"/>
      <c r="M948" s="24"/>
      <c r="N948" s="24"/>
      <c r="O948" s="24"/>
      <c r="P948" s="24"/>
      <c r="Q948" s="24"/>
      <c r="R948" s="24"/>
      <c r="S948" s="24"/>
      <c r="T948" s="24"/>
      <c r="U948" s="24"/>
      <c r="V948" s="24"/>
      <c r="W948" s="24"/>
      <c r="X948" s="24"/>
      <c r="Y948" s="24"/>
      <c r="Z948" s="24"/>
      <c r="AA948" s="24"/>
    </row>
    <row r="949" spans="2:27" ht="12" customHeight="1">
      <c r="B949" s="24"/>
      <c r="C949" s="24"/>
      <c r="D949" s="24"/>
      <c r="E949" s="24"/>
      <c r="F949" s="24"/>
      <c r="G949" s="24"/>
      <c r="H949" s="24"/>
      <c r="I949" s="24"/>
      <c r="J949" s="24"/>
      <c r="K949" s="24"/>
      <c r="L949" s="24"/>
      <c r="M949" s="24"/>
      <c r="N949" s="24"/>
      <c r="O949" s="24"/>
      <c r="P949" s="24"/>
      <c r="Q949" s="24"/>
      <c r="R949" s="24"/>
      <c r="S949" s="24"/>
      <c r="T949" s="24"/>
      <c r="U949" s="24"/>
      <c r="V949" s="24"/>
      <c r="W949" s="24"/>
      <c r="X949" s="24"/>
      <c r="Y949" s="24"/>
      <c r="Z949" s="24"/>
      <c r="AA949" s="24"/>
    </row>
    <row r="950" spans="2:27" ht="12" customHeight="1">
      <c r="B950" s="24"/>
      <c r="C950" s="24"/>
      <c r="D950" s="24"/>
      <c r="E950" s="24"/>
      <c r="F950" s="24"/>
      <c r="G950" s="24"/>
      <c r="H950" s="24"/>
      <c r="I950" s="24"/>
      <c r="J950" s="24"/>
      <c r="K950" s="24"/>
      <c r="L950" s="24"/>
      <c r="M950" s="24"/>
      <c r="N950" s="24"/>
      <c r="O950" s="24"/>
      <c r="P950" s="24"/>
      <c r="Q950" s="24"/>
      <c r="R950" s="24"/>
      <c r="S950" s="24"/>
      <c r="T950" s="24"/>
      <c r="U950" s="24"/>
      <c r="V950" s="24"/>
      <c r="W950" s="24"/>
      <c r="X950" s="24"/>
      <c r="Y950" s="24"/>
      <c r="Z950" s="24"/>
      <c r="AA950" s="24"/>
    </row>
    <row r="951" spans="2:27" ht="12" customHeight="1">
      <c r="B951" s="24"/>
      <c r="C951" s="24"/>
      <c r="D951" s="24"/>
      <c r="E951" s="24"/>
      <c r="F951" s="24"/>
      <c r="G951" s="24"/>
      <c r="H951" s="24"/>
      <c r="I951" s="24"/>
      <c r="J951" s="24"/>
      <c r="K951" s="24"/>
      <c r="L951" s="24"/>
      <c r="M951" s="24"/>
      <c r="N951" s="24"/>
      <c r="O951" s="24"/>
      <c r="P951" s="24"/>
      <c r="Q951" s="24"/>
      <c r="R951" s="24"/>
      <c r="S951" s="24"/>
      <c r="T951" s="24"/>
      <c r="U951" s="24"/>
      <c r="V951" s="24"/>
      <c r="W951" s="24"/>
      <c r="X951" s="24"/>
      <c r="Y951" s="24"/>
      <c r="Z951" s="24"/>
      <c r="AA951" s="24"/>
    </row>
    <row r="952" spans="2:27" ht="12" customHeight="1">
      <c r="B952" s="24"/>
      <c r="C952" s="24"/>
      <c r="D952" s="24"/>
      <c r="E952" s="24"/>
      <c r="F952" s="24"/>
      <c r="G952" s="24"/>
      <c r="H952" s="24"/>
      <c r="I952" s="24"/>
      <c r="J952" s="24"/>
      <c r="K952" s="24"/>
      <c r="L952" s="24"/>
      <c r="M952" s="24"/>
      <c r="N952" s="24"/>
      <c r="O952" s="24"/>
      <c r="P952" s="24"/>
      <c r="Q952" s="24"/>
      <c r="R952" s="24"/>
      <c r="S952" s="24"/>
      <c r="T952" s="24"/>
      <c r="U952" s="24"/>
      <c r="V952" s="24"/>
      <c r="W952" s="24"/>
      <c r="X952" s="24"/>
      <c r="Y952" s="24"/>
      <c r="Z952" s="24"/>
      <c r="AA952" s="24"/>
    </row>
    <row r="953" spans="2:27" ht="12" customHeight="1">
      <c r="B953" s="24"/>
      <c r="C953" s="24"/>
      <c r="D953" s="24"/>
      <c r="E953" s="24"/>
      <c r="F953" s="24"/>
      <c r="G953" s="24"/>
      <c r="H953" s="24"/>
      <c r="I953" s="24"/>
      <c r="J953" s="24"/>
      <c r="K953" s="24"/>
      <c r="L953" s="24"/>
      <c r="M953" s="24"/>
      <c r="N953" s="24"/>
      <c r="O953" s="24"/>
      <c r="P953" s="24"/>
      <c r="Q953" s="24"/>
      <c r="R953" s="24"/>
      <c r="S953" s="24"/>
      <c r="T953" s="24"/>
      <c r="U953" s="24"/>
      <c r="V953" s="24"/>
      <c r="W953" s="24"/>
      <c r="X953" s="24"/>
      <c r="Y953" s="24"/>
      <c r="Z953" s="24"/>
      <c r="AA953" s="24"/>
    </row>
    <row r="954" spans="2:27" ht="12" customHeight="1">
      <c r="B954" s="24"/>
      <c r="C954" s="24"/>
      <c r="D954" s="24"/>
      <c r="E954" s="24"/>
      <c r="F954" s="24"/>
      <c r="G954" s="24"/>
      <c r="H954" s="24"/>
      <c r="I954" s="24"/>
      <c r="J954" s="24"/>
      <c r="K954" s="24"/>
      <c r="L954" s="24"/>
      <c r="M954" s="24"/>
      <c r="N954" s="24"/>
      <c r="O954" s="24"/>
      <c r="P954" s="24"/>
      <c r="Q954" s="24"/>
      <c r="R954" s="24"/>
      <c r="S954" s="24"/>
      <c r="T954" s="24"/>
      <c r="U954" s="24"/>
      <c r="V954" s="24"/>
      <c r="W954" s="24"/>
      <c r="X954" s="24"/>
      <c r="Y954" s="24"/>
      <c r="Z954" s="24"/>
      <c r="AA954" s="24"/>
    </row>
    <row r="955" spans="2:27" ht="12" customHeight="1">
      <c r="B955" s="24"/>
      <c r="C955" s="24"/>
      <c r="D955" s="24"/>
      <c r="E955" s="24"/>
      <c r="F955" s="24"/>
      <c r="G955" s="24"/>
      <c r="H955" s="24"/>
      <c r="I955" s="24"/>
      <c r="J955" s="24"/>
      <c r="K955" s="24"/>
      <c r="L955" s="24"/>
      <c r="M955" s="24"/>
      <c r="N955" s="24"/>
      <c r="O955" s="24"/>
      <c r="P955" s="24"/>
      <c r="Q955" s="24"/>
      <c r="R955" s="24"/>
      <c r="S955" s="24"/>
      <c r="T955" s="24"/>
      <c r="U955" s="24"/>
      <c r="V955" s="24"/>
      <c r="W955" s="24"/>
      <c r="X955" s="24"/>
      <c r="Y955" s="24"/>
      <c r="Z955" s="24"/>
      <c r="AA955" s="24"/>
    </row>
    <row r="956" spans="2:27" ht="12" customHeight="1">
      <c r="B956" s="24"/>
      <c r="C956" s="24"/>
      <c r="D956" s="24"/>
      <c r="E956" s="24"/>
      <c r="F956" s="24"/>
      <c r="G956" s="24"/>
      <c r="H956" s="24"/>
      <c r="I956" s="24"/>
      <c r="J956" s="24"/>
      <c r="K956" s="24"/>
      <c r="L956" s="24"/>
      <c r="M956" s="24"/>
      <c r="N956" s="24"/>
      <c r="O956" s="24"/>
      <c r="P956" s="24"/>
      <c r="Q956" s="24"/>
      <c r="R956" s="24"/>
      <c r="S956" s="24"/>
      <c r="T956" s="24"/>
      <c r="U956" s="24"/>
      <c r="V956" s="24"/>
      <c r="W956" s="24"/>
      <c r="X956" s="24"/>
      <c r="Y956" s="24"/>
      <c r="Z956" s="24"/>
      <c r="AA956" s="24"/>
    </row>
    <row r="957" spans="2:27" ht="12" customHeight="1">
      <c r="B957" s="24"/>
      <c r="C957" s="24"/>
      <c r="D957" s="24"/>
      <c r="E957" s="24"/>
      <c r="F957" s="24"/>
      <c r="G957" s="24"/>
      <c r="H957" s="24"/>
      <c r="I957" s="24"/>
      <c r="J957" s="24"/>
      <c r="K957" s="24"/>
      <c r="L957" s="24"/>
      <c r="M957" s="24"/>
      <c r="N957" s="24"/>
      <c r="O957" s="24"/>
      <c r="P957" s="24"/>
      <c r="Q957" s="24"/>
      <c r="R957" s="24"/>
      <c r="S957" s="24"/>
      <c r="T957" s="24"/>
      <c r="U957" s="24"/>
      <c r="V957" s="24"/>
      <c r="W957" s="24"/>
      <c r="X957" s="24"/>
      <c r="Y957" s="24"/>
      <c r="Z957" s="24"/>
      <c r="AA957" s="24"/>
    </row>
    <row r="958" spans="2:27" ht="12" customHeight="1">
      <c r="B958" s="24"/>
      <c r="C958" s="24"/>
      <c r="D958" s="24"/>
      <c r="E958" s="24"/>
      <c r="F958" s="24"/>
      <c r="G958" s="24"/>
      <c r="H958" s="24"/>
      <c r="I958" s="24"/>
      <c r="J958" s="24"/>
      <c r="K958" s="24"/>
      <c r="L958" s="24"/>
      <c r="M958" s="24"/>
      <c r="N958" s="24"/>
      <c r="O958" s="24"/>
      <c r="P958" s="24"/>
      <c r="Q958" s="24"/>
      <c r="R958" s="24"/>
      <c r="S958" s="24"/>
      <c r="T958" s="24"/>
      <c r="U958" s="24"/>
      <c r="V958" s="24"/>
      <c r="W958" s="24"/>
      <c r="X958" s="24"/>
      <c r="Y958" s="24"/>
      <c r="Z958" s="24"/>
      <c r="AA958" s="24"/>
    </row>
    <row r="959" spans="2:27" ht="12" customHeight="1">
      <c r="B959" s="24"/>
      <c r="C959" s="24"/>
      <c r="D959" s="24"/>
      <c r="E959" s="24"/>
      <c r="F959" s="24"/>
      <c r="G959" s="24"/>
      <c r="H959" s="24"/>
      <c r="I959" s="24"/>
      <c r="J959" s="24"/>
      <c r="K959" s="24"/>
      <c r="L959" s="24"/>
      <c r="M959" s="24"/>
      <c r="N959" s="24"/>
      <c r="O959" s="24"/>
      <c r="P959" s="24"/>
      <c r="Q959" s="24"/>
      <c r="R959" s="24"/>
      <c r="S959" s="24"/>
      <c r="T959" s="24"/>
      <c r="U959" s="24"/>
      <c r="V959" s="24"/>
      <c r="W959" s="24"/>
      <c r="X959" s="24"/>
      <c r="Y959" s="24"/>
      <c r="Z959" s="24"/>
      <c r="AA959" s="24"/>
    </row>
    <row r="960" spans="2:27" ht="12" customHeight="1">
      <c r="B960" s="24"/>
      <c r="C960" s="24"/>
      <c r="D960" s="24"/>
      <c r="E960" s="24"/>
      <c r="F960" s="24"/>
      <c r="G960" s="24"/>
      <c r="H960" s="24"/>
      <c r="I960" s="24"/>
      <c r="J960" s="24"/>
      <c r="K960" s="24"/>
      <c r="L960" s="24"/>
      <c r="M960" s="24"/>
      <c r="N960" s="24"/>
      <c r="O960" s="24"/>
      <c r="P960" s="24"/>
      <c r="Q960" s="24"/>
      <c r="R960" s="24"/>
      <c r="S960" s="24"/>
      <c r="T960" s="24"/>
      <c r="U960" s="24"/>
      <c r="V960" s="24"/>
      <c r="W960" s="24"/>
      <c r="X960" s="24"/>
      <c r="Y960" s="24"/>
      <c r="Z960" s="24"/>
      <c r="AA960" s="24"/>
    </row>
    <row r="961" spans="2:27" ht="12" customHeight="1">
      <c r="B961" s="24"/>
      <c r="C961" s="24"/>
      <c r="D961" s="24"/>
      <c r="E961" s="24"/>
      <c r="F961" s="24"/>
      <c r="G961" s="24"/>
      <c r="H961" s="24"/>
      <c r="I961" s="24"/>
      <c r="J961" s="24"/>
      <c r="K961" s="24"/>
      <c r="L961" s="24"/>
      <c r="M961" s="24"/>
      <c r="N961" s="24"/>
      <c r="O961" s="24"/>
      <c r="P961" s="24"/>
      <c r="Q961" s="24"/>
      <c r="R961" s="24"/>
      <c r="S961" s="24"/>
      <c r="T961" s="24"/>
      <c r="U961" s="24"/>
      <c r="V961" s="24"/>
      <c r="W961" s="24"/>
      <c r="X961" s="24"/>
      <c r="Y961" s="24"/>
      <c r="Z961" s="24"/>
      <c r="AA961" s="24"/>
    </row>
    <row r="962" spans="2:27" ht="12" customHeight="1">
      <c r="B962" s="24"/>
      <c r="C962" s="24"/>
      <c r="D962" s="24"/>
      <c r="E962" s="24"/>
      <c r="F962" s="24"/>
      <c r="G962" s="24"/>
      <c r="H962" s="24"/>
      <c r="I962" s="24"/>
      <c r="J962" s="24"/>
      <c r="K962" s="24"/>
      <c r="L962" s="24"/>
      <c r="M962" s="24"/>
      <c r="N962" s="24"/>
      <c r="O962" s="24"/>
      <c r="P962" s="24"/>
      <c r="Q962" s="24"/>
      <c r="R962" s="24"/>
      <c r="S962" s="24"/>
      <c r="T962" s="24"/>
      <c r="U962" s="24"/>
      <c r="V962" s="24"/>
      <c r="W962" s="24"/>
      <c r="X962" s="24"/>
      <c r="Y962" s="24"/>
      <c r="Z962" s="24"/>
      <c r="AA962" s="24"/>
    </row>
    <row r="963" spans="2:27" ht="12" customHeight="1">
      <c r="B963" s="24"/>
      <c r="C963" s="24"/>
      <c r="D963" s="24"/>
      <c r="E963" s="24"/>
      <c r="F963" s="24"/>
      <c r="G963" s="24"/>
      <c r="H963" s="24"/>
      <c r="I963" s="24"/>
      <c r="J963" s="24"/>
      <c r="K963" s="24"/>
      <c r="L963" s="24"/>
      <c r="M963" s="24"/>
      <c r="N963" s="24"/>
      <c r="O963" s="24"/>
      <c r="P963" s="24"/>
      <c r="Q963" s="24"/>
      <c r="R963" s="24"/>
      <c r="S963" s="24"/>
      <c r="T963" s="24"/>
      <c r="U963" s="24"/>
      <c r="V963" s="24"/>
      <c r="W963" s="24"/>
      <c r="X963" s="24"/>
      <c r="Y963" s="24"/>
      <c r="Z963" s="24"/>
      <c r="AA963" s="24"/>
    </row>
    <row r="964" spans="2:27" ht="12" customHeight="1">
      <c r="B964" s="24"/>
      <c r="C964" s="24"/>
      <c r="D964" s="24"/>
      <c r="E964" s="24"/>
      <c r="F964" s="24"/>
      <c r="G964" s="24"/>
      <c r="H964" s="24"/>
      <c r="I964" s="24"/>
      <c r="J964" s="24"/>
      <c r="K964" s="24"/>
      <c r="L964" s="24"/>
      <c r="M964" s="24"/>
      <c r="N964" s="24"/>
      <c r="O964" s="24"/>
      <c r="P964" s="24"/>
      <c r="Q964" s="24"/>
      <c r="R964" s="24"/>
      <c r="S964" s="24"/>
      <c r="T964" s="24"/>
      <c r="U964" s="24"/>
      <c r="V964" s="24"/>
      <c r="W964" s="24"/>
      <c r="X964" s="24"/>
      <c r="Y964" s="24"/>
      <c r="Z964" s="24"/>
      <c r="AA964" s="24"/>
    </row>
    <row r="965" spans="2:27" ht="12" customHeight="1">
      <c r="B965" s="24"/>
      <c r="C965" s="24"/>
      <c r="D965" s="24"/>
      <c r="E965" s="24"/>
      <c r="F965" s="24"/>
      <c r="G965" s="24"/>
      <c r="H965" s="24"/>
      <c r="I965" s="24"/>
      <c r="J965" s="24"/>
      <c r="K965" s="24"/>
      <c r="L965" s="24"/>
      <c r="M965" s="24"/>
      <c r="N965" s="24"/>
      <c r="O965" s="24"/>
      <c r="P965" s="24"/>
      <c r="Q965" s="24"/>
      <c r="R965" s="24"/>
      <c r="S965" s="24"/>
      <c r="T965" s="24"/>
      <c r="U965" s="24"/>
      <c r="V965" s="24"/>
      <c r="W965" s="24"/>
      <c r="X965" s="24"/>
      <c r="Y965" s="24"/>
      <c r="Z965" s="24"/>
      <c r="AA965" s="24"/>
    </row>
    <row r="966" spans="2:27" ht="12" customHeight="1">
      <c r="B966" s="24"/>
      <c r="C966" s="24"/>
      <c r="D966" s="24"/>
      <c r="E966" s="24"/>
      <c r="F966" s="24"/>
      <c r="G966" s="24"/>
      <c r="H966" s="24"/>
      <c r="I966" s="24"/>
      <c r="J966" s="24"/>
      <c r="K966" s="24"/>
      <c r="L966" s="24"/>
      <c r="M966" s="24"/>
      <c r="N966" s="24"/>
      <c r="O966" s="24"/>
      <c r="P966" s="24"/>
      <c r="Q966" s="24"/>
      <c r="R966" s="24"/>
      <c r="S966" s="24"/>
      <c r="T966" s="24"/>
      <c r="U966" s="24"/>
      <c r="V966" s="24"/>
      <c r="W966" s="24"/>
      <c r="X966" s="24"/>
      <c r="Y966" s="24"/>
      <c r="Z966" s="24"/>
      <c r="AA966" s="24"/>
    </row>
    <row r="967" spans="2:27" ht="12" customHeight="1">
      <c r="B967" s="24"/>
      <c r="C967" s="24"/>
      <c r="D967" s="24"/>
      <c r="E967" s="24"/>
      <c r="F967" s="24"/>
      <c r="G967" s="24"/>
      <c r="H967" s="24"/>
      <c r="I967" s="24"/>
      <c r="J967" s="24"/>
      <c r="K967" s="24"/>
      <c r="L967" s="24"/>
      <c r="M967" s="24"/>
      <c r="N967" s="24"/>
      <c r="O967" s="24"/>
      <c r="P967" s="24"/>
      <c r="Q967" s="24"/>
      <c r="R967" s="24"/>
      <c r="S967" s="24"/>
      <c r="T967" s="24"/>
      <c r="U967" s="24"/>
      <c r="V967" s="24"/>
      <c r="W967" s="24"/>
      <c r="X967" s="24"/>
      <c r="Y967" s="24"/>
      <c r="Z967" s="24"/>
      <c r="AA967" s="24"/>
    </row>
    <row r="968" spans="2:27" ht="12" customHeight="1">
      <c r="B968" s="24"/>
      <c r="C968" s="24"/>
      <c r="D968" s="24"/>
      <c r="E968" s="24"/>
      <c r="F968" s="24"/>
      <c r="G968" s="24"/>
      <c r="H968" s="24"/>
      <c r="I968" s="24"/>
      <c r="J968" s="24"/>
      <c r="K968" s="24"/>
      <c r="L968" s="24"/>
      <c r="M968" s="24"/>
      <c r="N968" s="24"/>
      <c r="O968" s="24"/>
      <c r="P968" s="24"/>
      <c r="Q968" s="24"/>
      <c r="R968" s="24"/>
      <c r="S968" s="24"/>
      <c r="T968" s="24"/>
      <c r="U968" s="24"/>
      <c r="V968" s="24"/>
      <c r="W968" s="24"/>
      <c r="X968" s="24"/>
      <c r="Y968" s="24"/>
      <c r="Z968" s="24"/>
      <c r="AA968" s="24"/>
    </row>
    <row r="969" spans="2:27" ht="12" customHeight="1">
      <c r="B969" s="24"/>
      <c r="C969" s="24"/>
      <c r="D969" s="24"/>
      <c r="E969" s="24"/>
      <c r="F969" s="24"/>
      <c r="G969" s="24"/>
      <c r="H969" s="24"/>
      <c r="I969" s="24"/>
      <c r="J969" s="24"/>
      <c r="K969" s="24"/>
      <c r="L969" s="24"/>
      <c r="M969" s="24"/>
      <c r="N969" s="24"/>
      <c r="O969" s="24"/>
      <c r="P969" s="24"/>
      <c r="Q969" s="24"/>
      <c r="R969" s="24"/>
      <c r="S969" s="24"/>
      <c r="T969" s="24"/>
      <c r="U969" s="24"/>
      <c r="V969" s="24"/>
      <c r="W969" s="24"/>
      <c r="X969" s="24"/>
      <c r="Y969" s="24"/>
      <c r="Z969" s="24"/>
      <c r="AA969" s="24"/>
    </row>
    <row r="970" spans="2:27" ht="12" customHeight="1">
      <c r="B970" s="24"/>
      <c r="C970" s="24"/>
      <c r="D970" s="24"/>
      <c r="E970" s="24"/>
      <c r="F970" s="24"/>
      <c r="G970" s="24"/>
      <c r="H970" s="24"/>
      <c r="I970" s="24"/>
      <c r="J970" s="24"/>
      <c r="K970" s="24"/>
      <c r="L970" s="24"/>
      <c r="M970" s="24"/>
      <c r="N970" s="24"/>
      <c r="O970" s="24"/>
      <c r="P970" s="24"/>
      <c r="Q970" s="24"/>
      <c r="R970" s="24"/>
      <c r="S970" s="24"/>
      <c r="T970" s="24"/>
      <c r="U970" s="24"/>
      <c r="V970" s="24"/>
      <c r="W970" s="24"/>
      <c r="X970" s="24"/>
      <c r="Y970" s="24"/>
      <c r="Z970" s="24"/>
      <c r="AA970" s="24"/>
    </row>
    <row r="971" spans="2:27" ht="12" customHeight="1">
      <c r="B971" s="24"/>
      <c r="C971" s="24"/>
      <c r="D971" s="24"/>
      <c r="E971" s="24"/>
      <c r="F971" s="24"/>
      <c r="G971" s="24"/>
      <c r="H971" s="24"/>
      <c r="I971" s="24"/>
      <c r="J971" s="24"/>
      <c r="K971" s="24"/>
      <c r="L971" s="24"/>
      <c r="M971" s="24"/>
      <c r="N971" s="24"/>
      <c r="O971" s="24"/>
      <c r="P971" s="24"/>
      <c r="Q971" s="24"/>
      <c r="R971" s="24"/>
      <c r="S971" s="24"/>
      <c r="T971" s="24"/>
      <c r="U971" s="24"/>
      <c r="V971" s="24"/>
      <c r="W971" s="24"/>
      <c r="X971" s="24"/>
      <c r="Y971" s="24"/>
      <c r="Z971" s="24"/>
      <c r="AA971" s="24"/>
    </row>
    <row r="972" spans="2:27" ht="12" customHeight="1">
      <c r="B972" s="24"/>
      <c r="C972" s="24"/>
      <c r="D972" s="24"/>
      <c r="E972" s="24"/>
      <c r="F972" s="24"/>
      <c r="G972" s="24"/>
      <c r="H972" s="24"/>
      <c r="I972" s="24"/>
      <c r="J972" s="24"/>
      <c r="K972" s="24"/>
      <c r="L972" s="24"/>
      <c r="M972" s="24"/>
      <c r="N972" s="24"/>
      <c r="O972" s="24"/>
      <c r="P972" s="24"/>
      <c r="Q972" s="24"/>
      <c r="R972" s="24"/>
      <c r="S972" s="24"/>
      <c r="T972" s="24"/>
      <c r="U972" s="24"/>
      <c r="V972" s="24"/>
      <c r="W972" s="24"/>
      <c r="X972" s="24"/>
      <c r="Y972" s="24"/>
      <c r="Z972" s="24"/>
      <c r="AA972" s="24"/>
    </row>
    <row r="973" spans="2:27" ht="12" customHeight="1">
      <c r="B973" s="24"/>
      <c r="C973" s="24"/>
      <c r="D973" s="24"/>
      <c r="E973" s="24"/>
      <c r="F973" s="24"/>
      <c r="G973" s="24"/>
      <c r="H973" s="24"/>
      <c r="I973" s="24"/>
      <c r="J973" s="24"/>
      <c r="K973" s="24"/>
      <c r="L973" s="24"/>
      <c r="M973" s="24"/>
      <c r="N973" s="24"/>
      <c r="O973" s="24"/>
      <c r="P973" s="24"/>
      <c r="Q973" s="24"/>
      <c r="R973" s="24"/>
      <c r="S973" s="24"/>
      <c r="T973" s="24"/>
      <c r="U973" s="24"/>
      <c r="V973" s="24"/>
      <c r="W973" s="24"/>
      <c r="X973" s="24"/>
      <c r="Y973" s="24"/>
      <c r="Z973" s="24"/>
      <c r="AA973" s="24"/>
    </row>
    <row r="974" spans="2:27" ht="12" customHeight="1">
      <c r="B974" s="24"/>
      <c r="C974" s="24"/>
      <c r="D974" s="24"/>
      <c r="E974" s="24"/>
      <c r="F974" s="24"/>
      <c r="G974" s="24"/>
      <c r="H974" s="24"/>
      <c r="I974" s="24"/>
      <c r="J974" s="24"/>
      <c r="K974" s="24"/>
      <c r="L974" s="24"/>
      <c r="M974" s="24"/>
      <c r="N974" s="24"/>
      <c r="O974" s="24"/>
      <c r="P974" s="24"/>
      <c r="Q974" s="24"/>
      <c r="R974" s="24"/>
      <c r="S974" s="24"/>
      <c r="T974" s="24"/>
      <c r="U974" s="24"/>
      <c r="V974" s="24"/>
      <c r="W974" s="24"/>
      <c r="X974" s="24"/>
      <c r="Y974" s="24"/>
      <c r="Z974" s="24"/>
      <c r="AA974" s="24"/>
    </row>
    <row r="975" spans="2:27" ht="12" customHeight="1">
      <c r="B975" s="24"/>
      <c r="C975" s="24"/>
      <c r="D975" s="24"/>
      <c r="E975" s="24"/>
      <c r="F975" s="24"/>
      <c r="G975" s="24"/>
      <c r="H975" s="24"/>
      <c r="I975" s="24"/>
      <c r="J975" s="24"/>
      <c r="K975" s="24"/>
      <c r="L975" s="24"/>
      <c r="M975" s="24"/>
      <c r="N975" s="24"/>
      <c r="O975" s="24"/>
      <c r="P975" s="24"/>
      <c r="Q975" s="24"/>
      <c r="R975" s="24"/>
      <c r="S975" s="24"/>
      <c r="T975" s="24"/>
      <c r="U975" s="24"/>
      <c r="V975" s="24"/>
      <c r="W975" s="24"/>
      <c r="X975" s="24"/>
      <c r="Y975" s="24"/>
      <c r="Z975" s="24"/>
      <c r="AA975" s="24"/>
    </row>
    <row r="976" spans="2:27" ht="12" customHeight="1">
      <c r="B976" s="24"/>
      <c r="C976" s="24"/>
      <c r="D976" s="24"/>
      <c r="E976" s="24"/>
      <c r="F976" s="24"/>
      <c r="G976" s="24"/>
      <c r="H976" s="24"/>
      <c r="I976" s="24"/>
      <c r="J976" s="24"/>
      <c r="K976" s="24"/>
      <c r="L976" s="24"/>
      <c r="M976" s="24"/>
      <c r="N976" s="24"/>
      <c r="O976" s="24"/>
      <c r="P976" s="24"/>
      <c r="Q976" s="24"/>
      <c r="R976" s="24"/>
      <c r="S976" s="24"/>
      <c r="T976" s="24"/>
      <c r="U976" s="24"/>
      <c r="V976" s="24"/>
      <c r="W976" s="24"/>
      <c r="X976" s="24"/>
      <c r="Y976" s="24"/>
      <c r="Z976" s="24"/>
      <c r="AA976" s="24"/>
    </row>
    <row r="977" spans="2:27" ht="12" customHeight="1">
      <c r="B977" s="24"/>
      <c r="C977" s="24"/>
      <c r="D977" s="24"/>
      <c r="E977" s="24"/>
      <c r="F977" s="24"/>
      <c r="G977" s="24"/>
      <c r="H977" s="24"/>
      <c r="I977" s="24"/>
      <c r="J977" s="24"/>
      <c r="K977" s="24"/>
      <c r="L977" s="24"/>
      <c r="M977" s="24"/>
      <c r="N977" s="24"/>
      <c r="O977" s="24"/>
      <c r="P977" s="24"/>
      <c r="Q977" s="24"/>
      <c r="R977" s="24"/>
      <c r="S977" s="24"/>
      <c r="T977" s="24"/>
      <c r="U977" s="24"/>
      <c r="V977" s="24"/>
      <c r="W977" s="24"/>
      <c r="X977" s="24"/>
      <c r="Y977" s="24"/>
      <c r="Z977" s="24"/>
      <c r="AA977" s="24"/>
    </row>
    <row r="978" spans="2:27" ht="12" customHeight="1">
      <c r="B978" s="24"/>
      <c r="C978" s="24"/>
      <c r="D978" s="24"/>
      <c r="E978" s="24"/>
      <c r="F978" s="24"/>
      <c r="G978" s="24"/>
      <c r="H978" s="24"/>
      <c r="I978" s="24"/>
      <c r="J978" s="24"/>
      <c r="K978" s="24"/>
      <c r="L978" s="24"/>
      <c r="M978" s="24"/>
      <c r="N978" s="24"/>
      <c r="O978" s="24"/>
      <c r="P978" s="24"/>
      <c r="Q978" s="24"/>
      <c r="R978" s="24"/>
      <c r="S978" s="24"/>
      <c r="T978" s="24"/>
      <c r="U978" s="24"/>
      <c r="V978" s="24"/>
      <c r="W978" s="24"/>
      <c r="X978" s="24"/>
      <c r="Y978" s="24"/>
      <c r="Z978" s="24"/>
      <c r="AA978" s="24"/>
    </row>
    <row r="979" spans="2:27" ht="12" customHeight="1">
      <c r="B979" s="24"/>
      <c r="C979" s="24"/>
      <c r="D979" s="24"/>
      <c r="E979" s="24"/>
      <c r="F979" s="24"/>
      <c r="G979" s="24"/>
      <c r="H979" s="24"/>
      <c r="I979" s="24"/>
      <c r="J979" s="24"/>
      <c r="K979" s="24"/>
      <c r="L979" s="24"/>
      <c r="M979" s="24"/>
      <c r="N979" s="24"/>
      <c r="O979" s="24"/>
      <c r="P979" s="24"/>
      <c r="Q979" s="24"/>
      <c r="R979" s="24"/>
      <c r="S979" s="24"/>
      <c r="T979" s="24"/>
      <c r="U979" s="24"/>
      <c r="V979" s="24"/>
      <c r="W979" s="24"/>
      <c r="X979" s="24"/>
      <c r="Y979" s="24"/>
      <c r="Z979" s="24"/>
      <c r="AA979" s="24"/>
    </row>
    <row r="980" spans="2:27" ht="12" customHeight="1">
      <c r="B980" s="24"/>
      <c r="C980" s="24"/>
      <c r="D980" s="24"/>
      <c r="E980" s="24"/>
      <c r="F980" s="24"/>
      <c r="G980" s="24"/>
      <c r="H980" s="24"/>
      <c r="I980" s="24"/>
      <c r="J980" s="24"/>
      <c r="K980" s="24"/>
      <c r="L980" s="24"/>
      <c r="M980" s="24"/>
      <c r="N980" s="24"/>
      <c r="O980" s="24"/>
      <c r="P980" s="24"/>
      <c r="Q980" s="24"/>
      <c r="R980" s="24"/>
      <c r="S980" s="24"/>
      <c r="T980" s="24"/>
      <c r="U980" s="24"/>
      <c r="V980" s="24"/>
      <c r="W980" s="24"/>
      <c r="X980" s="24"/>
      <c r="Y980" s="24"/>
      <c r="Z980" s="24"/>
      <c r="AA980" s="24"/>
    </row>
    <row r="981" spans="2:27" ht="12" customHeight="1">
      <c r="B981" s="24"/>
      <c r="C981" s="24"/>
      <c r="D981" s="24"/>
      <c r="E981" s="24"/>
      <c r="F981" s="24"/>
      <c r="G981" s="24"/>
      <c r="H981" s="24"/>
      <c r="I981" s="24"/>
      <c r="J981" s="24"/>
      <c r="K981" s="24"/>
      <c r="L981" s="24"/>
      <c r="M981" s="24"/>
      <c r="N981" s="24"/>
      <c r="O981" s="24"/>
      <c r="P981" s="24"/>
      <c r="Q981" s="24"/>
      <c r="R981" s="24"/>
      <c r="S981" s="24"/>
      <c r="T981" s="24"/>
      <c r="U981" s="24"/>
      <c r="V981" s="24"/>
      <c r="W981" s="24"/>
      <c r="X981" s="24"/>
      <c r="Y981" s="24"/>
      <c r="Z981" s="24"/>
      <c r="AA981" s="24"/>
    </row>
    <row r="982" spans="2:27" ht="12" customHeight="1">
      <c r="B982" s="24"/>
      <c r="C982" s="24"/>
      <c r="D982" s="24"/>
      <c r="E982" s="24"/>
      <c r="F982" s="24"/>
      <c r="G982" s="24"/>
      <c r="H982" s="24"/>
      <c r="I982" s="24"/>
      <c r="J982" s="24"/>
      <c r="K982" s="24"/>
      <c r="L982" s="24"/>
      <c r="M982" s="24"/>
      <c r="N982" s="24"/>
      <c r="O982" s="24"/>
      <c r="P982" s="24"/>
      <c r="Q982" s="24"/>
      <c r="R982" s="24"/>
      <c r="S982" s="24"/>
      <c r="T982" s="24"/>
      <c r="U982" s="24"/>
      <c r="V982" s="24"/>
      <c r="W982" s="24"/>
      <c r="X982" s="24"/>
      <c r="Y982" s="24"/>
      <c r="Z982" s="24"/>
      <c r="AA982" s="24"/>
    </row>
    <row r="983" spans="2:27" ht="12" customHeight="1">
      <c r="B983" s="24"/>
      <c r="C983" s="24"/>
      <c r="D983" s="24"/>
      <c r="E983" s="24"/>
      <c r="F983" s="24"/>
      <c r="G983" s="24"/>
      <c r="H983" s="24"/>
      <c r="I983" s="24"/>
      <c r="J983" s="24"/>
      <c r="K983" s="24"/>
      <c r="L983" s="24"/>
      <c r="M983" s="24"/>
      <c r="N983" s="24"/>
      <c r="O983" s="24"/>
      <c r="P983" s="24"/>
      <c r="Q983" s="24"/>
      <c r="R983" s="24"/>
      <c r="S983" s="24"/>
      <c r="T983" s="24"/>
      <c r="U983" s="24"/>
      <c r="V983" s="24"/>
      <c r="W983" s="24"/>
      <c r="X983" s="24"/>
      <c r="Y983" s="24"/>
      <c r="Z983" s="24"/>
      <c r="AA983" s="24"/>
    </row>
    <row r="984" spans="2:27" ht="12" customHeight="1">
      <c r="B984" s="24"/>
      <c r="C984" s="24"/>
      <c r="D984" s="24"/>
      <c r="E984" s="24"/>
      <c r="F984" s="24"/>
      <c r="G984" s="24"/>
      <c r="H984" s="24"/>
      <c r="I984" s="24"/>
      <c r="J984" s="24"/>
      <c r="K984" s="24"/>
      <c r="L984" s="24"/>
      <c r="M984" s="24"/>
      <c r="N984" s="24"/>
      <c r="O984" s="24"/>
      <c r="P984" s="24"/>
      <c r="Q984" s="24"/>
      <c r="R984" s="24"/>
      <c r="S984" s="24"/>
      <c r="T984" s="24"/>
      <c r="U984" s="24"/>
      <c r="V984" s="24"/>
      <c r="W984" s="24"/>
      <c r="X984" s="24"/>
      <c r="Y984" s="24"/>
      <c r="Z984" s="24"/>
      <c r="AA984" s="24"/>
    </row>
    <row r="985" spans="2:27" ht="12" customHeight="1">
      <c r="B985" s="24"/>
      <c r="C985" s="24"/>
      <c r="D985" s="24"/>
      <c r="E985" s="24"/>
      <c r="F985" s="24"/>
      <c r="G985" s="24"/>
      <c r="H985" s="24"/>
      <c r="I985" s="24"/>
      <c r="J985" s="24"/>
      <c r="K985" s="24"/>
      <c r="L985" s="24"/>
      <c r="M985" s="24"/>
      <c r="N985" s="24"/>
      <c r="O985" s="24"/>
      <c r="P985" s="24"/>
      <c r="Q985" s="24"/>
      <c r="R985" s="24"/>
      <c r="S985" s="24"/>
      <c r="T985" s="24"/>
      <c r="U985" s="24"/>
      <c r="V985" s="24"/>
      <c r="W985" s="24"/>
      <c r="X985" s="24"/>
      <c r="Y985" s="24"/>
      <c r="Z985" s="24"/>
      <c r="AA985" s="24"/>
    </row>
    <row r="986" spans="2:27" ht="12" customHeight="1">
      <c r="B986" s="24"/>
      <c r="C986" s="24"/>
      <c r="D986" s="24"/>
      <c r="E986" s="24"/>
      <c r="F986" s="24"/>
      <c r="G986" s="24"/>
      <c r="H986" s="24"/>
      <c r="I986" s="24"/>
      <c r="J986" s="24"/>
      <c r="K986" s="24"/>
      <c r="L986" s="24"/>
      <c r="M986" s="24"/>
      <c r="N986" s="24"/>
      <c r="O986" s="24"/>
      <c r="P986" s="24"/>
      <c r="Q986" s="24"/>
      <c r="R986" s="24"/>
      <c r="S986" s="24"/>
      <c r="T986" s="24"/>
      <c r="U986" s="24"/>
      <c r="V986" s="24"/>
      <c r="W986" s="24"/>
      <c r="X986" s="24"/>
      <c r="Y986" s="24"/>
      <c r="Z986" s="24"/>
      <c r="AA986" s="24"/>
    </row>
    <row r="987" spans="2:27" ht="12" customHeight="1">
      <c r="B987" s="24"/>
      <c r="C987" s="24"/>
      <c r="D987" s="24"/>
      <c r="E987" s="24"/>
      <c r="F987" s="24"/>
      <c r="G987" s="24"/>
      <c r="H987" s="24"/>
      <c r="I987" s="24"/>
      <c r="J987" s="24"/>
      <c r="K987" s="24"/>
      <c r="L987" s="24"/>
      <c r="M987" s="24"/>
      <c r="N987" s="24"/>
      <c r="O987" s="24"/>
      <c r="P987" s="24"/>
      <c r="Q987" s="24"/>
      <c r="R987" s="24"/>
      <c r="S987" s="24"/>
      <c r="T987" s="24"/>
      <c r="U987" s="24"/>
      <c r="V987" s="24"/>
      <c r="W987" s="24"/>
      <c r="X987" s="24"/>
      <c r="Y987" s="24"/>
      <c r="Z987" s="24"/>
      <c r="AA987" s="24"/>
    </row>
    <row r="988" spans="2:27" ht="12" customHeight="1">
      <c r="B988" s="24"/>
      <c r="C988" s="24"/>
      <c r="D988" s="24"/>
      <c r="E988" s="24"/>
      <c r="F988" s="24"/>
      <c r="G988" s="24"/>
      <c r="H988" s="24"/>
      <c r="I988" s="24"/>
      <c r="J988" s="24"/>
      <c r="K988" s="24"/>
      <c r="L988" s="24"/>
      <c r="M988" s="24"/>
      <c r="N988" s="24"/>
      <c r="O988" s="24"/>
      <c r="P988" s="24"/>
      <c r="Q988" s="24"/>
      <c r="R988" s="24"/>
      <c r="S988" s="24"/>
      <c r="T988" s="24"/>
      <c r="U988" s="24"/>
      <c r="V988" s="24"/>
      <c r="W988" s="24"/>
      <c r="X988" s="24"/>
      <c r="Y988" s="24"/>
      <c r="Z988" s="24"/>
      <c r="AA988" s="24"/>
    </row>
    <row r="989" spans="2:27" ht="12" customHeight="1">
      <c r="B989" s="24"/>
      <c r="C989" s="24"/>
      <c r="D989" s="24"/>
      <c r="E989" s="24"/>
      <c r="F989" s="24"/>
      <c r="G989" s="24"/>
      <c r="H989" s="24"/>
      <c r="I989" s="24"/>
      <c r="J989" s="24"/>
      <c r="K989" s="24"/>
      <c r="L989" s="24"/>
      <c r="M989" s="24"/>
      <c r="N989" s="24"/>
      <c r="O989" s="24"/>
      <c r="P989" s="24"/>
      <c r="Q989" s="24"/>
      <c r="R989" s="24"/>
      <c r="S989" s="24"/>
      <c r="T989" s="24"/>
      <c r="U989" s="24"/>
      <c r="V989" s="24"/>
      <c r="W989" s="24"/>
      <c r="X989" s="24"/>
      <c r="Y989" s="24"/>
      <c r="Z989" s="24"/>
      <c r="AA989" s="24"/>
    </row>
    <row r="990" spans="2:27" ht="12" customHeight="1">
      <c r="B990" s="24"/>
      <c r="C990" s="24"/>
      <c r="D990" s="24"/>
      <c r="E990" s="24"/>
      <c r="F990" s="24"/>
      <c r="G990" s="24"/>
      <c r="H990" s="24"/>
      <c r="I990" s="24"/>
      <c r="J990" s="24"/>
      <c r="K990" s="24"/>
      <c r="L990" s="24"/>
      <c r="M990" s="24"/>
      <c r="N990" s="24"/>
      <c r="O990" s="24"/>
      <c r="P990" s="24"/>
      <c r="Q990" s="24"/>
      <c r="R990" s="24"/>
      <c r="S990" s="24"/>
      <c r="T990" s="24"/>
      <c r="U990" s="24"/>
      <c r="V990" s="24"/>
      <c r="W990" s="24"/>
      <c r="X990" s="24"/>
      <c r="Y990" s="24"/>
      <c r="Z990" s="24"/>
      <c r="AA990" s="24"/>
    </row>
    <row r="991" spans="2:27" ht="12" customHeight="1">
      <c r="B991" s="24"/>
      <c r="C991" s="24"/>
      <c r="D991" s="24"/>
      <c r="E991" s="24"/>
      <c r="F991" s="24"/>
      <c r="G991" s="24"/>
      <c r="H991" s="24"/>
      <c r="I991" s="24"/>
      <c r="J991" s="24"/>
      <c r="K991" s="24"/>
      <c r="L991" s="24"/>
      <c r="M991" s="24"/>
      <c r="N991" s="24"/>
      <c r="O991" s="24"/>
      <c r="P991" s="24"/>
      <c r="Q991" s="24"/>
      <c r="R991" s="24"/>
      <c r="S991" s="24"/>
      <c r="T991" s="24"/>
      <c r="U991" s="24"/>
      <c r="V991" s="24"/>
      <c r="W991" s="24"/>
      <c r="X991" s="24"/>
      <c r="Y991" s="24"/>
      <c r="Z991" s="24"/>
      <c r="AA991" s="24"/>
    </row>
    <row r="992" spans="2:27" ht="12" customHeight="1">
      <c r="B992" s="24"/>
      <c r="C992" s="24"/>
      <c r="D992" s="24"/>
      <c r="E992" s="24"/>
      <c r="F992" s="24"/>
      <c r="G992" s="24"/>
      <c r="H992" s="24"/>
      <c r="I992" s="24"/>
      <c r="J992" s="24"/>
      <c r="K992" s="24"/>
      <c r="L992" s="24"/>
      <c r="M992" s="24"/>
      <c r="N992" s="24"/>
      <c r="O992" s="24"/>
      <c r="P992" s="24"/>
      <c r="Q992" s="24"/>
      <c r="R992" s="24"/>
      <c r="S992" s="24"/>
      <c r="T992" s="24"/>
      <c r="U992" s="24"/>
      <c r="V992" s="24"/>
      <c r="W992" s="24"/>
      <c r="X992" s="24"/>
      <c r="Y992" s="24"/>
      <c r="Z992" s="24"/>
      <c r="AA992" s="24"/>
    </row>
    <row r="993" spans="2:27" ht="12" customHeight="1">
      <c r="B993" s="24"/>
      <c r="C993" s="24"/>
      <c r="D993" s="24"/>
      <c r="E993" s="24"/>
      <c r="F993" s="24"/>
      <c r="G993" s="24"/>
      <c r="H993" s="24"/>
      <c r="I993" s="24"/>
      <c r="J993" s="24"/>
      <c r="K993" s="24"/>
      <c r="L993" s="24"/>
      <c r="M993" s="24"/>
      <c r="N993" s="24"/>
      <c r="O993" s="24"/>
      <c r="P993" s="24"/>
      <c r="Q993" s="24"/>
      <c r="R993" s="24"/>
      <c r="S993" s="24"/>
      <c r="T993" s="24"/>
      <c r="U993" s="24"/>
      <c r="V993" s="24"/>
      <c r="W993" s="24"/>
      <c r="X993" s="24"/>
      <c r="Y993" s="24"/>
      <c r="Z993" s="24"/>
      <c r="AA993" s="24"/>
    </row>
    <row r="994" spans="2:27" ht="12" customHeight="1">
      <c r="B994" s="24"/>
      <c r="C994" s="24"/>
      <c r="D994" s="24"/>
      <c r="E994" s="24"/>
      <c r="F994" s="24"/>
      <c r="G994" s="24"/>
      <c r="H994" s="24"/>
      <c r="I994" s="24"/>
      <c r="J994" s="24"/>
      <c r="K994" s="24"/>
      <c r="L994" s="24"/>
      <c r="M994" s="24"/>
      <c r="N994" s="24"/>
      <c r="O994" s="24"/>
      <c r="P994" s="24"/>
      <c r="Q994" s="24"/>
      <c r="R994" s="24"/>
      <c r="S994" s="24"/>
      <c r="T994" s="24"/>
      <c r="U994" s="24"/>
      <c r="V994" s="24"/>
      <c r="W994" s="24"/>
      <c r="X994" s="24"/>
      <c r="Y994" s="24"/>
      <c r="Z994" s="24"/>
      <c r="AA994" s="24"/>
    </row>
    <row r="995" spans="2:27" ht="12" customHeight="1">
      <c r="B995" s="24"/>
      <c r="C995" s="24"/>
      <c r="D995" s="24"/>
      <c r="E995" s="24"/>
      <c r="F995" s="24"/>
      <c r="G995" s="24"/>
      <c r="H995" s="24"/>
      <c r="I995" s="24"/>
      <c r="J995" s="24"/>
      <c r="K995" s="24"/>
      <c r="L995" s="24"/>
      <c r="M995" s="24"/>
      <c r="N995" s="24"/>
      <c r="O995" s="24"/>
      <c r="P995" s="24"/>
      <c r="Q995" s="24"/>
      <c r="R995" s="24"/>
      <c r="S995" s="24"/>
      <c r="T995" s="24"/>
      <c r="U995" s="24"/>
      <c r="V995" s="24"/>
      <c r="W995" s="24"/>
      <c r="X995" s="24"/>
      <c r="Y995" s="24"/>
      <c r="Z995" s="24"/>
      <c r="AA995" s="24"/>
    </row>
    <row r="996" spans="2:27" ht="12" customHeight="1">
      <c r="B996" s="24"/>
      <c r="C996" s="24"/>
      <c r="D996" s="24"/>
      <c r="E996" s="24"/>
      <c r="F996" s="24"/>
      <c r="G996" s="24"/>
      <c r="H996" s="24"/>
      <c r="I996" s="24"/>
      <c r="J996" s="24"/>
      <c r="K996" s="24"/>
      <c r="L996" s="24"/>
      <c r="M996" s="24"/>
      <c r="N996" s="24"/>
      <c r="O996" s="24"/>
      <c r="P996" s="24"/>
      <c r="Q996" s="24"/>
      <c r="R996" s="24"/>
      <c r="S996" s="24"/>
      <c r="T996" s="24"/>
      <c r="U996" s="24"/>
      <c r="V996" s="24"/>
      <c r="W996" s="24"/>
      <c r="X996" s="24"/>
      <c r="Y996" s="24"/>
      <c r="Z996" s="24"/>
      <c r="AA996" s="24"/>
    </row>
    <row r="997" spans="2:27" ht="12" customHeight="1">
      <c r="B997" s="24"/>
      <c r="C997" s="24"/>
      <c r="D997" s="24"/>
      <c r="E997" s="24"/>
      <c r="F997" s="24"/>
      <c r="G997" s="24"/>
      <c r="H997" s="24"/>
      <c r="I997" s="24"/>
      <c r="J997" s="24"/>
      <c r="K997" s="24"/>
      <c r="L997" s="24"/>
      <c r="M997" s="24"/>
      <c r="N997" s="24"/>
      <c r="O997" s="24"/>
      <c r="P997" s="24"/>
      <c r="Q997" s="24"/>
      <c r="R997" s="24"/>
      <c r="S997" s="24"/>
      <c r="T997" s="24"/>
      <c r="U997" s="24"/>
      <c r="V997" s="24"/>
      <c r="W997" s="24"/>
      <c r="X997" s="24"/>
      <c r="Y997" s="24"/>
      <c r="Z997" s="24"/>
      <c r="AA997" s="24"/>
    </row>
    <row r="998" spans="2:27" ht="12" customHeight="1">
      <c r="B998" s="24"/>
      <c r="C998" s="24"/>
      <c r="D998" s="24"/>
      <c r="E998" s="24"/>
      <c r="F998" s="24"/>
      <c r="G998" s="24"/>
      <c r="H998" s="24"/>
      <c r="I998" s="24"/>
      <c r="J998" s="24"/>
      <c r="K998" s="24"/>
      <c r="L998" s="24"/>
      <c r="M998" s="24"/>
      <c r="N998" s="24"/>
      <c r="O998" s="24"/>
      <c r="P998" s="24"/>
      <c r="Q998" s="24"/>
      <c r="R998" s="24"/>
      <c r="S998" s="24"/>
      <c r="T998" s="24"/>
      <c r="U998" s="24"/>
      <c r="V998" s="24"/>
      <c r="W998" s="24"/>
      <c r="X998" s="24"/>
      <c r="Y998" s="24"/>
      <c r="Z998" s="24"/>
      <c r="AA998" s="24"/>
    </row>
    <row r="999" spans="2:27" ht="12" customHeight="1">
      <c r="B999" s="24"/>
      <c r="C999" s="24"/>
      <c r="D999" s="24"/>
      <c r="E999" s="24"/>
      <c r="F999" s="24"/>
      <c r="G999" s="24"/>
      <c r="H999" s="24"/>
      <c r="I999" s="24"/>
      <c r="J999" s="24"/>
      <c r="K999" s="24"/>
      <c r="L999" s="24"/>
      <c r="M999" s="24"/>
      <c r="N999" s="24"/>
      <c r="O999" s="24"/>
      <c r="P999" s="24"/>
      <c r="Q999" s="24"/>
      <c r="R999" s="24"/>
      <c r="S999" s="24"/>
      <c r="T999" s="24"/>
      <c r="U999" s="24"/>
      <c r="V999" s="24"/>
      <c r="W999" s="24"/>
      <c r="X999" s="24"/>
      <c r="Y999" s="24"/>
      <c r="Z999" s="24"/>
      <c r="AA999" s="24"/>
    </row>
    <row r="1000" spans="2:27" ht="12" customHeight="1">
      <c r="B1000" s="24"/>
      <c r="C1000" s="24"/>
      <c r="D1000" s="24"/>
      <c r="E1000" s="24"/>
      <c r="F1000" s="24"/>
      <c r="G1000" s="24"/>
      <c r="H1000" s="24"/>
      <c r="I1000" s="24"/>
      <c r="J1000" s="24"/>
      <c r="K1000" s="24"/>
      <c r="L1000" s="24"/>
      <c r="M1000" s="24"/>
      <c r="N1000" s="24"/>
      <c r="O1000" s="24"/>
      <c r="P1000" s="24"/>
      <c r="Q1000" s="24"/>
      <c r="R1000" s="24"/>
      <c r="S1000" s="24"/>
      <c r="T1000" s="24"/>
      <c r="U1000" s="24"/>
      <c r="V1000" s="24"/>
      <c r="W1000" s="24"/>
      <c r="X1000" s="24"/>
      <c r="Y1000" s="24"/>
      <c r="Z1000" s="24"/>
      <c r="AA1000" s="24"/>
    </row>
    <row r="1001" spans="2:27" ht="12" customHeight="1">
      <c r="B1001" s="24"/>
      <c r="C1001" s="24"/>
      <c r="D1001" s="24"/>
      <c r="E1001" s="24"/>
      <c r="F1001" s="24"/>
      <c r="G1001" s="24"/>
      <c r="H1001" s="24"/>
      <c r="I1001" s="24"/>
      <c r="J1001" s="24"/>
      <c r="K1001" s="24"/>
      <c r="L1001" s="24"/>
      <c r="M1001" s="24"/>
      <c r="N1001" s="24"/>
      <c r="O1001" s="24"/>
      <c r="P1001" s="24"/>
      <c r="Q1001" s="24"/>
      <c r="R1001" s="24"/>
      <c r="S1001" s="24"/>
      <c r="T1001" s="24"/>
      <c r="U1001" s="24"/>
      <c r="V1001" s="24"/>
      <c r="W1001" s="24"/>
      <c r="X1001" s="24"/>
      <c r="Y1001" s="24"/>
      <c r="Z1001" s="24"/>
      <c r="AA1001" s="24"/>
    </row>
    <row r="1002" spans="2:27" ht="12" customHeight="1">
      <c r="B1002" s="24"/>
      <c r="C1002" s="24"/>
      <c r="D1002" s="24"/>
      <c r="E1002" s="24"/>
      <c r="F1002" s="24"/>
      <c r="G1002" s="24"/>
      <c r="H1002" s="24"/>
      <c r="I1002" s="24"/>
      <c r="J1002" s="24"/>
      <c r="K1002" s="24"/>
      <c r="L1002" s="24"/>
      <c r="M1002" s="24"/>
      <c r="N1002" s="24"/>
      <c r="O1002" s="24"/>
      <c r="P1002" s="24"/>
      <c r="Q1002" s="24"/>
      <c r="R1002" s="24"/>
      <c r="S1002" s="24"/>
      <c r="T1002" s="24"/>
      <c r="U1002" s="24"/>
      <c r="V1002" s="24"/>
      <c r="W1002" s="24"/>
      <c r="X1002" s="24"/>
      <c r="Y1002" s="24"/>
      <c r="Z1002" s="24"/>
      <c r="AA1002" s="24"/>
    </row>
    <row r="1003" spans="2:27" ht="12" customHeight="1">
      <c r="B1003" s="24"/>
      <c r="C1003" s="24"/>
      <c r="D1003" s="24"/>
      <c r="E1003" s="24"/>
      <c r="F1003" s="24"/>
      <c r="G1003" s="24"/>
      <c r="H1003" s="24"/>
      <c r="I1003" s="24"/>
      <c r="J1003" s="24"/>
      <c r="K1003" s="24"/>
      <c r="L1003" s="24"/>
      <c r="M1003" s="24"/>
      <c r="N1003" s="24"/>
      <c r="O1003" s="24"/>
      <c r="P1003" s="24"/>
      <c r="Q1003" s="24"/>
      <c r="R1003" s="24"/>
      <c r="S1003" s="24"/>
      <c r="T1003" s="24"/>
      <c r="U1003" s="24"/>
      <c r="V1003" s="24"/>
      <c r="W1003" s="24"/>
      <c r="X1003" s="24"/>
      <c r="Y1003" s="24"/>
      <c r="Z1003" s="24"/>
      <c r="AA1003" s="24"/>
    </row>
    <row r="1004" spans="2:27" ht="12" customHeight="1">
      <c r="B1004" s="24"/>
      <c r="C1004" s="24"/>
      <c r="D1004" s="24"/>
      <c r="E1004" s="24"/>
      <c r="F1004" s="24"/>
      <c r="G1004" s="24"/>
      <c r="H1004" s="24"/>
      <c r="I1004" s="24"/>
      <c r="J1004" s="24"/>
      <c r="K1004" s="24"/>
      <c r="L1004" s="24"/>
      <c r="M1004" s="24"/>
      <c r="N1004" s="24"/>
      <c r="O1004" s="24"/>
      <c r="P1004" s="24"/>
      <c r="Q1004" s="24"/>
      <c r="R1004" s="24"/>
      <c r="S1004" s="24"/>
      <c r="T1004" s="24"/>
      <c r="U1004" s="24"/>
      <c r="V1004" s="24"/>
      <c r="W1004" s="24"/>
      <c r="X1004" s="24"/>
      <c r="Y1004" s="24"/>
      <c r="Z1004" s="24"/>
      <c r="AA1004" s="24"/>
    </row>
    <row r="1005" spans="2:27" ht="12" customHeight="1">
      <c r="B1005" s="24"/>
      <c r="C1005" s="24"/>
      <c r="D1005" s="24"/>
      <c r="E1005" s="24"/>
      <c r="F1005" s="24"/>
      <c r="G1005" s="24"/>
      <c r="H1005" s="24"/>
      <c r="I1005" s="24"/>
      <c r="J1005" s="24"/>
      <c r="K1005" s="24"/>
      <c r="L1005" s="24"/>
      <c r="M1005" s="24"/>
      <c r="N1005" s="24"/>
      <c r="O1005" s="24"/>
      <c r="P1005" s="24"/>
      <c r="Q1005" s="24"/>
      <c r="R1005" s="24"/>
      <c r="S1005" s="24"/>
      <c r="T1005" s="24"/>
      <c r="U1005" s="24"/>
      <c r="V1005" s="24"/>
      <c r="W1005" s="24"/>
      <c r="X1005" s="24"/>
      <c r="Y1005" s="24"/>
      <c r="Z1005" s="24"/>
      <c r="AA1005" s="24"/>
    </row>
    <row r="1006" spans="2:27" ht="12" customHeight="1">
      <c r="B1006" s="24"/>
      <c r="C1006" s="24"/>
      <c r="D1006" s="24"/>
      <c r="E1006" s="24"/>
      <c r="F1006" s="24"/>
      <c r="G1006" s="24"/>
      <c r="H1006" s="24"/>
      <c r="I1006" s="24"/>
      <c r="J1006" s="24"/>
      <c r="K1006" s="24"/>
      <c r="L1006" s="24"/>
      <c r="M1006" s="24"/>
      <c r="N1006" s="24"/>
      <c r="O1006" s="24"/>
      <c r="P1006" s="24"/>
      <c r="Q1006" s="24"/>
      <c r="R1006" s="24"/>
      <c r="S1006" s="24"/>
      <c r="T1006" s="24"/>
      <c r="U1006" s="24"/>
      <c r="V1006" s="24"/>
      <c r="W1006" s="24"/>
      <c r="X1006" s="24"/>
      <c r="Y1006" s="24"/>
      <c r="Z1006" s="24"/>
      <c r="AA1006" s="24"/>
    </row>
    <row r="1007" spans="2:27" ht="12" customHeight="1">
      <c r="B1007" s="24"/>
      <c r="C1007" s="24"/>
      <c r="D1007" s="24"/>
      <c r="E1007" s="24"/>
      <c r="F1007" s="24"/>
      <c r="G1007" s="24"/>
      <c r="H1007" s="24"/>
      <c r="I1007" s="24"/>
      <c r="J1007" s="24"/>
      <c r="K1007" s="24"/>
      <c r="L1007" s="24"/>
      <c r="M1007" s="24"/>
      <c r="N1007" s="24"/>
      <c r="O1007" s="24"/>
      <c r="P1007" s="24"/>
      <c r="Q1007" s="24"/>
      <c r="R1007" s="24"/>
      <c r="S1007" s="24"/>
      <c r="T1007" s="24"/>
      <c r="U1007" s="24"/>
      <c r="V1007" s="24"/>
      <c r="W1007" s="24"/>
      <c r="X1007" s="24"/>
      <c r="Y1007" s="24"/>
      <c r="Z1007" s="24"/>
      <c r="AA1007" s="24"/>
    </row>
    <row r="1008" spans="2:27" ht="12" customHeight="1">
      <c r="B1008" s="24"/>
      <c r="C1008" s="24"/>
      <c r="D1008" s="24"/>
      <c r="E1008" s="24"/>
      <c r="F1008" s="24"/>
      <c r="G1008" s="24"/>
      <c r="H1008" s="24"/>
      <c r="I1008" s="24"/>
      <c r="J1008" s="24"/>
      <c r="K1008" s="24"/>
      <c r="L1008" s="24"/>
      <c r="M1008" s="24"/>
      <c r="N1008" s="24"/>
      <c r="O1008" s="24"/>
      <c r="P1008" s="24"/>
      <c r="Q1008" s="24"/>
      <c r="R1008" s="24"/>
      <c r="S1008" s="24"/>
      <c r="T1008" s="24"/>
      <c r="U1008" s="24"/>
      <c r="V1008" s="24"/>
      <c r="W1008" s="24"/>
      <c r="X1008" s="24"/>
      <c r="Y1008" s="24"/>
      <c r="Z1008" s="24"/>
      <c r="AA1008" s="24"/>
    </row>
    <row r="1009" spans="2:27" ht="12" customHeight="1">
      <c r="B1009" s="24"/>
      <c r="C1009" s="24"/>
      <c r="D1009" s="24"/>
      <c r="E1009" s="24"/>
      <c r="F1009" s="24"/>
      <c r="G1009" s="24"/>
      <c r="H1009" s="24"/>
      <c r="I1009" s="24"/>
      <c r="J1009" s="24"/>
      <c r="K1009" s="24"/>
      <c r="L1009" s="24"/>
      <c r="M1009" s="24"/>
      <c r="N1009" s="24"/>
      <c r="O1009" s="24"/>
      <c r="P1009" s="24"/>
      <c r="Q1009" s="24"/>
      <c r="R1009" s="24"/>
      <c r="S1009" s="24"/>
      <c r="T1009" s="24"/>
      <c r="U1009" s="24"/>
      <c r="V1009" s="24"/>
      <c r="W1009" s="24"/>
      <c r="X1009" s="24"/>
      <c r="Y1009" s="24"/>
      <c r="Z1009" s="24"/>
      <c r="AA1009" s="24"/>
    </row>
    <row r="1010" spans="2:27" ht="12" customHeight="1">
      <c r="B1010" s="24"/>
      <c r="C1010" s="24"/>
      <c r="D1010" s="24"/>
      <c r="E1010" s="24"/>
      <c r="F1010" s="24"/>
      <c r="G1010" s="24"/>
      <c r="H1010" s="24"/>
      <c r="I1010" s="24"/>
      <c r="J1010" s="24"/>
      <c r="K1010" s="24"/>
      <c r="L1010" s="24"/>
      <c r="M1010" s="24"/>
      <c r="N1010" s="24"/>
      <c r="O1010" s="24"/>
      <c r="P1010" s="24"/>
      <c r="Q1010" s="24"/>
      <c r="R1010" s="24"/>
      <c r="S1010" s="24"/>
      <c r="T1010" s="24"/>
      <c r="U1010" s="24"/>
      <c r="V1010" s="24"/>
      <c r="W1010" s="24"/>
      <c r="X1010" s="24"/>
      <c r="Y1010" s="24"/>
      <c r="Z1010" s="24"/>
      <c r="AA1010" s="24"/>
    </row>
    <row r="1011" spans="2:27" ht="12" customHeight="1">
      <c r="B1011" s="24"/>
      <c r="C1011" s="24"/>
      <c r="D1011" s="24"/>
      <c r="E1011" s="24"/>
      <c r="F1011" s="24"/>
      <c r="G1011" s="24"/>
      <c r="H1011" s="24"/>
      <c r="I1011" s="24"/>
      <c r="J1011" s="24"/>
      <c r="K1011" s="24"/>
      <c r="L1011" s="24"/>
      <c r="M1011" s="24"/>
      <c r="N1011" s="24"/>
      <c r="O1011" s="24"/>
      <c r="P1011" s="24"/>
      <c r="Q1011" s="24"/>
      <c r="R1011" s="24"/>
      <c r="S1011" s="24"/>
      <c r="T1011" s="24"/>
      <c r="U1011" s="24"/>
      <c r="V1011" s="24"/>
      <c r="W1011" s="24"/>
      <c r="X1011" s="24"/>
      <c r="Y1011" s="24"/>
      <c r="Z1011" s="24"/>
      <c r="AA1011" s="24"/>
    </row>
    <row r="1012" spans="2:27" ht="12" customHeight="1">
      <c r="B1012" s="24"/>
      <c r="C1012" s="24"/>
      <c r="D1012" s="24"/>
      <c r="E1012" s="24"/>
      <c r="F1012" s="24"/>
      <c r="G1012" s="24"/>
      <c r="H1012" s="24"/>
      <c r="I1012" s="24"/>
      <c r="J1012" s="24"/>
      <c r="K1012" s="24"/>
      <c r="L1012" s="24"/>
      <c r="M1012" s="24"/>
      <c r="N1012" s="24"/>
      <c r="O1012" s="24"/>
      <c r="P1012" s="24"/>
      <c r="Q1012" s="24"/>
      <c r="R1012" s="24"/>
      <c r="S1012" s="24"/>
      <c r="T1012" s="24"/>
      <c r="U1012" s="24"/>
      <c r="V1012" s="24"/>
      <c r="W1012" s="24"/>
      <c r="X1012" s="24"/>
      <c r="Y1012" s="24"/>
      <c r="Z1012" s="24"/>
      <c r="AA1012" s="24"/>
    </row>
    <row r="1013" spans="2:27" ht="12" customHeight="1">
      <c r="B1013" s="24"/>
      <c r="C1013" s="24"/>
      <c r="D1013" s="24"/>
      <c r="E1013" s="24"/>
      <c r="F1013" s="24"/>
      <c r="G1013" s="24"/>
      <c r="H1013" s="24"/>
      <c r="I1013" s="24"/>
      <c r="J1013" s="24"/>
      <c r="K1013" s="24"/>
      <c r="L1013" s="24"/>
      <c r="M1013" s="24"/>
      <c r="N1013" s="24"/>
      <c r="O1013" s="24"/>
      <c r="P1013" s="24"/>
      <c r="Q1013" s="24"/>
      <c r="R1013" s="24"/>
      <c r="S1013" s="24"/>
      <c r="T1013" s="24"/>
      <c r="U1013" s="24"/>
      <c r="V1013" s="24"/>
      <c r="W1013" s="24"/>
      <c r="X1013" s="24"/>
      <c r="Y1013" s="24"/>
      <c r="Z1013" s="24"/>
      <c r="AA1013" s="24"/>
    </row>
    <row r="1014" spans="2:27" ht="12" customHeight="1">
      <c r="B1014" s="24"/>
      <c r="C1014" s="24"/>
      <c r="D1014" s="24"/>
      <c r="E1014" s="24"/>
      <c r="F1014" s="24"/>
      <c r="G1014" s="24"/>
      <c r="H1014" s="24"/>
      <c r="I1014" s="24"/>
      <c r="J1014" s="24"/>
      <c r="K1014" s="24"/>
      <c r="L1014" s="24"/>
      <c r="M1014" s="24"/>
      <c r="N1014" s="24"/>
      <c r="O1014" s="24"/>
      <c r="P1014" s="24"/>
      <c r="Q1014" s="24"/>
      <c r="R1014" s="24"/>
      <c r="S1014" s="24"/>
      <c r="T1014" s="24"/>
      <c r="U1014" s="24"/>
      <c r="V1014" s="24"/>
      <c r="W1014" s="24"/>
      <c r="X1014" s="24"/>
      <c r="Y1014" s="24"/>
      <c r="Z1014" s="24"/>
      <c r="AA1014" s="24"/>
    </row>
    <row r="1015" spans="2:27" ht="12" customHeight="1">
      <c r="B1015" s="24"/>
      <c r="C1015" s="24"/>
      <c r="D1015" s="24"/>
      <c r="E1015" s="24"/>
      <c r="F1015" s="24"/>
      <c r="G1015" s="24"/>
      <c r="H1015" s="24"/>
      <c r="I1015" s="24"/>
      <c r="J1015" s="24"/>
      <c r="K1015" s="24"/>
      <c r="L1015" s="24"/>
      <c r="M1015" s="24"/>
      <c r="N1015" s="24"/>
      <c r="O1015" s="24"/>
      <c r="P1015" s="24"/>
      <c r="Q1015" s="24"/>
      <c r="R1015" s="24"/>
      <c r="S1015" s="24"/>
      <c r="T1015" s="24"/>
      <c r="U1015" s="24"/>
      <c r="V1015" s="24"/>
      <c r="W1015" s="24"/>
      <c r="X1015" s="24"/>
      <c r="Y1015" s="24"/>
      <c r="Z1015" s="24"/>
      <c r="AA1015" s="24"/>
    </row>
    <row r="1016" spans="2:27" ht="12" customHeight="1">
      <c r="B1016" s="24"/>
      <c r="C1016" s="24"/>
      <c r="D1016" s="24"/>
      <c r="E1016" s="24"/>
      <c r="F1016" s="24"/>
      <c r="G1016" s="24"/>
      <c r="H1016" s="24"/>
      <c r="I1016" s="24"/>
      <c r="J1016" s="24"/>
      <c r="K1016" s="24"/>
      <c r="L1016" s="24"/>
      <c r="M1016" s="24"/>
      <c r="N1016" s="24"/>
      <c r="O1016" s="24"/>
      <c r="P1016" s="24"/>
      <c r="Q1016" s="24"/>
      <c r="R1016" s="24"/>
      <c r="S1016" s="24"/>
      <c r="T1016" s="24"/>
      <c r="U1016" s="24"/>
      <c r="V1016" s="24"/>
      <c r="W1016" s="24"/>
      <c r="X1016" s="24"/>
      <c r="Y1016" s="24"/>
      <c r="Z1016" s="24"/>
      <c r="AA1016" s="24"/>
    </row>
    <row r="1017" spans="2:27" ht="12" customHeight="1">
      <c r="B1017" s="24"/>
      <c r="C1017" s="24"/>
      <c r="D1017" s="24"/>
      <c r="E1017" s="24"/>
      <c r="F1017" s="24"/>
      <c r="G1017" s="24"/>
      <c r="H1017" s="24"/>
      <c r="I1017" s="24"/>
      <c r="J1017" s="24"/>
      <c r="K1017" s="24"/>
      <c r="L1017" s="24"/>
      <c r="M1017" s="24"/>
      <c r="N1017" s="24"/>
      <c r="O1017" s="24"/>
      <c r="P1017" s="24"/>
      <c r="Q1017" s="24"/>
      <c r="R1017" s="24"/>
      <c r="S1017" s="24"/>
      <c r="T1017" s="24"/>
      <c r="U1017" s="24"/>
      <c r="V1017" s="24"/>
      <c r="W1017" s="24"/>
      <c r="X1017" s="24"/>
      <c r="Y1017" s="24"/>
      <c r="Z1017" s="24"/>
      <c r="AA1017" s="24"/>
    </row>
    <row r="1018" spans="2:27" ht="12" customHeight="1">
      <c r="B1018" s="24"/>
      <c r="C1018" s="24"/>
      <c r="D1018" s="24"/>
      <c r="E1018" s="24"/>
      <c r="F1018" s="24"/>
      <c r="G1018" s="24"/>
      <c r="H1018" s="24"/>
      <c r="I1018" s="24"/>
      <c r="J1018" s="24"/>
      <c r="K1018" s="24"/>
      <c r="L1018" s="24"/>
      <c r="M1018" s="24"/>
      <c r="N1018" s="24"/>
      <c r="O1018" s="24"/>
      <c r="P1018" s="24"/>
      <c r="Q1018" s="24"/>
      <c r="R1018" s="24"/>
      <c r="S1018" s="24"/>
      <c r="T1018" s="24"/>
      <c r="U1018" s="24"/>
      <c r="V1018" s="24"/>
      <c r="W1018" s="24"/>
      <c r="X1018" s="24"/>
      <c r="Y1018" s="24"/>
      <c r="Z1018" s="24"/>
      <c r="AA1018" s="24"/>
    </row>
    <row r="1019" spans="2:27" ht="12" customHeight="1">
      <c r="B1019" s="24"/>
      <c r="C1019" s="24"/>
      <c r="D1019" s="24"/>
      <c r="E1019" s="24"/>
      <c r="F1019" s="24"/>
      <c r="G1019" s="24"/>
      <c r="H1019" s="24"/>
      <c r="I1019" s="24"/>
      <c r="J1019" s="24"/>
      <c r="K1019" s="24"/>
      <c r="L1019" s="24"/>
      <c r="M1019" s="24"/>
      <c r="N1019" s="24"/>
      <c r="O1019" s="24"/>
      <c r="P1019" s="24"/>
      <c r="Q1019" s="24"/>
      <c r="R1019" s="24"/>
      <c r="S1019" s="24"/>
      <c r="T1019" s="24"/>
      <c r="U1019" s="24"/>
      <c r="V1019" s="24"/>
      <c r="W1019" s="24"/>
      <c r="X1019" s="24"/>
      <c r="Y1019" s="24"/>
      <c r="Z1019" s="24"/>
      <c r="AA1019" s="24"/>
    </row>
    <row r="1020" spans="2:27" ht="12" customHeight="1">
      <c r="B1020" s="24"/>
      <c r="C1020" s="24"/>
      <c r="D1020" s="24"/>
      <c r="E1020" s="24"/>
      <c r="F1020" s="24"/>
      <c r="G1020" s="24"/>
      <c r="H1020" s="24"/>
      <c r="I1020" s="24"/>
      <c r="J1020" s="24"/>
      <c r="K1020" s="24"/>
      <c r="L1020" s="24"/>
      <c r="M1020" s="24"/>
      <c r="N1020" s="24"/>
      <c r="O1020" s="24"/>
      <c r="P1020" s="24"/>
      <c r="Q1020" s="24"/>
      <c r="R1020" s="24"/>
      <c r="S1020" s="24"/>
      <c r="T1020" s="24"/>
      <c r="U1020" s="24"/>
      <c r="V1020" s="24"/>
      <c r="W1020" s="24"/>
      <c r="X1020" s="24"/>
      <c r="Y1020" s="24"/>
      <c r="Z1020" s="24"/>
      <c r="AA1020" s="24"/>
    </row>
    <row r="1021" spans="2:27" ht="12" customHeight="1">
      <c r="B1021" s="24"/>
      <c r="C1021" s="24"/>
      <c r="D1021" s="24"/>
      <c r="E1021" s="24"/>
      <c r="F1021" s="24"/>
      <c r="G1021" s="24"/>
      <c r="H1021" s="24"/>
      <c r="I1021" s="24"/>
      <c r="J1021" s="24"/>
      <c r="K1021" s="24"/>
      <c r="L1021" s="24"/>
      <c r="M1021" s="24"/>
      <c r="N1021" s="24"/>
      <c r="O1021" s="24"/>
      <c r="P1021" s="24"/>
      <c r="Q1021" s="24"/>
      <c r="R1021" s="24"/>
      <c r="S1021" s="24"/>
      <c r="T1021" s="24"/>
      <c r="U1021" s="24"/>
      <c r="V1021" s="24"/>
      <c r="W1021" s="24"/>
      <c r="X1021" s="24"/>
      <c r="Y1021" s="24"/>
      <c r="Z1021" s="24"/>
      <c r="AA1021" s="24"/>
    </row>
    <row r="1022" spans="2:27" ht="12" customHeight="1">
      <c r="B1022" s="24"/>
      <c r="C1022" s="24"/>
      <c r="D1022" s="24"/>
      <c r="E1022" s="24"/>
      <c r="F1022" s="24"/>
      <c r="G1022" s="24"/>
      <c r="H1022" s="24"/>
      <c r="I1022" s="24"/>
      <c r="J1022" s="24"/>
      <c r="K1022" s="24"/>
      <c r="L1022" s="24"/>
      <c r="M1022" s="24"/>
      <c r="N1022" s="24"/>
      <c r="O1022" s="24"/>
      <c r="P1022" s="24"/>
      <c r="Q1022" s="24"/>
      <c r="R1022" s="24"/>
      <c r="S1022" s="24"/>
      <c r="T1022" s="24"/>
      <c r="U1022" s="24"/>
      <c r="V1022" s="24"/>
      <c r="W1022" s="24"/>
      <c r="X1022" s="24"/>
      <c r="Y1022" s="24"/>
      <c r="Z1022" s="24"/>
      <c r="AA1022" s="24"/>
    </row>
    <row r="1023" spans="2:27" ht="12" customHeight="1">
      <c r="B1023" s="24"/>
      <c r="C1023" s="24"/>
      <c r="D1023" s="24"/>
      <c r="E1023" s="24"/>
      <c r="F1023" s="24"/>
      <c r="G1023" s="24"/>
      <c r="H1023" s="24"/>
      <c r="I1023" s="24"/>
      <c r="J1023" s="24"/>
      <c r="K1023" s="24"/>
      <c r="L1023" s="24"/>
      <c r="M1023" s="24"/>
      <c r="N1023" s="24"/>
      <c r="O1023" s="24"/>
      <c r="P1023" s="24"/>
      <c r="Q1023" s="24"/>
      <c r="R1023" s="24"/>
      <c r="S1023" s="24"/>
      <c r="T1023" s="24"/>
      <c r="U1023" s="24"/>
      <c r="V1023" s="24"/>
      <c r="W1023" s="24"/>
      <c r="X1023" s="24"/>
      <c r="Y1023" s="24"/>
      <c r="Z1023" s="24"/>
      <c r="AA1023" s="24"/>
    </row>
    <row r="1024" spans="2:27" ht="12" customHeight="1">
      <c r="B1024" s="24"/>
      <c r="C1024" s="24"/>
      <c r="D1024" s="24"/>
      <c r="E1024" s="24"/>
      <c r="F1024" s="24"/>
      <c r="G1024" s="24"/>
      <c r="H1024" s="24"/>
      <c r="I1024" s="24"/>
      <c r="J1024" s="24"/>
      <c r="K1024" s="24"/>
      <c r="L1024" s="24"/>
      <c r="M1024" s="24"/>
      <c r="N1024" s="24"/>
      <c r="O1024" s="24"/>
      <c r="P1024" s="24"/>
      <c r="Q1024" s="24"/>
      <c r="R1024" s="24"/>
      <c r="S1024" s="24"/>
      <c r="T1024" s="24"/>
      <c r="U1024" s="24"/>
      <c r="V1024" s="24"/>
      <c r="W1024" s="24"/>
      <c r="X1024" s="24"/>
      <c r="Y1024" s="24"/>
      <c r="Z1024" s="24"/>
      <c r="AA1024" s="24"/>
    </row>
    <row r="1025" spans="2:27" ht="12" customHeight="1">
      <c r="B1025" s="24"/>
      <c r="C1025" s="24"/>
      <c r="D1025" s="24"/>
      <c r="E1025" s="24"/>
      <c r="F1025" s="24"/>
      <c r="G1025" s="24"/>
      <c r="H1025" s="24"/>
      <c r="I1025" s="24"/>
      <c r="J1025" s="24"/>
      <c r="K1025" s="24"/>
      <c r="L1025" s="24"/>
      <c r="M1025" s="24"/>
      <c r="N1025" s="24"/>
      <c r="O1025" s="24"/>
      <c r="P1025" s="24"/>
      <c r="Q1025" s="24"/>
      <c r="R1025" s="24"/>
      <c r="S1025" s="24"/>
      <c r="T1025" s="24"/>
      <c r="U1025" s="24"/>
      <c r="V1025" s="24"/>
      <c r="W1025" s="24"/>
      <c r="X1025" s="24"/>
      <c r="Y1025" s="24"/>
      <c r="Z1025" s="24"/>
      <c r="AA1025" s="24"/>
    </row>
    <row r="1026" spans="2:27" ht="12" customHeight="1">
      <c r="B1026" s="24"/>
      <c r="C1026" s="24"/>
      <c r="D1026" s="24"/>
      <c r="E1026" s="24"/>
      <c r="F1026" s="24"/>
      <c r="G1026" s="24"/>
      <c r="H1026" s="24"/>
      <c r="I1026" s="24"/>
      <c r="J1026" s="24"/>
      <c r="K1026" s="24"/>
      <c r="L1026" s="24"/>
      <c r="M1026" s="24"/>
      <c r="N1026" s="24"/>
      <c r="O1026" s="24"/>
      <c r="P1026" s="24"/>
      <c r="Q1026" s="24"/>
      <c r="R1026" s="24"/>
      <c r="S1026" s="24"/>
      <c r="T1026" s="24"/>
      <c r="U1026" s="24"/>
      <c r="V1026" s="24"/>
      <c r="W1026" s="24"/>
      <c r="X1026" s="24"/>
      <c r="Y1026" s="24"/>
      <c r="Z1026" s="24"/>
      <c r="AA1026" s="24"/>
    </row>
    <row r="1027" spans="2:27" ht="12" customHeight="1">
      <c r="B1027" s="24"/>
      <c r="C1027" s="24"/>
      <c r="D1027" s="24"/>
      <c r="E1027" s="24"/>
      <c r="F1027" s="24"/>
      <c r="G1027" s="24"/>
      <c r="H1027" s="24"/>
      <c r="I1027" s="24"/>
      <c r="J1027" s="24"/>
      <c r="K1027" s="24"/>
      <c r="L1027" s="24"/>
      <c r="M1027" s="24"/>
      <c r="N1027" s="24"/>
      <c r="O1027" s="24"/>
      <c r="P1027" s="24"/>
      <c r="Q1027" s="24"/>
      <c r="R1027" s="24"/>
      <c r="S1027" s="24"/>
      <c r="T1027" s="24"/>
      <c r="U1027" s="24"/>
      <c r="V1027" s="24"/>
      <c r="W1027" s="24"/>
      <c r="X1027" s="24"/>
      <c r="Y1027" s="24"/>
      <c r="Z1027" s="24"/>
      <c r="AA1027" s="24"/>
    </row>
    <row r="1028" spans="2:27" ht="12" customHeight="1">
      <c r="B1028" s="24"/>
      <c r="C1028" s="24"/>
      <c r="D1028" s="24"/>
      <c r="E1028" s="24"/>
      <c r="F1028" s="24"/>
      <c r="G1028" s="24"/>
      <c r="H1028" s="24"/>
      <c r="I1028" s="24"/>
      <c r="J1028" s="24"/>
      <c r="K1028" s="24"/>
      <c r="L1028" s="24"/>
      <c r="M1028" s="24"/>
      <c r="N1028" s="24"/>
      <c r="O1028" s="24"/>
      <c r="P1028" s="24"/>
      <c r="Q1028" s="24"/>
      <c r="R1028" s="24"/>
      <c r="S1028" s="24"/>
      <c r="T1028" s="24"/>
      <c r="U1028" s="24"/>
      <c r="V1028" s="24"/>
      <c r="W1028" s="24"/>
      <c r="X1028" s="24"/>
      <c r="Y1028" s="24"/>
      <c r="Z1028" s="24"/>
      <c r="AA1028" s="24"/>
    </row>
    <row r="1029" spans="2:27" ht="12" customHeight="1">
      <c r="B1029" s="24"/>
      <c r="C1029" s="24"/>
      <c r="D1029" s="24"/>
      <c r="E1029" s="24"/>
      <c r="F1029" s="24"/>
      <c r="G1029" s="24"/>
      <c r="H1029" s="24"/>
      <c r="I1029" s="24"/>
      <c r="J1029" s="24"/>
      <c r="K1029" s="24"/>
      <c r="L1029" s="24"/>
      <c r="M1029" s="24"/>
      <c r="N1029" s="24"/>
      <c r="O1029" s="24"/>
      <c r="P1029" s="24"/>
      <c r="Q1029" s="24"/>
      <c r="R1029" s="24"/>
      <c r="S1029" s="24"/>
      <c r="T1029" s="24"/>
      <c r="U1029" s="24"/>
      <c r="V1029" s="24"/>
      <c r="W1029" s="24"/>
      <c r="X1029" s="24"/>
      <c r="Y1029" s="24"/>
      <c r="Z1029" s="24"/>
      <c r="AA1029" s="24"/>
    </row>
    <row r="1030" spans="2:27" ht="12" customHeight="1">
      <c r="B1030" s="24"/>
      <c r="C1030" s="24"/>
      <c r="D1030" s="24"/>
      <c r="E1030" s="24"/>
      <c r="F1030" s="24"/>
      <c r="G1030" s="24"/>
      <c r="H1030" s="24"/>
      <c r="I1030" s="24"/>
      <c r="J1030" s="24"/>
      <c r="K1030" s="24"/>
      <c r="L1030" s="24"/>
      <c r="M1030" s="24"/>
      <c r="N1030" s="24"/>
      <c r="O1030" s="24"/>
      <c r="P1030" s="24"/>
      <c r="Q1030" s="24"/>
      <c r="R1030" s="24"/>
      <c r="S1030" s="24"/>
      <c r="T1030" s="24"/>
      <c r="U1030" s="24"/>
      <c r="V1030" s="24"/>
      <c r="W1030" s="24"/>
      <c r="X1030" s="24"/>
      <c r="Y1030" s="24"/>
      <c r="Z1030" s="24"/>
      <c r="AA1030" s="24"/>
    </row>
    <row r="1031" spans="2:27" ht="12" customHeight="1">
      <c r="B1031" s="24"/>
      <c r="C1031" s="24"/>
      <c r="D1031" s="24"/>
      <c r="E1031" s="24"/>
      <c r="F1031" s="24"/>
      <c r="G1031" s="24"/>
      <c r="H1031" s="24"/>
      <c r="I1031" s="24"/>
      <c r="J1031" s="24"/>
      <c r="K1031" s="24"/>
      <c r="L1031" s="24"/>
      <c r="M1031" s="24"/>
      <c r="N1031" s="24"/>
      <c r="O1031" s="24"/>
      <c r="P1031" s="24"/>
      <c r="Q1031" s="24"/>
      <c r="R1031" s="24"/>
      <c r="S1031" s="24"/>
      <c r="T1031" s="24"/>
      <c r="U1031" s="24"/>
      <c r="V1031" s="24"/>
      <c r="W1031" s="24"/>
      <c r="X1031" s="24"/>
      <c r="Y1031" s="24"/>
      <c r="Z1031" s="24"/>
      <c r="AA1031" s="24"/>
    </row>
    <row r="1032" spans="2:27" ht="12" customHeight="1">
      <c r="B1032" s="24"/>
      <c r="C1032" s="24"/>
      <c r="D1032" s="24"/>
      <c r="E1032" s="24"/>
      <c r="F1032" s="24"/>
      <c r="G1032" s="24"/>
      <c r="H1032" s="24"/>
      <c r="I1032" s="24"/>
      <c r="J1032" s="24"/>
      <c r="K1032" s="24"/>
      <c r="L1032" s="24"/>
      <c r="M1032" s="24"/>
      <c r="N1032" s="24"/>
      <c r="O1032" s="24"/>
      <c r="P1032" s="24"/>
      <c r="Q1032" s="24"/>
      <c r="R1032" s="24"/>
      <c r="S1032" s="24"/>
      <c r="T1032" s="24"/>
      <c r="U1032" s="24"/>
      <c r="V1032" s="24"/>
      <c r="W1032" s="24"/>
      <c r="X1032" s="24"/>
      <c r="Y1032" s="24"/>
      <c r="Z1032" s="24"/>
      <c r="AA1032" s="24"/>
    </row>
  </sheetData>
  <pageMargins left="0.7" right="0.7" top="0.75" bottom="0.75" header="0" footer="0"/>
  <pageSetup paperSize="9"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546"/>
  <sheetViews>
    <sheetView zoomScale="90" zoomScaleNormal="90" workbookViewId="0">
      <pane xSplit="3" ySplit="3" topLeftCell="D4" activePane="bottomRight" state="frozen"/>
      <selection pane="topRight" activeCell="D1" sqref="D1"/>
      <selection pane="bottomLeft" activeCell="A2" sqref="A2"/>
      <selection pane="bottomRight" activeCell="R3" sqref="R3"/>
    </sheetView>
  </sheetViews>
  <sheetFormatPr baseColWidth="10" defaultColWidth="14.42578125" defaultRowHeight="12"/>
  <cols>
    <col min="1" max="1" width="14.42578125" style="22"/>
    <col min="2" max="2" width="30.42578125" style="22" customWidth="1"/>
    <col min="3" max="3" width="36.5703125" style="22" customWidth="1"/>
    <col min="4" max="4" width="11.28515625" style="22" customWidth="1"/>
    <col min="5" max="5" width="10.28515625" style="1" hidden="1" customWidth="1"/>
    <col min="6" max="6" width="2.7109375" style="1" hidden="1" customWidth="1"/>
    <col min="7" max="7" width="10.7109375" style="34" customWidth="1"/>
    <col min="8" max="8" width="10.7109375" style="32" customWidth="1"/>
    <col min="9" max="10" width="10.7109375" style="35" customWidth="1"/>
    <col min="11" max="11" width="10.7109375" style="34" customWidth="1"/>
    <col min="12" max="12" width="2.7109375" style="1" customWidth="1"/>
    <col min="13" max="14" width="10.7109375" style="34" customWidth="1"/>
    <col min="15" max="15" width="12.140625" style="35" customWidth="1"/>
    <col min="16" max="16" width="10.7109375" style="35" customWidth="1"/>
    <col min="17" max="17" width="10.7109375" style="34" customWidth="1"/>
    <col min="18" max="21" width="10.7109375" style="1" customWidth="1"/>
    <col min="22" max="22" width="11.5703125" style="1" customWidth="1"/>
    <col min="23" max="23" width="10.7109375" style="1" customWidth="1"/>
    <col min="24" max="25" width="11.5703125" style="1" customWidth="1"/>
    <col min="26" max="16384" width="14.42578125" style="1"/>
  </cols>
  <sheetData>
    <row r="1" spans="1:25">
      <c r="A1" s="290" t="s">
        <v>1385</v>
      </c>
    </row>
    <row r="3" spans="1:25" ht="24">
      <c r="A3" s="332" t="s">
        <v>234</v>
      </c>
      <c r="B3" s="23" t="s">
        <v>100</v>
      </c>
      <c r="C3" s="23" t="s">
        <v>235</v>
      </c>
      <c r="D3" s="23" t="s">
        <v>101</v>
      </c>
      <c r="E3" s="39" t="s">
        <v>102</v>
      </c>
      <c r="F3" s="38"/>
      <c r="G3" s="40" t="s">
        <v>103</v>
      </c>
      <c r="H3" s="41" t="s">
        <v>104</v>
      </c>
      <c r="I3" s="42" t="s">
        <v>105</v>
      </c>
      <c r="J3" s="42" t="s">
        <v>104</v>
      </c>
      <c r="K3" s="40" t="s">
        <v>1387</v>
      </c>
      <c r="L3" s="38"/>
      <c r="M3" s="40" t="s">
        <v>107</v>
      </c>
      <c r="N3" s="40" t="s">
        <v>104</v>
      </c>
      <c r="O3" s="42" t="s">
        <v>108</v>
      </c>
      <c r="P3" s="42" t="s">
        <v>104</v>
      </c>
      <c r="Q3" s="40" t="s">
        <v>1387</v>
      </c>
      <c r="R3" s="38"/>
      <c r="S3" s="38"/>
      <c r="T3" s="38"/>
      <c r="U3" s="38"/>
      <c r="V3" s="38"/>
      <c r="W3" s="38"/>
      <c r="X3" s="23"/>
      <c r="Y3" s="23"/>
    </row>
    <row r="4" spans="1:25" ht="15">
      <c r="A4" s="22" t="s">
        <v>110</v>
      </c>
      <c r="B4" s="22" t="s">
        <v>242</v>
      </c>
      <c r="C4" s="24" t="s">
        <v>1386</v>
      </c>
      <c r="D4" s="22">
        <v>8033</v>
      </c>
      <c r="E4" s="31">
        <v>27.1269996166229</v>
      </c>
      <c r="F4" s="24"/>
      <c r="G4" s="34">
        <v>2.3501732530986748</v>
      </c>
      <c r="H4" s="32">
        <v>8.3588256572822914E-2</v>
      </c>
      <c r="I4" s="35">
        <v>6.9879669975537059E-2</v>
      </c>
      <c r="J4" s="35">
        <v>1.8782181588616565E-3</v>
      </c>
      <c r="K4" s="34">
        <v>0.40983372969948001</v>
      </c>
      <c r="L4" s="22"/>
      <c r="M4" s="34">
        <v>14.31031372</v>
      </c>
      <c r="N4" s="34">
        <v>0.38463105359999999</v>
      </c>
      <c r="O4" s="35">
        <v>0.24402992749999999</v>
      </c>
      <c r="P4" s="35">
        <v>5.6842721269999997E-3</v>
      </c>
      <c r="Q4" s="34">
        <v>0.60602333370000006</v>
      </c>
      <c r="R4" s="44"/>
      <c r="S4" s="45"/>
      <c r="T4" s="45"/>
      <c r="U4" s="45"/>
      <c r="V4" s="45"/>
      <c r="W4" s="45"/>
    </row>
    <row r="5" spans="1:25" ht="15">
      <c r="A5" s="22" t="s">
        <v>110</v>
      </c>
      <c r="B5" s="22" t="s">
        <v>243</v>
      </c>
      <c r="C5" s="24" t="s">
        <v>1386</v>
      </c>
      <c r="D5" s="22">
        <v>8033</v>
      </c>
      <c r="E5" s="31">
        <v>27.1289994716644</v>
      </c>
      <c r="F5" s="24"/>
      <c r="G5" s="34">
        <v>3.140333749548879</v>
      </c>
      <c r="H5" s="32">
        <v>0.11643441471867426</v>
      </c>
      <c r="I5" s="35">
        <v>7.6441432043208399E-2</v>
      </c>
      <c r="J5" s="35">
        <v>2.1745910124472702E-3</v>
      </c>
      <c r="K5" s="34">
        <v>0.49014932815760698</v>
      </c>
      <c r="L5" s="22"/>
      <c r="M5" s="34">
        <v>13.081910860000001</v>
      </c>
      <c r="N5" s="34">
        <v>0.3721516594</v>
      </c>
      <c r="O5" s="35">
        <v>0.29808563599999999</v>
      </c>
      <c r="P5" s="35">
        <v>7.0881255660000001E-3</v>
      </c>
      <c r="Q5" s="34">
        <v>0.61625367050000002</v>
      </c>
      <c r="R5" s="44"/>
      <c r="S5" s="45"/>
      <c r="T5" s="45"/>
      <c r="U5" s="45"/>
      <c r="V5" s="45"/>
      <c r="W5" s="45"/>
    </row>
    <row r="6" spans="1:25" ht="15">
      <c r="A6" s="22" t="s">
        <v>110</v>
      </c>
      <c r="B6" s="22" t="s">
        <v>244</v>
      </c>
      <c r="C6" s="24" t="s">
        <v>1386</v>
      </c>
      <c r="D6" s="22">
        <v>8033</v>
      </c>
      <c r="E6" s="31">
        <v>27.262999534606902</v>
      </c>
      <c r="F6" s="24"/>
      <c r="G6" s="34">
        <v>2.7358642013097971</v>
      </c>
      <c r="H6" s="32">
        <v>0.10025102831475936</v>
      </c>
      <c r="I6" s="35">
        <v>7.3892414881395016E-2</v>
      </c>
      <c r="J6" s="35">
        <v>2.0440698703198304E-3</v>
      </c>
      <c r="K6" s="34">
        <v>0.52209373757932398</v>
      </c>
      <c r="L6" s="22"/>
      <c r="M6" s="34">
        <v>13.53318878</v>
      </c>
      <c r="N6" s="34">
        <v>0.37436567040000002</v>
      </c>
      <c r="O6" s="35">
        <v>0.26865116830000002</v>
      </c>
      <c r="P6" s="35">
        <v>6.4560186180000001E-3</v>
      </c>
      <c r="Q6" s="34">
        <v>0.3990119949</v>
      </c>
      <c r="R6" s="44"/>
      <c r="S6" s="45"/>
      <c r="T6" s="45"/>
      <c r="U6" s="45"/>
      <c r="V6" s="45"/>
      <c r="W6" s="45"/>
    </row>
    <row r="7" spans="1:25" ht="15">
      <c r="A7" s="22" t="s">
        <v>110</v>
      </c>
      <c r="B7" s="22" t="s">
        <v>245</v>
      </c>
      <c r="C7" s="24" t="s">
        <v>1386</v>
      </c>
      <c r="D7" s="22">
        <v>8033</v>
      </c>
      <c r="E7" s="31">
        <v>16.679906129837001</v>
      </c>
      <c r="F7" s="24"/>
      <c r="G7" s="34">
        <v>2.6845665504554517</v>
      </c>
      <c r="H7" s="32">
        <v>0.10987432009226623</v>
      </c>
      <c r="I7" s="35">
        <v>7.364325107254785E-2</v>
      </c>
      <c r="J7" s="35">
        <v>2.2055060143957761E-3</v>
      </c>
      <c r="K7" s="34">
        <v>0.61209250501937396</v>
      </c>
      <c r="L7" s="22"/>
      <c r="M7" s="34">
        <v>13.57897683</v>
      </c>
      <c r="N7" s="34">
        <v>0.4066701922</v>
      </c>
      <c r="O7" s="35">
        <v>0.2645058482</v>
      </c>
      <c r="P7" s="35">
        <v>7.3787139739999999E-3</v>
      </c>
      <c r="Q7" s="34">
        <v>0.27022733189999998</v>
      </c>
      <c r="R7" s="44"/>
      <c r="S7" s="45"/>
      <c r="T7" s="45"/>
      <c r="U7" s="45"/>
      <c r="V7" s="45"/>
      <c r="W7" s="45"/>
    </row>
    <row r="8" spans="1:25" ht="15">
      <c r="A8" s="22" t="s">
        <v>110</v>
      </c>
      <c r="B8" s="22" t="s">
        <v>246</v>
      </c>
      <c r="C8" s="24" t="s">
        <v>1386</v>
      </c>
      <c r="D8" s="22">
        <v>8033</v>
      </c>
      <c r="E8" s="31">
        <v>7.3446292877197301</v>
      </c>
      <c r="F8" s="24"/>
      <c r="G8" s="34">
        <v>1.7905839399761647</v>
      </c>
      <c r="H8" s="32">
        <v>7.771065032382149E-2</v>
      </c>
      <c r="I8" s="35">
        <v>6.3179452044713508E-2</v>
      </c>
      <c r="J8" s="35">
        <v>2.0547650252955144E-3</v>
      </c>
      <c r="K8" s="34">
        <v>0.49611739136703498</v>
      </c>
      <c r="L8" s="22"/>
      <c r="M8" s="34">
        <v>15.82793088</v>
      </c>
      <c r="N8" s="34">
        <v>0.51476671200000002</v>
      </c>
      <c r="O8" s="35">
        <v>0.2056425056</v>
      </c>
      <c r="P8" s="35">
        <v>5.9095008000000001E-3</v>
      </c>
      <c r="Q8" s="34">
        <v>0.52027362600000004</v>
      </c>
      <c r="R8" s="44"/>
      <c r="S8" s="45"/>
      <c r="T8" s="45"/>
      <c r="U8" s="45"/>
      <c r="V8" s="45"/>
      <c r="W8" s="45"/>
    </row>
    <row r="9" spans="1:25" ht="15">
      <c r="A9" s="22" t="s">
        <v>110</v>
      </c>
      <c r="B9" s="22" t="s">
        <v>247</v>
      </c>
      <c r="C9" s="24" t="s">
        <v>1386</v>
      </c>
      <c r="D9" s="22">
        <v>8033</v>
      </c>
      <c r="E9" s="31">
        <v>17.727766036987301</v>
      </c>
      <c r="F9" s="24"/>
      <c r="G9" s="34">
        <v>2.0644313600110897</v>
      </c>
      <c r="H9" s="32">
        <v>7.9486149878477255E-2</v>
      </c>
      <c r="I9" s="35">
        <v>6.8138627181178954E-2</v>
      </c>
      <c r="J9" s="35">
        <v>1.9720641350353526E-3</v>
      </c>
      <c r="K9" s="34">
        <v>0.50626856467461201</v>
      </c>
      <c r="L9" s="22"/>
      <c r="M9" s="34">
        <v>14.67596342</v>
      </c>
      <c r="N9" s="34">
        <v>0.42475086899999998</v>
      </c>
      <c r="O9" s="35">
        <v>0.21983717019999999</v>
      </c>
      <c r="P9" s="35">
        <v>5.5823959509999996E-3</v>
      </c>
      <c r="Q9" s="34">
        <v>0.51951629099999996</v>
      </c>
      <c r="R9" s="44"/>
      <c r="S9" s="45"/>
      <c r="T9" s="45"/>
      <c r="U9" s="45"/>
      <c r="V9" s="45"/>
      <c r="W9" s="45"/>
    </row>
    <row r="10" spans="1:25" ht="15">
      <c r="A10" s="22" t="s">
        <v>110</v>
      </c>
      <c r="B10" s="22" t="s">
        <v>248</v>
      </c>
      <c r="C10" s="24" t="s">
        <v>1386</v>
      </c>
      <c r="D10" s="22">
        <v>8033</v>
      </c>
      <c r="E10" s="31">
        <v>27.1169996261597</v>
      </c>
      <c r="F10" s="24"/>
      <c r="G10" s="34">
        <v>1.9441639918217595</v>
      </c>
      <c r="H10" s="32">
        <v>6.4220747173859186E-2</v>
      </c>
      <c r="I10" s="35">
        <v>6.548852320081526E-2</v>
      </c>
      <c r="J10" s="35">
        <v>1.5743539911776681E-3</v>
      </c>
      <c r="K10" s="34">
        <v>0.37908304001326598</v>
      </c>
      <c r="L10" s="22"/>
      <c r="M10" s="34">
        <v>15.269851129999999</v>
      </c>
      <c r="N10" s="34">
        <v>0.367089528</v>
      </c>
      <c r="O10" s="35">
        <v>0.2154079636</v>
      </c>
      <c r="P10" s="35">
        <v>4.8799403310000001E-3</v>
      </c>
      <c r="Q10" s="34">
        <v>0.58119311679999996</v>
      </c>
      <c r="R10" s="44"/>
      <c r="S10" s="45"/>
      <c r="T10" s="45"/>
      <c r="U10" s="45"/>
      <c r="V10" s="45"/>
      <c r="W10" s="45"/>
    </row>
    <row r="11" spans="1:25" ht="15">
      <c r="A11" s="22" t="s">
        <v>110</v>
      </c>
      <c r="B11" s="22" t="s">
        <v>241</v>
      </c>
      <c r="C11" s="24" t="s">
        <v>1386</v>
      </c>
      <c r="D11" s="22">
        <v>8033</v>
      </c>
      <c r="E11" s="31">
        <v>27.122999429702801</v>
      </c>
      <c r="F11" s="24"/>
      <c r="G11" s="34">
        <v>2.5890708924125891</v>
      </c>
      <c r="H11" s="32">
        <v>0.17020825914262253</v>
      </c>
      <c r="I11" s="35">
        <v>7.2058455438926139E-2</v>
      </c>
      <c r="J11" s="35">
        <v>2.2552049112492638E-3</v>
      </c>
      <c r="K11" s="34">
        <v>0.50820604920058299</v>
      </c>
      <c r="L11" s="22"/>
      <c r="M11" s="34">
        <v>13.87762191</v>
      </c>
      <c r="N11" s="34">
        <v>0.43432628270000001</v>
      </c>
      <c r="O11" s="35">
        <v>0.26070721489999998</v>
      </c>
      <c r="P11" s="35">
        <v>1.5072376570000001E-2</v>
      </c>
      <c r="Q11" s="34">
        <v>-0.25638449419999998</v>
      </c>
      <c r="R11" s="44"/>
      <c r="S11" s="45"/>
      <c r="T11" s="45"/>
      <c r="U11" s="45"/>
      <c r="V11" s="45"/>
      <c r="W11" s="45"/>
    </row>
    <row r="12" spans="1:25" ht="15">
      <c r="A12" s="22" t="s">
        <v>110</v>
      </c>
      <c r="B12" s="22" t="s">
        <v>236</v>
      </c>
      <c r="C12" s="24" t="s">
        <v>1386</v>
      </c>
      <c r="D12" s="22">
        <v>8033</v>
      </c>
      <c r="E12" s="31">
        <v>14.8088381290436</v>
      </c>
      <c r="F12" s="24"/>
      <c r="G12" s="34">
        <v>3.0948089868203654</v>
      </c>
      <c r="H12" s="32">
        <v>0.14892450519651196</v>
      </c>
      <c r="I12" s="35">
        <v>7.6462852951735924E-2</v>
      </c>
      <c r="J12" s="35">
        <v>2.549517172614966E-3</v>
      </c>
      <c r="K12" s="34">
        <v>0.42261689339201602</v>
      </c>
      <c r="L12" s="22"/>
      <c r="M12" s="34">
        <v>13.078245989999999</v>
      </c>
      <c r="N12" s="34">
        <v>0.43607073829999998</v>
      </c>
      <c r="O12" s="35">
        <v>0.29368205330000002</v>
      </c>
      <c r="P12" s="35">
        <v>1.0189692280000001E-2</v>
      </c>
      <c r="Q12" s="34">
        <v>0.52699390619999997</v>
      </c>
      <c r="R12" s="44"/>
      <c r="S12" s="45"/>
      <c r="T12" s="45"/>
      <c r="U12" s="45"/>
      <c r="V12" s="45"/>
      <c r="W12" s="45"/>
    </row>
    <row r="13" spans="1:25" ht="15">
      <c r="A13" s="22" t="s">
        <v>110</v>
      </c>
      <c r="B13" s="22" t="s">
        <v>237</v>
      </c>
      <c r="C13" s="24" t="s">
        <v>1386</v>
      </c>
      <c r="D13" s="22">
        <v>8033</v>
      </c>
      <c r="E13" s="31">
        <v>27.178999423980699</v>
      </c>
      <c r="F13" s="24"/>
      <c r="G13" s="34">
        <v>2.9399130483203662</v>
      </c>
      <c r="H13" s="32">
        <v>0.11352237684338075</v>
      </c>
      <c r="I13" s="35">
        <v>7.4869814532180987E-2</v>
      </c>
      <c r="J13" s="35">
        <v>2.1940852554528409E-3</v>
      </c>
      <c r="K13" s="34">
        <v>0.56844380104527603</v>
      </c>
      <c r="L13" s="22"/>
      <c r="M13" s="34">
        <v>13.35651766</v>
      </c>
      <c r="N13" s="34">
        <v>0.39141727069999999</v>
      </c>
      <c r="O13" s="35">
        <v>0.28491924530000001</v>
      </c>
      <c r="P13" s="35">
        <v>7.1641935610000001E-3</v>
      </c>
      <c r="Q13" s="34">
        <v>0.58660152460000003</v>
      </c>
      <c r="R13" s="44"/>
      <c r="S13" s="45"/>
      <c r="T13" s="45"/>
      <c r="U13" s="45"/>
      <c r="V13" s="45"/>
      <c r="W13" s="45"/>
    </row>
    <row r="14" spans="1:25" ht="15">
      <c r="A14" s="22" t="s">
        <v>110</v>
      </c>
      <c r="B14" s="22" t="s">
        <v>238</v>
      </c>
      <c r="C14" s="24" t="s">
        <v>1386</v>
      </c>
      <c r="D14" s="22">
        <v>8033</v>
      </c>
      <c r="E14" s="31">
        <v>27.120999574661301</v>
      </c>
      <c r="F14" s="24"/>
      <c r="G14" s="34">
        <v>2.9990084264422356</v>
      </c>
      <c r="H14" s="32">
        <v>0.11347918713820725</v>
      </c>
      <c r="I14" s="35">
        <v>7.6546224023031337E-2</v>
      </c>
      <c r="J14" s="35">
        <v>2.1873232388779267E-3</v>
      </c>
      <c r="K14" s="34">
        <v>0.57413327443092199</v>
      </c>
      <c r="L14" s="22"/>
      <c r="M14" s="34">
        <v>13.06400169</v>
      </c>
      <c r="N14" s="34">
        <v>0.37330638910000002</v>
      </c>
      <c r="O14" s="35">
        <v>0.2842810892</v>
      </c>
      <c r="P14" s="35">
        <v>7.0513217670000001E-3</v>
      </c>
      <c r="Q14" s="34">
        <v>0.55935114789999996</v>
      </c>
      <c r="R14" s="44"/>
      <c r="S14" s="45"/>
      <c r="T14" s="45"/>
      <c r="U14" s="45"/>
      <c r="V14" s="45"/>
      <c r="W14" s="45"/>
    </row>
    <row r="15" spans="1:25" ht="15">
      <c r="A15" s="22" t="s">
        <v>110</v>
      </c>
      <c r="B15" s="22" t="s">
        <v>249</v>
      </c>
      <c r="C15" s="24" t="s">
        <v>1386</v>
      </c>
      <c r="D15" s="22">
        <v>8033</v>
      </c>
      <c r="E15" s="31">
        <v>27.174999475479101</v>
      </c>
      <c r="F15" s="24"/>
      <c r="G15" s="34">
        <v>3.2248890219212671</v>
      </c>
      <c r="H15" s="32">
        <v>0.13074297156441944</v>
      </c>
      <c r="I15" s="35">
        <v>7.6901411074450393E-2</v>
      </c>
      <c r="J15" s="35">
        <v>2.3374064779112906E-3</v>
      </c>
      <c r="K15" s="34">
        <v>0.58803299714587298</v>
      </c>
      <c r="L15" s="22"/>
      <c r="M15" s="34">
        <v>13.00366256</v>
      </c>
      <c r="N15" s="34">
        <v>0.39524430929999999</v>
      </c>
      <c r="O15" s="35">
        <v>0.30428078069999998</v>
      </c>
      <c r="P15" s="35">
        <v>8.1635483080000001E-3</v>
      </c>
      <c r="Q15" s="34">
        <v>0.68641548429999999</v>
      </c>
      <c r="R15" s="44"/>
      <c r="S15" s="45"/>
      <c r="T15" s="45"/>
      <c r="U15" s="45"/>
      <c r="V15" s="45"/>
      <c r="W15" s="45"/>
    </row>
    <row r="16" spans="1:25" ht="15">
      <c r="A16" s="22" t="s">
        <v>110</v>
      </c>
      <c r="B16" s="22" t="s">
        <v>250</v>
      </c>
      <c r="C16" s="24" t="s">
        <v>1386</v>
      </c>
      <c r="D16" s="22">
        <v>8033</v>
      </c>
      <c r="E16" s="31">
        <v>27.120999574661301</v>
      </c>
      <c r="F16" s="24"/>
      <c r="G16" s="34">
        <v>4.8482889417910453</v>
      </c>
      <c r="H16" s="32">
        <v>0.22067491906782702</v>
      </c>
      <c r="I16" s="35">
        <v>8.8677264105778905E-2</v>
      </c>
      <c r="J16" s="35">
        <v>3.0422482483839202E-3</v>
      </c>
      <c r="K16" s="34">
        <v>0.71482040385895096</v>
      </c>
      <c r="L16" s="22"/>
      <c r="M16" s="34">
        <v>11.276847679999999</v>
      </c>
      <c r="N16" s="34">
        <v>0.38687447619999998</v>
      </c>
      <c r="O16" s="35">
        <v>0.39670736699999998</v>
      </c>
      <c r="P16" s="35">
        <v>1.186640401E-2</v>
      </c>
      <c r="Q16" s="34">
        <v>3.7977186830000002E-2</v>
      </c>
      <c r="R16" s="44"/>
      <c r="S16" s="45"/>
      <c r="T16" s="45"/>
      <c r="U16" s="45"/>
      <c r="V16" s="45"/>
      <c r="W16" s="45"/>
    </row>
    <row r="17" spans="1:25" ht="15">
      <c r="A17" s="22" t="s">
        <v>110</v>
      </c>
      <c r="B17" s="22" t="s">
        <v>251</v>
      </c>
      <c r="C17" s="24" t="s">
        <v>1386</v>
      </c>
      <c r="D17" s="22">
        <v>8033</v>
      </c>
      <c r="E17" s="31">
        <v>27.121999502182</v>
      </c>
      <c r="F17" s="24"/>
      <c r="G17" s="34">
        <v>4.197078029062439</v>
      </c>
      <c r="H17" s="32">
        <v>0.17202880638479984</v>
      </c>
      <c r="I17" s="35">
        <v>8.5628006127961412E-2</v>
      </c>
      <c r="J17" s="35">
        <v>2.6387219549694088E-3</v>
      </c>
      <c r="K17" s="34">
        <v>0.49716320245085199</v>
      </c>
      <c r="L17" s="22"/>
      <c r="M17" s="34">
        <v>11.67842211</v>
      </c>
      <c r="N17" s="34">
        <v>0.3598835266</v>
      </c>
      <c r="O17" s="35">
        <v>0.35565201099999999</v>
      </c>
      <c r="P17" s="35">
        <v>9.6115803490000006E-3</v>
      </c>
      <c r="Q17" s="34">
        <v>0.60949945650000004</v>
      </c>
      <c r="R17" s="44"/>
      <c r="S17" s="45"/>
      <c r="T17" s="45"/>
      <c r="U17" s="45"/>
      <c r="V17" s="45"/>
      <c r="W17" s="45"/>
    </row>
    <row r="18" spans="1:25" s="330" customFormat="1" ht="15">
      <c r="A18" s="322" t="s">
        <v>110</v>
      </c>
      <c r="B18" s="322" t="s">
        <v>252</v>
      </c>
      <c r="C18" s="324" t="s">
        <v>1386</v>
      </c>
      <c r="D18" s="322">
        <v>8033</v>
      </c>
      <c r="E18" s="323">
        <v>7.8169066905975297</v>
      </c>
      <c r="F18" s="324"/>
      <c r="G18" s="325">
        <v>0.62732426221463666</v>
      </c>
      <c r="H18" s="326">
        <v>3.5585558720600902E-2</v>
      </c>
      <c r="I18" s="327">
        <v>5.049919007404241E-2</v>
      </c>
      <c r="J18" s="327">
        <v>2.2402075732585922E-3</v>
      </c>
      <c r="K18" s="325">
        <v>0.73314012391181305</v>
      </c>
      <c r="L18" s="322"/>
      <c r="M18" s="325">
        <v>19.802297790000001</v>
      </c>
      <c r="N18" s="325">
        <v>0.87845483089999998</v>
      </c>
      <c r="O18" s="327">
        <v>9.0136715460000003E-2</v>
      </c>
      <c r="P18" s="327">
        <v>3.1867008770000002E-3</v>
      </c>
      <c r="Q18" s="325">
        <v>0.39864205860000002</v>
      </c>
      <c r="R18" s="328"/>
      <c r="S18" s="329"/>
      <c r="T18" s="329"/>
      <c r="U18" s="329"/>
      <c r="V18" s="329"/>
      <c r="W18" s="329"/>
    </row>
    <row r="19" spans="1:25" ht="15">
      <c r="A19" s="22" t="s">
        <v>110</v>
      </c>
      <c r="B19" s="22" t="s">
        <v>253</v>
      </c>
      <c r="C19" s="24" t="s">
        <v>1386</v>
      </c>
      <c r="D19" s="22">
        <v>8033</v>
      </c>
      <c r="E19" s="31">
        <v>14.584780693054199</v>
      </c>
      <c r="F19" s="24"/>
      <c r="G19" s="34">
        <v>3.0178008930562767</v>
      </c>
      <c r="H19" s="32">
        <v>0.1501324043502805</v>
      </c>
      <c r="I19" s="35">
        <v>7.4139479318629506E-2</v>
      </c>
      <c r="J19" s="35">
        <v>2.8235306958820307E-3</v>
      </c>
      <c r="K19" s="34">
        <v>0.56884229596303804</v>
      </c>
      <c r="L19" s="22"/>
      <c r="M19" s="34">
        <v>13.48809041</v>
      </c>
      <c r="N19" s="34">
        <v>0.51368093829999995</v>
      </c>
      <c r="O19" s="35">
        <v>0.29534873010000001</v>
      </c>
      <c r="P19" s="35">
        <v>9.453759107E-3</v>
      </c>
      <c r="Q19" s="34">
        <v>0.70476157090000002</v>
      </c>
      <c r="R19" s="44"/>
      <c r="S19" s="45"/>
      <c r="T19" s="45"/>
      <c r="U19" s="45"/>
      <c r="V19" s="45"/>
      <c r="W19" s="45"/>
    </row>
    <row r="20" spans="1:25" ht="15">
      <c r="A20" s="22" t="s">
        <v>110</v>
      </c>
      <c r="B20" s="22" t="s">
        <v>239</v>
      </c>
      <c r="C20" s="24" t="s">
        <v>1386</v>
      </c>
      <c r="D20" s="22">
        <v>8033</v>
      </c>
      <c r="E20" s="31">
        <v>27.122999429702801</v>
      </c>
      <c r="F20" s="24"/>
      <c r="G20" s="34">
        <v>2.1416147773425576</v>
      </c>
      <c r="H20" s="32">
        <v>7.744021507711972E-2</v>
      </c>
      <c r="I20" s="35">
        <v>6.8717984256775777E-2</v>
      </c>
      <c r="J20" s="35">
        <v>1.839433492610255E-3</v>
      </c>
      <c r="K20" s="34">
        <v>0.51115972433467405</v>
      </c>
      <c r="L20" s="22"/>
      <c r="M20" s="34">
        <v>14.552231280000001</v>
      </c>
      <c r="N20" s="34">
        <v>0.38953211300000001</v>
      </c>
      <c r="O20" s="35">
        <v>0.22613354969999999</v>
      </c>
      <c r="P20" s="35">
        <v>5.4974538369999999E-3</v>
      </c>
      <c r="Q20" s="34">
        <v>0.40270311720000002</v>
      </c>
      <c r="R20" s="44"/>
      <c r="S20" s="45"/>
      <c r="T20" s="45"/>
      <c r="U20" s="45"/>
      <c r="V20" s="45"/>
      <c r="W20" s="45"/>
    </row>
    <row r="21" spans="1:25" ht="15">
      <c r="A21" s="22" t="s">
        <v>110</v>
      </c>
      <c r="B21" s="22" t="s">
        <v>240</v>
      </c>
      <c r="C21" s="24" t="s">
        <v>1386</v>
      </c>
      <c r="D21" s="22">
        <v>8033</v>
      </c>
      <c r="E21" s="31">
        <v>27.1219997406006</v>
      </c>
      <c r="F21" s="24"/>
      <c r="G21" s="34">
        <v>2.0084251420021801</v>
      </c>
      <c r="H21" s="32">
        <v>6.8539900998987491E-2</v>
      </c>
      <c r="I21" s="35">
        <v>6.7071012177960937E-2</v>
      </c>
      <c r="J21" s="35">
        <v>1.7030599994786058E-3</v>
      </c>
      <c r="K21" s="34">
        <v>0.47272333985460602</v>
      </c>
      <c r="L21" s="22"/>
      <c r="M21" s="34">
        <v>14.90957073</v>
      </c>
      <c r="N21" s="34">
        <v>0.3785822324</v>
      </c>
      <c r="O21" s="35">
        <v>0.2172775451</v>
      </c>
      <c r="P21" s="35">
        <v>4.9539694319999999E-3</v>
      </c>
      <c r="Q21" s="34">
        <v>0.65614261770000004</v>
      </c>
      <c r="R21" s="44"/>
      <c r="S21" s="45"/>
      <c r="T21" s="45"/>
      <c r="U21" s="45"/>
      <c r="V21" s="45"/>
      <c r="W21" s="45"/>
    </row>
    <row r="22" spans="1:25">
      <c r="A22" s="22" t="s">
        <v>110</v>
      </c>
      <c r="B22" s="22" t="s">
        <v>254</v>
      </c>
      <c r="C22" s="24" t="s">
        <v>1388</v>
      </c>
      <c r="D22" s="22">
        <v>8033</v>
      </c>
      <c r="E22" s="31">
        <v>27.120999336242701</v>
      </c>
      <c r="F22" s="22"/>
      <c r="G22" s="34">
        <v>5.7107425033129893</v>
      </c>
      <c r="H22" s="32">
        <v>0.18984065612866211</v>
      </c>
      <c r="I22" s="35">
        <v>9.5510983763132759E-2</v>
      </c>
      <c r="J22" s="35">
        <v>2.3864180087921189E-3</v>
      </c>
      <c r="K22" s="34">
        <v>0.41750030380449898</v>
      </c>
      <c r="L22" s="22"/>
      <c r="M22" s="34">
        <v>10.47</v>
      </c>
      <c r="N22" s="34">
        <v>0.26160128989999998</v>
      </c>
      <c r="O22" s="35">
        <v>0.4338437215</v>
      </c>
      <c r="P22" s="35">
        <v>9.5128474039999997E-3</v>
      </c>
      <c r="Q22" s="34">
        <v>0.64224677819999998</v>
      </c>
      <c r="R22" s="30"/>
      <c r="S22" s="30"/>
      <c r="T22" s="30"/>
      <c r="U22" s="30"/>
      <c r="V22" s="30"/>
      <c r="W22" s="30"/>
      <c r="X22" s="46"/>
      <c r="Y22" s="46"/>
    </row>
    <row r="23" spans="1:25">
      <c r="A23" s="22" t="s">
        <v>110</v>
      </c>
      <c r="B23" s="22" t="s">
        <v>255</v>
      </c>
      <c r="C23" s="24" t="s">
        <v>1388</v>
      </c>
      <c r="D23" s="22">
        <v>8033</v>
      </c>
      <c r="E23" s="31">
        <v>27.114999532699599</v>
      </c>
      <c r="F23" s="22"/>
      <c r="G23" s="34">
        <v>5.4933426228458684</v>
      </c>
      <c r="H23" s="32">
        <v>0.18091397365583972</v>
      </c>
      <c r="I23" s="35">
        <v>9.2850510677808737E-2</v>
      </c>
      <c r="J23" s="35">
        <v>2.2868456543460852E-3</v>
      </c>
      <c r="K23" s="34">
        <v>0.50332484953642198</v>
      </c>
      <c r="L23" s="22"/>
      <c r="M23" s="34">
        <v>10.77</v>
      </c>
      <c r="N23" s="34">
        <v>0.26525785930000001</v>
      </c>
      <c r="O23" s="35">
        <v>0.42928572500000001</v>
      </c>
      <c r="P23" s="35">
        <v>9.3855579720000006E-3</v>
      </c>
      <c r="Q23" s="34">
        <v>0.55223627340000003</v>
      </c>
      <c r="R23" s="30"/>
      <c r="S23" s="30"/>
      <c r="T23" s="30"/>
      <c r="U23" s="30"/>
      <c r="V23" s="30"/>
      <c r="W23" s="30"/>
      <c r="X23" s="46"/>
      <c r="Y23" s="46"/>
    </row>
    <row r="24" spans="1:25">
      <c r="A24" s="22" t="s">
        <v>110</v>
      </c>
      <c r="B24" s="22" t="s">
        <v>256</v>
      </c>
      <c r="C24" s="24" t="s">
        <v>1388</v>
      </c>
      <c r="D24" s="22">
        <v>8033</v>
      </c>
      <c r="E24" s="31">
        <v>27.194999456405601</v>
      </c>
      <c r="F24" s="22"/>
      <c r="G24" s="34">
        <v>5.6371199437948434</v>
      </c>
      <c r="H24" s="32">
        <v>0.19358214398946966</v>
      </c>
      <c r="I24" s="35">
        <v>9.5147478591817325E-2</v>
      </c>
      <c r="J24" s="35">
        <v>2.4575340706734831E-3</v>
      </c>
      <c r="K24" s="34">
        <v>0.47086802592365601</v>
      </c>
      <c r="L24" s="22"/>
      <c r="M24" s="34">
        <v>10.51</v>
      </c>
      <c r="N24" s="34">
        <v>0.27145945919999998</v>
      </c>
      <c r="O24" s="35">
        <v>0.42988673910000003</v>
      </c>
      <c r="P24" s="35">
        <v>9.7287149659999999E-3</v>
      </c>
      <c r="Q24" s="34">
        <v>0.61093272669999998</v>
      </c>
      <c r="R24" s="30"/>
      <c r="S24" s="30"/>
      <c r="T24" s="30"/>
      <c r="U24" s="30"/>
      <c r="V24" s="30"/>
      <c r="W24" s="30"/>
      <c r="X24" s="46"/>
      <c r="Y24" s="46"/>
    </row>
    <row r="25" spans="1:25">
      <c r="A25" s="22" t="s">
        <v>110</v>
      </c>
      <c r="B25" s="22" t="s">
        <v>257</v>
      </c>
      <c r="C25" s="24" t="s">
        <v>1388</v>
      </c>
      <c r="D25" s="22">
        <v>8033</v>
      </c>
      <c r="E25" s="31">
        <v>27.117999553680399</v>
      </c>
      <c r="F25" s="22"/>
      <c r="G25" s="34">
        <v>5.8771102032759925</v>
      </c>
      <c r="H25" s="32">
        <v>0.20454288304508905</v>
      </c>
      <c r="I25" s="35">
        <v>9.7751710654936458E-2</v>
      </c>
      <c r="J25" s="35">
        <v>2.5487853208081184E-3</v>
      </c>
      <c r="K25" s="34">
        <v>0.479807177229858</v>
      </c>
      <c r="L25" s="22"/>
      <c r="M25" s="34">
        <v>10.23</v>
      </c>
      <c r="N25" s="34">
        <v>0.26673777529999998</v>
      </c>
      <c r="O25" s="35">
        <v>0.43624807630000001</v>
      </c>
      <c r="P25" s="35">
        <v>1.005656376E-2</v>
      </c>
      <c r="Q25" s="34">
        <v>0.54417622060000004</v>
      </c>
      <c r="R25" s="30"/>
      <c r="S25" s="30"/>
      <c r="T25" s="30"/>
      <c r="U25" s="30"/>
      <c r="V25" s="30"/>
      <c r="W25" s="30"/>
      <c r="X25" s="46"/>
      <c r="Y25" s="46"/>
    </row>
    <row r="26" spans="1:25">
      <c r="A26" s="22" t="s">
        <v>110</v>
      </c>
      <c r="B26" s="22" t="s">
        <v>266</v>
      </c>
      <c r="C26" s="24" t="s">
        <v>1388</v>
      </c>
      <c r="D26" s="22">
        <v>8033</v>
      </c>
      <c r="E26" s="31">
        <v>27.172999620437601</v>
      </c>
      <c r="F26" s="22"/>
      <c r="G26" s="34">
        <v>4.9080236423079429</v>
      </c>
      <c r="H26" s="32">
        <v>0.16697815833930602</v>
      </c>
      <c r="I26" s="35">
        <v>8.9847259658580411E-2</v>
      </c>
      <c r="J26" s="35">
        <v>2.2779079893022829E-3</v>
      </c>
      <c r="K26" s="34">
        <v>0.46579651876943101</v>
      </c>
      <c r="L26" s="22"/>
      <c r="M26" s="34">
        <v>11.13</v>
      </c>
      <c r="N26" s="34">
        <v>0.28218018020000002</v>
      </c>
      <c r="O26" s="35">
        <v>0.39636551930000002</v>
      </c>
      <c r="P26" s="35">
        <v>8.9921670040000005E-3</v>
      </c>
      <c r="Q26" s="34">
        <v>0.59895227480000002</v>
      </c>
      <c r="R26" s="30"/>
      <c r="S26" s="30"/>
      <c r="T26" s="30"/>
      <c r="U26" s="30"/>
      <c r="V26" s="30"/>
      <c r="W26" s="30"/>
      <c r="X26" s="46"/>
      <c r="Y26" s="46"/>
    </row>
    <row r="27" spans="1:25">
      <c r="A27" s="22" t="s">
        <v>110</v>
      </c>
      <c r="B27" s="22" t="s">
        <v>267</v>
      </c>
      <c r="C27" s="24" t="s">
        <v>1388</v>
      </c>
      <c r="D27" s="22">
        <v>8033</v>
      </c>
      <c r="E27" s="31">
        <v>27.1359994411469</v>
      </c>
      <c r="F27" s="22"/>
      <c r="G27" s="34">
        <v>9.4583611899669346</v>
      </c>
      <c r="H27" s="32">
        <v>0.31897662030390317</v>
      </c>
      <c r="I27" s="35">
        <v>0.12936610608020699</v>
      </c>
      <c r="J27" s="35">
        <v>3.3427816290088016E-3</v>
      </c>
      <c r="K27" s="34">
        <v>0.504616958047863</v>
      </c>
      <c r="L27" s="22"/>
      <c r="M27" s="34">
        <v>7.73</v>
      </c>
      <c r="N27" s="34">
        <v>0.19974089640000001</v>
      </c>
      <c r="O27" s="35">
        <v>0.53050495580000001</v>
      </c>
      <c r="P27" s="35">
        <v>1.149664685E-2</v>
      </c>
      <c r="Q27" s="34">
        <v>0.59296074369999996</v>
      </c>
      <c r="R27" s="30"/>
      <c r="S27" s="30"/>
      <c r="T27" s="30"/>
      <c r="U27" s="30"/>
      <c r="V27" s="30"/>
      <c r="W27" s="30"/>
      <c r="X27" s="46"/>
      <c r="Y27" s="46"/>
    </row>
    <row r="28" spans="1:25">
      <c r="A28" s="22" t="s">
        <v>110</v>
      </c>
      <c r="B28" s="22" t="s">
        <v>268</v>
      </c>
      <c r="C28" s="24" t="s">
        <v>1388</v>
      </c>
      <c r="D28" s="22">
        <v>8033</v>
      </c>
      <c r="E28" s="31">
        <v>27.136999368667599</v>
      </c>
      <c r="F28" s="22"/>
      <c r="G28" s="34">
        <v>6.699522671244484</v>
      </c>
      <c r="H28" s="32">
        <v>0.23063542870683049</v>
      </c>
      <c r="I28" s="35">
        <v>0.10526315789473684</v>
      </c>
      <c r="J28" s="35">
        <v>2.7709220886426591E-3</v>
      </c>
      <c r="K28" s="34">
        <v>0.59347951331562099</v>
      </c>
      <c r="L28" s="22"/>
      <c r="M28" s="34">
        <v>9.5</v>
      </c>
      <c r="N28" s="34">
        <v>0.25007571849999999</v>
      </c>
      <c r="O28" s="35">
        <v>0.46180807569999999</v>
      </c>
      <c r="P28" s="35">
        <v>1.024532543E-2</v>
      </c>
      <c r="Q28" s="34">
        <v>0.45153529920000002</v>
      </c>
      <c r="R28" s="30"/>
      <c r="S28" s="30"/>
      <c r="T28" s="30"/>
      <c r="U28" s="30"/>
      <c r="V28" s="30"/>
      <c r="W28" s="30"/>
      <c r="X28" s="46"/>
      <c r="Y28" s="46"/>
    </row>
    <row r="29" spans="1:25">
      <c r="A29" s="22" t="s">
        <v>110</v>
      </c>
      <c r="B29" s="22" t="s">
        <v>269</v>
      </c>
      <c r="C29" s="24" t="s">
        <v>1388</v>
      </c>
      <c r="D29" s="22">
        <v>8033</v>
      </c>
      <c r="E29" s="31">
        <v>27.175999402999899</v>
      </c>
      <c r="F29" s="22"/>
      <c r="G29" s="34">
        <v>5.9853725406028575</v>
      </c>
      <c r="H29" s="32">
        <v>0.21393079797623951</v>
      </c>
      <c r="I29" s="35">
        <v>9.9900099900099903E-2</v>
      </c>
      <c r="J29" s="35">
        <v>2.7002222303171351E-3</v>
      </c>
      <c r="K29" s="34">
        <v>0.50758433382303603</v>
      </c>
      <c r="L29" s="22"/>
      <c r="M29" s="34">
        <v>10.01</v>
      </c>
      <c r="N29" s="34">
        <v>0.27056253749999998</v>
      </c>
      <c r="O29" s="35">
        <v>0.43472970970000002</v>
      </c>
      <c r="P29" s="35">
        <v>1.016682925E-2</v>
      </c>
      <c r="Q29" s="34">
        <v>0.74442448220000002</v>
      </c>
      <c r="R29" s="30"/>
      <c r="S29" s="30"/>
      <c r="T29" s="30"/>
      <c r="U29" s="30"/>
      <c r="V29" s="30"/>
      <c r="W29" s="30"/>
      <c r="X29" s="46"/>
      <c r="Y29" s="46"/>
    </row>
    <row r="30" spans="1:25">
      <c r="A30" s="22" t="s">
        <v>110</v>
      </c>
      <c r="B30" s="22" t="s">
        <v>270</v>
      </c>
      <c r="C30" s="24" t="s">
        <v>1388</v>
      </c>
      <c r="D30" s="22">
        <v>8033</v>
      </c>
      <c r="E30" s="31">
        <v>27.125999689102201</v>
      </c>
      <c r="F30" s="22"/>
      <c r="G30" s="34">
        <v>5.3650876901446969</v>
      </c>
      <c r="H30" s="32">
        <v>0.18673836920021702</v>
      </c>
      <c r="I30" s="35">
        <v>9.3545369504209552E-2</v>
      </c>
      <c r="J30" s="35">
        <v>2.4184251816434061E-3</v>
      </c>
      <c r="K30" s="34">
        <v>0.40258168864087801</v>
      </c>
      <c r="L30" s="22"/>
      <c r="M30" s="34">
        <v>10.69</v>
      </c>
      <c r="N30" s="34">
        <v>0.2763681979</v>
      </c>
      <c r="O30" s="35">
        <v>0.41614874260000001</v>
      </c>
      <c r="P30" s="35">
        <v>9.6981091769999996E-3</v>
      </c>
      <c r="Q30" s="34">
        <v>0.54774973459999998</v>
      </c>
      <c r="R30" s="30"/>
      <c r="S30" s="30"/>
      <c r="T30" s="30"/>
      <c r="U30" s="30"/>
      <c r="V30" s="30"/>
      <c r="W30" s="30"/>
      <c r="X30" s="46"/>
      <c r="Y30" s="46"/>
    </row>
    <row r="31" spans="1:25">
      <c r="A31" s="22" t="s">
        <v>110</v>
      </c>
      <c r="B31" s="22" t="s">
        <v>271</v>
      </c>
      <c r="C31" s="24" t="s">
        <v>1388</v>
      </c>
      <c r="D31" s="22">
        <v>8033</v>
      </c>
      <c r="E31" s="31">
        <v>27.120999574661301</v>
      </c>
      <c r="F31" s="22"/>
      <c r="G31" s="34">
        <v>5.4790673462080974</v>
      </c>
      <c r="H31" s="32">
        <v>0.19393816785085971</v>
      </c>
      <c r="I31" s="35">
        <v>9.3283582089552231E-2</v>
      </c>
      <c r="J31" s="35">
        <v>2.4654138440841499E-3</v>
      </c>
      <c r="K31" s="34">
        <v>0.472313497761708</v>
      </c>
      <c r="L31" s="22"/>
      <c r="M31" s="34">
        <v>10.72</v>
      </c>
      <c r="N31" s="34">
        <v>0.28332141430000002</v>
      </c>
      <c r="O31" s="35">
        <v>0.42618237060000003</v>
      </c>
      <c r="P31" s="35">
        <v>1.0034640100000001E-2</v>
      </c>
      <c r="Q31" s="34">
        <v>0.60124926400000001</v>
      </c>
      <c r="R31" s="30"/>
      <c r="S31" s="30"/>
      <c r="T31" s="30"/>
      <c r="U31" s="30"/>
      <c r="V31" s="30"/>
      <c r="W31" s="30"/>
      <c r="X31" s="46"/>
      <c r="Y31" s="46"/>
    </row>
    <row r="32" spans="1:25">
      <c r="A32" s="22" t="s">
        <v>110</v>
      </c>
      <c r="B32" s="22" t="s">
        <v>258</v>
      </c>
      <c r="C32" s="24" t="s">
        <v>1388</v>
      </c>
      <c r="D32" s="22">
        <v>8033</v>
      </c>
      <c r="E32" s="31">
        <v>27.134999513626099</v>
      </c>
      <c r="F32" s="22"/>
      <c r="G32" s="34">
        <v>6.7818771811907181</v>
      </c>
      <c r="H32" s="32">
        <v>0.23659178456104035</v>
      </c>
      <c r="I32" s="35">
        <v>0.10548523206751054</v>
      </c>
      <c r="J32" s="35">
        <v>2.7627302671402371E-3</v>
      </c>
      <c r="K32" s="34">
        <v>0.54936808153902505</v>
      </c>
      <c r="L32" s="22"/>
      <c r="M32" s="34">
        <v>9.48</v>
      </c>
      <c r="N32" s="34">
        <v>0.2482876742</v>
      </c>
      <c r="O32" s="35">
        <v>0.46650071599999998</v>
      </c>
      <c r="P32" s="35">
        <v>1.0750519579999999E-2</v>
      </c>
      <c r="Q32" s="34">
        <v>0.43424406710000002</v>
      </c>
      <c r="R32" s="30"/>
      <c r="S32" s="30"/>
      <c r="T32" s="30"/>
      <c r="U32" s="30"/>
      <c r="V32" s="30"/>
      <c r="W32" s="30"/>
      <c r="X32" s="46"/>
      <c r="Y32" s="46"/>
    </row>
    <row r="33" spans="1:25">
      <c r="A33" s="22" t="s">
        <v>110</v>
      </c>
      <c r="B33" s="22" t="s">
        <v>259</v>
      </c>
      <c r="C33" s="24" t="s">
        <v>1388</v>
      </c>
      <c r="D33" s="22">
        <v>8033</v>
      </c>
      <c r="E33" s="31">
        <v>27.121999502182</v>
      </c>
      <c r="F33" s="22"/>
      <c r="G33" s="34">
        <v>6.4530652918984455</v>
      </c>
      <c r="H33" s="32">
        <v>0.2115480507742824</v>
      </c>
      <c r="I33" s="35">
        <v>0.10235414534288639</v>
      </c>
      <c r="J33" s="35">
        <v>2.5265201413471991E-3</v>
      </c>
      <c r="K33" s="34">
        <v>0.494079884649329</v>
      </c>
      <c r="L33" s="22"/>
      <c r="M33" s="34">
        <v>9.77</v>
      </c>
      <c r="N33" s="34">
        <v>0.2411636744</v>
      </c>
      <c r="O33" s="35">
        <v>0.45746163709999998</v>
      </c>
      <c r="P33" s="35">
        <v>9.8687938689999994E-3</v>
      </c>
      <c r="Q33" s="34">
        <v>0.50288913609999997</v>
      </c>
      <c r="R33" s="30"/>
      <c r="S33" s="30"/>
      <c r="T33" s="30"/>
      <c r="U33" s="30"/>
      <c r="V33" s="30"/>
      <c r="W33" s="30"/>
      <c r="X33" s="46"/>
      <c r="Y33" s="46"/>
    </row>
    <row r="34" spans="1:25">
      <c r="A34" s="22" t="s">
        <v>110</v>
      </c>
      <c r="B34" s="22" t="s">
        <v>260</v>
      </c>
      <c r="C34" s="24" t="s">
        <v>1388</v>
      </c>
      <c r="D34" s="22">
        <v>8033</v>
      </c>
      <c r="E34" s="31">
        <v>27.136999368667599</v>
      </c>
      <c r="F34" s="22"/>
      <c r="G34" s="34">
        <v>3.364801198098395</v>
      </c>
      <c r="H34" s="32">
        <v>0.11273904011225462</v>
      </c>
      <c r="I34" s="35">
        <v>7.64525993883792E-2</v>
      </c>
      <c r="J34" s="35">
        <v>1.9380338197542292E-3</v>
      </c>
      <c r="K34" s="34">
        <v>0.58174307573537098</v>
      </c>
      <c r="L34" s="22"/>
      <c r="M34" s="34">
        <v>13.08</v>
      </c>
      <c r="N34" s="34">
        <v>0.33157122929999999</v>
      </c>
      <c r="O34" s="35">
        <v>0.31934580150000003</v>
      </c>
      <c r="P34" s="35">
        <v>6.9966338230000001E-3</v>
      </c>
      <c r="Q34" s="34">
        <v>0.48082143859999998</v>
      </c>
      <c r="R34" s="30"/>
      <c r="S34" s="30"/>
      <c r="T34" s="30"/>
      <c r="U34" s="30"/>
      <c r="V34" s="30"/>
      <c r="W34" s="30"/>
      <c r="X34" s="46"/>
      <c r="Y34" s="46"/>
    </row>
    <row r="35" spans="1:25">
      <c r="A35" s="22" t="s">
        <v>110</v>
      </c>
      <c r="B35" s="22" t="s">
        <v>272</v>
      </c>
      <c r="C35" s="24" t="s">
        <v>1388</v>
      </c>
      <c r="D35" s="22">
        <v>8033</v>
      </c>
      <c r="E35" s="31">
        <v>27.121999502182</v>
      </c>
      <c r="F35" s="22"/>
      <c r="G35" s="34">
        <v>7.1989499703307605</v>
      </c>
      <c r="H35" s="32">
        <v>0.29984857826194283</v>
      </c>
      <c r="I35" s="35">
        <v>0.11001100110011001</v>
      </c>
      <c r="J35" s="35">
        <v>3.5245650922628015E-3</v>
      </c>
      <c r="K35" s="34">
        <v>0.81899091847795602</v>
      </c>
      <c r="L35" s="22"/>
      <c r="M35" s="34">
        <v>9.09</v>
      </c>
      <c r="N35" s="34">
        <v>0.2912281169</v>
      </c>
      <c r="O35" s="35">
        <v>0.47481791369999998</v>
      </c>
      <c r="P35" s="35">
        <v>1.2637763010000001E-2</v>
      </c>
      <c r="Q35" s="34">
        <v>-0.2532522995</v>
      </c>
      <c r="R35" s="30"/>
      <c r="S35" s="30"/>
      <c r="T35" s="30"/>
      <c r="U35" s="30"/>
      <c r="V35" s="30"/>
      <c r="W35" s="30"/>
      <c r="X35" s="46"/>
      <c r="Y35" s="46"/>
    </row>
    <row r="36" spans="1:25">
      <c r="A36" s="22" t="s">
        <v>110</v>
      </c>
      <c r="B36" s="22" t="s">
        <v>273</v>
      </c>
      <c r="C36" s="24" t="s">
        <v>1388</v>
      </c>
      <c r="D36" s="22">
        <v>8033</v>
      </c>
      <c r="E36" s="31">
        <v>27.1879994869232</v>
      </c>
      <c r="F36" s="22"/>
      <c r="G36" s="34">
        <v>7.1195455958069074</v>
      </c>
      <c r="H36" s="32">
        <v>0.22955874452594591</v>
      </c>
      <c r="I36" s="35">
        <v>0.10928961748633879</v>
      </c>
      <c r="J36" s="35">
        <v>2.7199428015169157E-3</v>
      </c>
      <c r="K36" s="34">
        <v>0.651493620676177</v>
      </c>
      <c r="L36" s="22"/>
      <c r="M36" s="34">
        <v>9.15</v>
      </c>
      <c r="N36" s="34">
        <v>0.2277204112</v>
      </c>
      <c r="O36" s="35">
        <v>0.47268021739999999</v>
      </c>
      <c r="P36" s="35">
        <v>9.6899890190000008E-3</v>
      </c>
      <c r="Q36" s="34">
        <v>0.28386865830000002</v>
      </c>
      <c r="R36" s="30"/>
      <c r="S36" s="30"/>
      <c r="T36" s="30"/>
      <c r="U36" s="30"/>
      <c r="V36" s="30"/>
      <c r="W36" s="30"/>
      <c r="X36" s="46"/>
      <c r="Y36" s="46"/>
    </row>
    <row r="37" spans="1:25">
      <c r="A37" s="22" t="s">
        <v>110</v>
      </c>
      <c r="B37" s="22" t="s">
        <v>274</v>
      </c>
      <c r="C37" s="24" t="s">
        <v>1388</v>
      </c>
      <c r="D37" s="22">
        <v>8033</v>
      </c>
      <c r="E37" s="31">
        <v>27.181999444961502</v>
      </c>
      <c r="F37" s="22"/>
      <c r="G37" s="34">
        <v>7.6495121666575736</v>
      </c>
      <c r="H37" s="32">
        <v>0.27229356198239996</v>
      </c>
      <c r="I37" s="35">
        <v>0.11337868480725623</v>
      </c>
      <c r="J37" s="35">
        <v>3.0994193275949832E-3</v>
      </c>
      <c r="K37" s="34">
        <v>0.60748169422901099</v>
      </c>
      <c r="L37" s="22"/>
      <c r="M37" s="34">
        <v>8.82</v>
      </c>
      <c r="N37" s="34">
        <v>0.2411112681</v>
      </c>
      <c r="O37" s="35">
        <v>0.48954924109999998</v>
      </c>
      <c r="P37" s="35">
        <v>1.116112687E-2</v>
      </c>
      <c r="Q37" s="34">
        <v>0.40874120409999998</v>
      </c>
      <c r="R37" s="30"/>
      <c r="S37" s="30"/>
      <c r="T37" s="30"/>
      <c r="U37" s="30"/>
      <c r="V37" s="30"/>
      <c r="W37" s="30"/>
      <c r="X37" s="46"/>
      <c r="Y37" s="46"/>
    </row>
    <row r="38" spans="1:25">
      <c r="A38" s="22" t="s">
        <v>110</v>
      </c>
      <c r="B38" s="22" t="s">
        <v>264</v>
      </c>
      <c r="C38" s="24" t="s">
        <v>1388</v>
      </c>
      <c r="D38" s="22">
        <v>8033</v>
      </c>
      <c r="E38" s="31">
        <v>27.1879994869232</v>
      </c>
      <c r="F38" s="22"/>
      <c r="G38" s="34">
        <v>4.3730337549410283</v>
      </c>
      <c r="H38" s="32">
        <v>0.14992284982040788</v>
      </c>
      <c r="I38" s="35">
        <v>8.5689802913453295E-2</v>
      </c>
      <c r="J38" s="35">
        <v>2.2034374049573788E-3</v>
      </c>
      <c r="K38" s="34">
        <v>0.438961920078973</v>
      </c>
      <c r="L38" s="22"/>
      <c r="M38" s="34">
        <v>11.67</v>
      </c>
      <c r="N38" s="34">
        <v>0.30008371639999998</v>
      </c>
      <c r="O38" s="35">
        <v>0.37029491009999999</v>
      </c>
      <c r="P38" s="35">
        <v>8.3963246679999992E-3</v>
      </c>
      <c r="Q38" s="34">
        <v>0.58673539969999999</v>
      </c>
      <c r="R38" s="30"/>
      <c r="S38" s="30"/>
      <c r="T38" s="30"/>
      <c r="U38" s="30"/>
      <c r="V38" s="30"/>
      <c r="W38" s="30"/>
      <c r="X38" s="46"/>
      <c r="Y38" s="46"/>
    </row>
    <row r="39" spans="1:25">
      <c r="A39" s="22" t="s">
        <v>110</v>
      </c>
      <c r="B39" s="22" t="s">
        <v>265</v>
      </c>
      <c r="C39" s="24" t="s">
        <v>1388</v>
      </c>
      <c r="D39" s="22">
        <v>8033</v>
      </c>
      <c r="E39" s="31">
        <v>20.503332614898699</v>
      </c>
      <c r="F39" s="22"/>
      <c r="G39" s="34">
        <v>3.2371295945692626</v>
      </c>
      <c r="H39" s="32">
        <v>0.11053535286649906</v>
      </c>
      <c r="I39" s="35">
        <v>7.5301204819277115E-2</v>
      </c>
      <c r="J39" s="35">
        <v>1.8772084493848893E-3</v>
      </c>
      <c r="K39" s="34">
        <v>0.29580291470359399</v>
      </c>
      <c r="L39" s="22"/>
      <c r="M39" s="34">
        <v>13.28</v>
      </c>
      <c r="N39" s="34">
        <v>0.33106147860000001</v>
      </c>
      <c r="O39" s="35">
        <v>0.3119264611</v>
      </c>
      <c r="P39" s="35">
        <v>7.2785537150000003E-3</v>
      </c>
      <c r="Q39" s="34">
        <v>0.71509566020000004</v>
      </c>
      <c r="R39" s="30"/>
      <c r="S39" s="30"/>
      <c r="T39" s="30"/>
      <c r="U39" s="30"/>
      <c r="V39" s="30"/>
      <c r="W39" s="30"/>
      <c r="X39" s="46"/>
      <c r="Y39" s="46"/>
    </row>
    <row r="40" spans="1:25">
      <c r="A40" s="22" t="s">
        <v>110</v>
      </c>
      <c r="B40" s="22" t="s">
        <v>275</v>
      </c>
      <c r="C40" s="24" t="s">
        <v>1388</v>
      </c>
      <c r="D40" s="22">
        <v>8033</v>
      </c>
      <c r="E40" s="31">
        <v>27.125999689102201</v>
      </c>
      <c r="F40" s="22"/>
      <c r="G40" s="34">
        <v>3.6797816216955068</v>
      </c>
      <c r="H40" s="32">
        <v>0.12616711904690572</v>
      </c>
      <c r="I40" s="35">
        <v>7.8554595443833461E-2</v>
      </c>
      <c r="J40" s="35">
        <v>1.9151463108651558E-3</v>
      </c>
      <c r="K40" s="34">
        <v>0.32684377169464301</v>
      </c>
      <c r="L40" s="22"/>
      <c r="M40" s="34">
        <v>12.73</v>
      </c>
      <c r="N40" s="34">
        <v>0.31035501360000001</v>
      </c>
      <c r="O40" s="35">
        <v>0.33989478909999998</v>
      </c>
      <c r="P40" s="35">
        <v>8.1941729830000004E-3</v>
      </c>
      <c r="Q40" s="34">
        <v>0.50563491230000002</v>
      </c>
      <c r="R40" s="30"/>
      <c r="S40" s="30"/>
      <c r="T40" s="30"/>
      <c r="U40" s="30"/>
      <c r="V40" s="30"/>
      <c r="W40" s="30"/>
      <c r="X40" s="46"/>
      <c r="Y40" s="46"/>
    </row>
    <row r="41" spans="1:25">
      <c r="A41" s="22" t="s">
        <v>110</v>
      </c>
      <c r="B41" s="22" t="s">
        <v>276</v>
      </c>
      <c r="C41" s="24" t="s">
        <v>1388</v>
      </c>
      <c r="D41" s="22">
        <v>8033</v>
      </c>
      <c r="E41" s="31">
        <v>27.120999574661301</v>
      </c>
      <c r="F41" s="22"/>
      <c r="G41" s="34">
        <v>5.9875622043802741</v>
      </c>
      <c r="H41" s="32">
        <v>0.25021786351606562</v>
      </c>
      <c r="I41" s="35">
        <v>9.7751710654936458E-2</v>
      </c>
      <c r="J41" s="35">
        <v>2.9766909497969001E-3</v>
      </c>
      <c r="K41" s="34">
        <v>0.73754666486571896</v>
      </c>
      <c r="L41" s="22"/>
      <c r="M41" s="34">
        <v>10.23</v>
      </c>
      <c r="N41" s="34">
        <v>0.3115193403</v>
      </c>
      <c r="O41" s="35">
        <v>0.4444467439</v>
      </c>
      <c r="P41" s="35">
        <v>1.271983242E-2</v>
      </c>
      <c r="Q41" s="34">
        <v>-0.17470424779999999</v>
      </c>
      <c r="R41" s="30"/>
      <c r="S41" s="30"/>
      <c r="T41" s="30"/>
      <c r="U41" s="30"/>
      <c r="V41" s="30"/>
      <c r="W41" s="30"/>
      <c r="X41" s="46"/>
      <c r="Y41" s="46"/>
    </row>
    <row r="42" spans="1:25">
      <c r="A42" s="22" t="s">
        <v>110</v>
      </c>
      <c r="B42" s="22" t="s">
        <v>277</v>
      </c>
      <c r="C42" s="24" t="s">
        <v>1388</v>
      </c>
      <c r="D42" s="22">
        <v>8033</v>
      </c>
      <c r="E42" s="31">
        <v>27.1139993667603</v>
      </c>
      <c r="F42" s="22"/>
      <c r="G42" s="34">
        <v>4.2255486085071432</v>
      </c>
      <c r="H42" s="32">
        <v>0.14816841553946372</v>
      </c>
      <c r="I42" s="35">
        <v>8.4033613445378144E-2</v>
      </c>
      <c r="J42" s="35">
        <v>2.2692540879881364E-3</v>
      </c>
      <c r="K42" s="34">
        <v>0.50111035810871996</v>
      </c>
      <c r="L42" s="22"/>
      <c r="M42" s="34">
        <v>11.9</v>
      </c>
      <c r="N42" s="34">
        <v>0.32134907140000002</v>
      </c>
      <c r="O42" s="35">
        <v>0.36485820749999998</v>
      </c>
      <c r="P42" s="35">
        <v>8.1611214549999998E-3</v>
      </c>
      <c r="Q42" s="34">
        <v>0.62503856849999995</v>
      </c>
      <c r="R42" s="30"/>
      <c r="S42" s="30"/>
      <c r="T42" s="30"/>
      <c r="U42" s="30"/>
      <c r="V42" s="30"/>
      <c r="W42" s="30"/>
      <c r="X42" s="46"/>
      <c r="Y42" s="46"/>
    </row>
    <row r="43" spans="1:25">
      <c r="A43" s="22" t="s">
        <v>110</v>
      </c>
      <c r="B43" s="22" t="s">
        <v>278</v>
      </c>
      <c r="C43" s="24" t="s">
        <v>1388</v>
      </c>
      <c r="D43" s="22">
        <v>8033</v>
      </c>
      <c r="E43" s="31">
        <v>27.125999450683601</v>
      </c>
      <c r="F43" s="22"/>
      <c r="G43" s="34">
        <v>3.647305421874909</v>
      </c>
      <c r="H43" s="32">
        <v>0.13078959050097769</v>
      </c>
      <c r="I43" s="35">
        <v>7.9808459696727854E-2</v>
      </c>
      <c r="J43" s="35">
        <v>2.0864093753602685E-3</v>
      </c>
      <c r="K43" s="34">
        <v>0.333734287083508</v>
      </c>
      <c r="L43" s="22"/>
      <c r="M43" s="34">
        <v>12.53</v>
      </c>
      <c r="N43" s="34">
        <v>0.32756814969999998</v>
      </c>
      <c r="O43" s="35">
        <v>0.33160209070000002</v>
      </c>
      <c r="P43" s="35">
        <v>8.1390828910000001E-3</v>
      </c>
      <c r="Q43" s="34">
        <v>0.67930719110000004</v>
      </c>
      <c r="R43" s="30"/>
      <c r="S43" s="30"/>
      <c r="T43" s="30"/>
      <c r="U43" s="30"/>
      <c r="V43" s="30"/>
      <c r="W43" s="30"/>
      <c r="X43" s="46"/>
      <c r="Y43" s="46"/>
    </row>
    <row r="44" spans="1:25">
      <c r="A44" s="22" t="s">
        <v>110</v>
      </c>
      <c r="B44" s="22" t="s">
        <v>279</v>
      </c>
      <c r="C44" s="24" t="s">
        <v>1388</v>
      </c>
      <c r="D44" s="22">
        <v>8033</v>
      </c>
      <c r="E44" s="31">
        <v>27.129999637603799</v>
      </c>
      <c r="F44" s="22"/>
      <c r="G44" s="34">
        <v>4.6236678309543038</v>
      </c>
      <c r="H44" s="32">
        <v>0.16508915348004183</v>
      </c>
      <c r="I44" s="35">
        <v>8.7642418930762495E-2</v>
      </c>
      <c r="J44" s="35">
        <v>2.3572785392827764E-3</v>
      </c>
      <c r="K44" s="34">
        <v>0.45439880088925799</v>
      </c>
      <c r="L44" s="22"/>
      <c r="M44" s="34">
        <v>11.41</v>
      </c>
      <c r="N44" s="34">
        <v>0.30688961419999999</v>
      </c>
      <c r="O44" s="35">
        <v>0.38279506270000002</v>
      </c>
      <c r="P44" s="35">
        <v>8.9890812939999992E-3</v>
      </c>
      <c r="Q44" s="34">
        <v>0.60895849639999999</v>
      </c>
      <c r="R44" s="30"/>
      <c r="S44" s="30"/>
      <c r="T44" s="30"/>
      <c r="U44" s="30"/>
      <c r="V44" s="30"/>
      <c r="W44" s="30"/>
      <c r="X44" s="46"/>
      <c r="Y44" s="46"/>
    </row>
    <row r="45" spans="1:25">
      <c r="A45" s="22" t="s">
        <v>110</v>
      </c>
      <c r="B45" s="22" t="s">
        <v>280</v>
      </c>
      <c r="C45" s="24" t="s">
        <v>1388</v>
      </c>
      <c r="D45" s="22">
        <v>8033</v>
      </c>
      <c r="E45" s="31">
        <v>27.120999574661301</v>
      </c>
      <c r="F45" s="22"/>
      <c r="G45" s="34">
        <v>6.32722447705493</v>
      </c>
      <c r="H45" s="32">
        <v>0.20113237215786217</v>
      </c>
      <c r="I45" s="35">
        <v>0.1006036217303823</v>
      </c>
      <c r="J45" s="35">
        <v>2.3940372122068431E-3</v>
      </c>
      <c r="K45" s="34">
        <v>0.46597425666102699</v>
      </c>
      <c r="L45" s="22"/>
      <c r="M45" s="34">
        <v>9.94</v>
      </c>
      <c r="N45" s="34">
        <v>0.2365394951</v>
      </c>
      <c r="O45" s="35">
        <v>0.45634540699999998</v>
      </c>
      <c r="P45" s="35">
        <v>9.6181581919999991E-3</v>
      </c>
      <c r="Q45" s="34">
        <v>0.68070911270000001</v>
      </c>
      <c r="R45" s="30"/>
      <c r="S45" s="30"/>
      <c r="T45" s="30"/>
      <c r="U45" s="30"/>
      <c r="V45" s="30"/>
      <c r="W45" s="30"/>
      <c r="X45" s="46"/>
      <c r="Y45" s="46"/>
    </row>
    <row r="46" spans="1:25">
      <c r="A46" s="22" t="s">
        <v>110</v>
      </c>
      <c r="B46" s="22" t="s">
        <v>281</v>
      </c>
      <c r="C46" s="24" t="s">
        <v>1388</v>
      </c>
      <c r="D46" s="22">
        <v>8033</v>
      </c>
      <c r="E46" s="31">
        <v>27.166999578475998</v>
      </c>
      <c r="F46" s="22"/>
      <c r="G46" s="34">
        <v>7.6337938780242194</v>
      </c>
      <c r="H46" s="32">
        <v>0.25661602859908134</v>
      </c>
      <c r="I46" s="35">
        <v>0.11160714285714285</v>
      </c>
      <c r="J46" s="35">
        <v>2.8884851597377227E-3</v>
      </c>
      <c r="K46" s="34">
        <v>0.50351539141476198</v>
      </c>
      <c r="L46" s="22"/>
      <c r="M46" s="34">
        <v>8.9600000000000009</v>
      </c>
      <c r="N46" s="34">
        <v>0.2318922102</v>
      </c>
      <c r="O46" s="35">
        <v>0.49629796650000002</v>
      </c>
      <c r="P46" s="35">
        <v>1.064676874E-2</v>
      </c>
      <c r="Q46" s="34">
        <v>0.62243060699999997</v>
      </c>
      <c r="R46" s="30"/>
      <c r="S46" s="30"/>
      <c r="T46" s="30"/>
      <c r="U46" s="30"/>
      <c r="V46" s="30"/>
      <c r="W46" s="30"/>
      <c r="X46" s="46"/>
      <c r="Y46" s="46"/>
    </row>
    <row r="47" spans="1:25">
      <c r="A47" s="22" t="s">
        <v>110</v>
      </c>
      <c r="B47" s="22" t="s">
        <v>282</v>
      </c>
      <c r="C47" s="24" t="s">
        <v>1388</v>
      </c>
      <c r="D47" s="22">
        <v>8033</v>
      </c>
      <c r="E47" s="31">
        <v>27.1239993572235</v>
      </c>
      <c r="F47" s="22"/>
      <c r="G47" s="34">
        <v>8.9541031393970254</v>
      </c>
      <c r="H47" s="32">
        <v>0.29400435338792175</v>
      </c>
      <c r="I47" s="35">
        <v>0.12391573729863692</v>
      </c>
      <c r="J47" s="35">
        <v>3.0757864979447185E-3</v>
      </c>
      <c r="K47" s="34">
        <v>0.49027870166426402</v>
      </c>
      <c r="L47" s="22"/>
      <c r="M47" s="34">
        <v>8.07</v>
      </c>
      <c r="N47" s="34">
        <v>0.20031028810000001</v>
      </c>
      <c r="O47" s="35">
        <v>0.52431186299999999</v>
      </c>
      <c r="P47" s="35">
        <v>1.1269643790000001E-2</v>
      </c>
      <c r="Q47" s="34">
        <v>0.60123737450000003</v>
      </c>
      <c r="R47" s="30"/>
      <c r="S47" s="30"/>
      <c r="T47" s="30"/>
      <c r="U47" s="30"/>
      <c r="V47" s="30"/>
      <c r="W47" s="30"/>
      <c r="X47" s="46"/>
      <c r="Y47" s="46"/>
    </row>
    <row r="48" spans="1:25">
      <c r="A48" s="22" t="s">
        <v>110</v>
      </c>
      <c r="B48" s="22" t="s">
        <v>283</v>
      </c>
      <c r="C48" s="24" t="s">
        <v>1388</v>
      </c>
      <c r="D48" s="22">
        <v>8033</v>
      </c>
      <c r="E48" s="31">
        <v>27.120999574661301</v>
      </c>
      <c r="F48" s="22"/>
      <c r="G48" s="34">
        <v>8.1818816240265431</v>
      </c>
      <c r="H48" s="32">
        <v>0.26603055523979696</v>
      </c>
      <c r="I48" s="35">
        <v>0.11682242990654206</v>
      </c>
      <c r="J48" s="35">
        <v>2.8491609283561878E-3</v>
      </c>
      <c r="K48" s="34">
        <v>0.64859650847829398</v>
      </c>
      <c r="L48" s="22"/>
      <c r="M48" s="34">
        <v>8.56</v>
      </c>
      <c r="N48" s="34">
        <v>0.20876827819999999</v>
      </c>
      <c r="O48" s="35">
        <v>0.50818403040000004</v>
      </c>
      <c r="P48" s="35">
        <v>1.092754456E-2</v>
      </c>
      <c r="Q48" s="34">
        <v>0.18915484630000001</v>
      </c>
      <c r="R48" s="30"/>
      <c r="S48" s="30"/>
      <c r="T48" s="30"/>
      <c r="U48" s="30"/>
      <c r="V48" s="30"/>
      <c r="W48" s="30"/>
      <c r="X48" s="46"/>
      <c r="Y48" s="46"/>
    </row>
    <row r="49" spans="1:25">
      <c r="A49" s="22" t="s">
        <v>110</v>
      </c>
      <c r="B49" s="22" t="s">
        <v>284</v>
      </c>
      <c r="C49" s="24" t="s">
        <v>1388</v>
      </c>
      <c r="D49" s="22">
        <v>8033</v>
      </c>
      <c r="E49" s="31">
        <v>27.1489994525909</v>
      </c>
      <c r="F49" s="22"/>
      <c r="G49" s="34">
        <v>7.1030445037600431</v>
      </c>
      <c r="H49" s="32">
        <v>0.23434117266509405</v>
      </c>
      <c r="I49" s="35">
        <v>0.10649627263045792</v>
      </c>
      <c r="J49" s="35">
        <v>2.6789973687821882E-3</v>
      </c>
      <c r="K49" s="34">
        <v>0.60435917142666395</v>
      </c>
      <c r="L49" s="22"/>
      <c r="M49" s="34">
        <v>9.39</v>
      </c>
      <c r="N49" s="34">
        <v>0.23621282390000001</v>
      </c>
      <c r="O49" s="35">
        <v>0.48395411259999999</v>
      </c>
      <c r="P49" s="35">
        <v>1.033030146E-2</v>
      </c>
      <c r="Q49" s="34">
        <v>0.54503524879999998</v>
      </c>
      <c r="R49" s="30"/>
      <c r="S49" s="30"/>
      <c r="T49" s="30"/>
      <c r="U49" s="30"/>
      <c r="V49" s="30"/>
      <c r="W49" s="30"/>
      <c r="X49" s="46"/>
      <c r="Y49" s="46"/>
    </row>
    <row r="50" spans="1:25">
      <c r="A50" s="22" t="s">
        <v>110</v>
      </c>
      <c r="B50" s="22" t="s">
        <v>285</v>
      </c>
      <c r="C50" s="24" t="s">
        <v>1388</v>
      </c>
      <c r="D50" s="22">
        <v>8033</v>
      </c>
      <c r="E50" s="31">
        <v>27.1189994812012</v>
      </c>
      <c r="F50" s="22"/>
      <c r="G50" s="34">
        <v>11.108181872245042</v>
      </c>
      <c r="H50" s="32">
        <v>0.44449663643333298</v>
      </c>
      <c r="I50" s="35">
        <v>0.14084507042253522</v>
      </c>
      <c r="J50" s="35">
        <v>4.4984232870462215E-3</v>
      </c>
      <c r="K50" s="34">
        <v>0.93959354514152504</v>
      </c>
      <c r="L50" s="22"/>
      <c r="M50" s="34">
        <v>7.1</v>
      </c>
      <c r="N50" s="34">
        <v>0.22676551789999999</v>
      </c>
      <c r="O50" s="35">
        <v>0.57226263109999997</v>
      </c>
      <c r="P50" s="35">
        <v>1.379535984E-2</v>
      </c>
      <c r="Q50" s="34">
        <v>-0.4617730518</v>
      </c>
      <c r="R50" s="30"/>
      <c r="S50" s="30"/>
      <c r="T50" s="30"/>
      <c r="U50" s="30"/>
      <c r="V50" s="30"/>
      <c r="W50" s="30"/>
      <c r="X50" s="46"/>
      <c r="Y50" s="46"/>
    </row>
    <row r="51" spans="1:25">
      <c r="A51" s="22" t="s">
        <v>110</v>
      </c>
      <c r="B51" s="22" t="s">
        <v>261</v>
      </c>
      <c r="C51" s="24" t="s">
        <v>1388</v>
      </c>
      <c r="D51" s="22">
        <v>8033</v>
      </c>
      <c r="E51" s="31">
        <v>27.1189994812012</v>
      </c>
      <c r="F51" s="22"/>
      <c r="G51" s="34">
        <v>5.8167001509155458</v>
      </c>
      <c r="H51" s="32">
        <v>0.19340130140398168</v>
      </c>
      <c r="I51" s="35">
        <v>9.643201542912247E-2</v>
      </c>
      <c r="J51" s="35">
        <v>2.451776028507424E-3</v>
      </c>
      <c r="K51" s="34">
        <v>0.50906247828859597</v>
      </c>
      <c r="L51" s="22"/>
      <c r="M51" s="34">
        <v>10.37</v>
      </c>
      <c r="N51" s="34">
        <v>0.26365639359999998</v>
      </c>
      <c r="O51" s="35">
        <v>0.4376727319</v>
      </c>
      <c r="P51" s="35">
        <v>9.3777507369999999E-3</v>
      </c>
      <c r="Q51" s="34">
        <v>0.63253172849999995</v>
      </c>
      <c r="R51" s="30"/>
      <c r="S51" s="30"/>
      <c r="T51" s="30"/>
      <c r="U51" s="30"/>
      <c r="V51" s="30"/>
      <c r="W51" s="30"/>
      <c r="X51" s="46"/>
      <c r="Y51" s="46"/>
    </row>
    <row r="52" spans="1:25">
      <c r="A52" s="22" t="s">
        <v>110</v>
      </c>
      <c r="B52" s="22" t="s">
        <v>262</v>
      </c>
      <c r="C52" s="24" t="s">
        <v>1388</v>
      </c>
      <c r="D52" s="22">
        <v>8033</v>
      </c>
      <c r="E52" s="31">
        <v>27.127999544143702</v>
      </c>
      <c r="F52" s="22"/>
      <c r="G52" s="34">
        <v>6.2870173776037852</v>
      </c>
      <c r="H52" s="32">
        <v>0.19966361511626998</v>
      </c>
      <c r="I52" s="35">
        <v>0.10121457489878542</v>
      </c>
      <c r="J52" s="35">
        <v>2.3840851902997917E-3</v>
      </c>
      <c r="K52" s="34">
        <v>0.45629262020488198</v>
      </c>
      <c r="L52" s="22"/>
      <c r="M52" s="34">
        <v>9.8800000000000008</v>
      </c>
      <c r="N52" s="34">
        <v>0.23272104539999999</v>
      </c>
      <c r="O52" s="35">
        <v>0.45070841029999997</v>
      </c>
      <c r="P52" s="35">
        <v>9.6007132519999993E-3</v>
      </c>
      <c r="Q52" s="34">
        <v>0.58222392879999996</v>
      </c>
      <c r="R52" s="30"/>
      <c r="S52" s="30"/>
      <c r="T52" s="30"/>
      <c r="U52" s="30"/>
      <c r="V52" s="30"/>
      <c r="W52" s="30"/>
      <c r="X52" s="46"/>
      <c r="Y52" s="46"/>
    </row>
    <row r="53" spans="1:25">
      <c r="A53" s="22" t="s">
        <v>110</v>
      </c>
      <c r="B53" s="22" t="s">
        <v>263</v>
      </c>
      <c r="C53" s="24" t="s">
        <v>1388</v>
      </c>
      <c r="D53" s="22">
        <v>8033</v>
      </c>
      <c r="E53" s="31">
        <v>27.167999505996701</v>
      </c>
      <c r="F53" s="22"/>
      <c r="G53" s="34">
        <v>6.502036874109514</v>
      </c>
      <c r="H53" s="32">
        <v>0.21083717623919912</v>
      </c>
      <c r="I53" s="35">
        <v>0.10121457489878542</v>
      </c>
      <c r="J53" s="35">
        <v>2.4842890362487499E-3</v>
      </c>
      <c r="K53" s="34">
        <v>0.485859324979456</v>
      </c>
      <c r="L53" s="22"/>
      <c r="M53" s="34">
        <v>9.8800000000000008</v>
      </c>
      <c r="N53" s="34">
        <v>0.24250238369999999</v>
      </c>
      <c r="O53" s="35">
        <v>0.46612288899999998</v>
      </c>
      <c r="P53" s="35">
        <v>9.8771945400000002E-3</v>
      </c>
      <c r="Q53" s="34">
        <v>0.59772941420000003</v>
      </c>
      <c r="R53" s="30"/>
      <c r="S53" s="30"/>
      <c r="T53" s="30"/>
      <c r="U53" s="30"/>
      <c r="V53" s="30"/>
      <c r="W53" s="30"/>
      <c r="X53" s="46"/>
      <c r="Y53" s="46"/>
    </row>
    <row r="54" spans="1:25">
      <c r="A54" s="22" t="s">
        <v>110</v>
      </c>
      <c r="B54" s="22" t="s">
        <v>286</v>
      </c>
      <c r="C54" s="24" t="s">
        <v>1388</v>
      </c>
      <c r="D54" s="22">
        <v>8033</v>
      </c>
      <c r="E54" s="31">
        <v>27.1189994812012</v>
      </c>
      <c r="F54" s="22"/>
      <c r="G54" s="34">
        <v>3.3099403007776931</v>
      </c>
      <c r="H54" s="32">
        <v>0.10354482921631428</v>
      </c>
      <c r="I54" s="35">
        <v>7.4906367041198504E-2</v>
      </c>
      <c r="J54" s="35">
        <v>1.7546545761618203E-3</v>
      </c>
      <c r="K54" s="34">
        <v>0.46665396494524303</v>
      </c>
      <c r="L54" s="22"/>
      <c r="M54" s="34">
        <v>13.35</v>
      </c>
      <c r="N54" s="34">
        <v>0.3127189252</v>
      </c>
      <c r="O54" s="35">
        <v>0.3206235979</v>
      </c>
      <c r="P54" s="35">
        <v>6.6479102850000001E-3</v>
      </c>
      <c r="Q54" s="34">
        <v>0.6445370856</v>
      </c>
      <c r="R54" s="30"/>
      <c r="S54" s="30"/>
      <c r="T54" s="30"/>
      <c r="U54" s="30"/>
      <c r="V54" s="30"/>
      <c r="W54" s="30"/>
      <c r="X54" s="46"/>
      <c r="Y54" s="46"/>
    </row>
    <row r="55" spans="1:25">
      <c r="A55" s="22" t="s">
        <v>110</v>
      </c>
      <c r="B55" s="22" t="s">
        <v>287</v>
      </c>
      <c r="C55" s="24" t="s">
        <v>1388</v>
      </c>
      <c r="D55" s="22">
        <v>8033</v>
      </c>
      <c r="E55" s="31">
        <v>27.121999502182</v>
      </c>
      <c r="F55" s="22"/>
      <c r="G55" s="34">
        <v>4.3834036648489985</v>
      </c>
      <c r="H55" s="32">
        <v>0.1373233455656572</v>
      </c>
      <c r="I55" s="35">
        <v>8.4889643463497463E-2</v>
      </c>
      <c r="J55" s="35">
        <v>2.0414661371032602E-3</v>
      </c>
      <c r="K55" s="34">
        <v>0.72539229879681799</v>
      </c>
      <c r="L55" s="22"/>
      <c r="M55" s="34">
        <v>11.78</v>
      </c>
      <c r="N55" s="34">
        <v>0.28329098949999998</v>
      </c>
      <c r="O55" s="35">
        <v>0.37467163339999998</v>
      </c>
      <c r="P55" s="35">
        <v>7.5225601860000003E-3</v>
      </c>
      <c r="Q55" s="34">
        <v>0.37494626209999998</v>
      </c>
      <c r="R55" s="30"/>
      <c r="S55" s="30"/>
      <c r="T55" s="30"/>
      <c r="U55" s="30"/>
      <c r="V55" s="30"/>
      <c r="W55" s="30"/>
      <c r="X55" s="46"/>
      <c r="Y55" s="46"/>
    </row>
    <row r="56" spans="1:25">
      <c r="A56" s="22" t="s">
        <v>110</v>
      </c>
      <c r="B56" s="22" t="s">
        <v>288</v>
      </c>
      <c r="C56" s="24" t="s">
        <v>1388</v>
      </c>
      <c r="D56" s="22">
        <v>8033</v>
      </c>
      <c r="E56" s="31">
        <v>27.124999523162799</v>
      </c>
      <c r="F56" s="22"/>
      <c r="G56" s="34">
        <v>3.0526731651409418</v>
      </c>
      <c r="H56" s="32">
        <v>9.4260713389293621E-2</v>
      </c>
      <c r="I56" s="35">
        <v>7.358351729212656E-2</v>
      </c>
      <c r="J56" s="35">
        <v>1.6977703468712927E-3</v>
      </c>
      <c r="K56" s="34">
        <v>0.48315875664343899</v>
      </c>
      <c r="L56" s="22"/>
      <c r="M56" s="34">
        <v>13.59</v>
      </c>
      <c r="N56" s="34">
        <v>0.31355797959999998</v>
      </c>
      <c r="O56" s="35">
        <v>0.30101894029999998</v>
      </c>
      <c r="P56" s="35">
        <v>6.1771766219999996E-3</v>
      </c>
      <c r="Q56" s="34">
        <v>0.52518479880000002</v>
      </c>
      <c r="R56" s="30"/>
      <c r="S56" s="30"/>
      <c r="T56" s="30"/>
      <c r="U56" s="30"/>
      <c r="V56" s="30"/>
      <c r="W56" s="30"/>
      <c r="X56" s="46"/>
      <c r="Y56" s="46"/>
    </row>
    <row r="57" spans="1:25">
      <c r="A57" s="22" t="s">
        <v>110</v>
      </c>
      <c r="B57" s="22" t="s">
        <v>289</v>
      </c>
      <c r="C57" s="24" t="s">
        <v>1388</v>
      </c>
      <c r="D57" s="22">
        <v>8033</v>
      </c>
      <c r="E57" s="31">
        <v>27.1189994812012</v>
      </c>
      <c r="F57" s="22"/>
      <c r="G57" s="34">
        <v>6.8397504239501057</v>
      </c>
      <c r="H57" s="32">
        <v>0.22443964857007651</v>
      </c>
      <c r="I57" s="35">
        <v>0.10482180293501049</v>
      </c>
      <c r="J57" s="35">
        <v>2.5547187325571691E-3</v>
      </c>
      <c r="K57" s="34">
        <v>0.466231837724703</v>
      </c>
      <c r="L57" s="22"/>
      <c r="M57" s="34">
        <v>9.5399999999999991</v>
      </c>
      <c r="N57" s="34">
        <v>0.23250903940000001</v>
      </c>
      <c r="O57" s="35">
        <v>0.47345933800000001</v>
      </c>
      <c r="P57" s="35">
        <v>1.0402798620000001E-2</v>
      </c>
      <c r="Q57" s="34">
        <v>0.53204659620000005</v>
      </c>
      <c r="R57" s="30"/>
      <c r="S57" s="30"/>
      <c r="T57" s="30"/>
      <c r="U57" s="30"/>
      <c r="V57" s="30"/>
      <c r="W57" s="30"/>
      <c r="X57" s="46"/>
      <c r="Y57" s="46"/>
    </row>
    <row r="58" spans="1:25">
      <c r="A58" s="22" t="s">
        <v>110</v>
      </c>
      <c r="B58" s="22" t="s">
        <v>290</v>
      </c>
      <c r="C58" s="24" t="s">
        <v>1388</v>
      </c>
      <c r="D58" s="22">
        <v>8033</v>
      </c>
      <c r="E58" s="31">
        <v>27.114999532699599</v>
      </c>
      <c r="F58" s="22"/>
      <c r="G58" s="34">
        <v>5.9510759801078397</v>
      </c>
      <c r="H58" s="32">
        <v>0.20330954326194434</v>
      </c>
      <c r="I58" s="35">
        <v>9.7751710654936458E-2</v>
      </c>
      <c r="J58" s="35">
        <v>2.5273591137942664E-3</v>
      </c>
      <c r="K58" s="34">
        <v>0.45322751283989499</v>
      </c>
      <c r="L58" s="22"/>
      <c r="M58" s="34">
        <v>10.23</v>
      </c>
      <c r="N58" s="34">
        <v>0.26449546060000001</v>
      </c>
      <c r="O58" s="35">
        <v>0.44173843239999999</v>
      </c>
      <c r="P58" s="35">
        <v>9.864418283E-3</v>
      </c>
      <c r="Q58" s="34">
        <v>0.67535934220000005</v>
      </c>
      <c r="R58" s="30"/>
      <c r="S58" s="30"/>
      <c r="T58" s="30"/>
      <c r="U58" s="30"/>
      <c r="V58" s="30"/>
      <c r="W58" s="30"/>
      <c r="X58" s="46"/>
      <c r="Y58" s="46"/>
    </row>
    <row r="59" spans="1:25">
      <c r="A59" s="22" t="s">
        <v>110</v>
      </c>
      <c r="B59" s="22" t="s">
        <v>291</v>
      </c>
      <c r="C59" s="22" t="s">
        <v>1389</v>
      </c>
      <c r="D59" s="22">
        <v>8020</v>
      </c>
      <c r="E59" s="31">
        <v>14.4825873374939</v>
      </c>
      <c r="F59" s="22"/>
      <c r="G59" s="34">
        <v>31.947724733504852</v>
      </c>
      <c r="H59" s="32">
        <v>1.2626045856769406</v>
      </c>
      <c r="I59" s="35">
        <v>0.30425824718076733</v>
      </c>
      <c r="J59" s="35">
        <v>8.6357100720637313E-3</v>
      </c>
      <c r="K59" s="34">
        <v>0.43665514185276599</v>
      </c>
      <c r="L59" s="22"/>
      <c r="M59" s="34">
        <v>3.2866816569999999</v>
      </c>
      <c r="N59" s="34">
        <v>9.3285326370000005E-2</v>
      </c>
      <c r="O59" s="35">
        <v>0.76188887419999995</v>
      </c>
      <c r="P59" s="35">
        <v>2.095292529E-2</v>
      </c>
      <c r="Q59" s="34">
        <v>0.68675069479999995</v>
      </c>
      <c r="R59" s="45"/>
      <c r="S59" s="45"/>
      <c r="T59" s="45"/>
      <c r="U59" s="45"/>
      <c r="V59" s="45"/>
      <c r="W59" s="45"/>
    </row>
    <row r="60" spans="1:25">
      <c r="A60" s="22" t="s">
        <v>110</v>
      </c>
      <c r="B60" s="22" t="s">
        <v>292</v>
      </c>
      <c r="C60" s="22" t="s">
        <v>1389</v>
      </c>
      <c r="D60" s="22">
        <v>8020</v>
      </c>
      <c r="E60" s="31">
        <v>26.124999523162799</v>
      </c>
      <c r="F60" s="22"/>
      <c r="G60" s="34">
        <v>4.4690490332539712</v>
      </c>
      <c r="H60" s="32">
        <v>0.13589893327704722</v>
      </c>
      <c r="I60" s="35">
        <v>8.6587535132232149E-2</v>
      </c>
      <c r="J60" s="35">
        <v>1.8152230186035106E-3</v>
      </c>
      <c r="K60" s="34">
        <v>0.44697874555716899</v>
      </c>
      <c r="L60" s="22"/>
      <c r="M60" s="34">
        <v>11.54900643</v>
      </c>
      <c r="N60" s="34">
        <v>0.24211362850000001</v>
      </c>
      <c r="O60" s="35">
        <v>0.37450170529999999</v>
      </c>
      <c r="P60" s="35">
        <v>8.2493459919999994E-3</v>
      </c>
      <c r="Q60" s="34">
        <v>0.43686529549999997</v>
      </c>
      <c r="R60" s="45"/>
      <c r="S60" s="45"/>
      <c r="T60" s="45"/>
      <c r="U60" s="45"/>
      <c r="V60" s="45"/>
      <c r="W60" s="45"/>
    </row>
    <row r="61" spans="1:25">
      <c r="A61" s="22" t="s">
        <v>110</v>
      </c>
      <c r="B61" s="22" t="s">
        <v>293</v>
      </c>
      <c r="C61" s="22" t="s">
        <v>1389</v>
      </c>
      <c r="D61" s="22">
        <v>8020</v>
      </c>
      <c r="E61" s="31">
        <v>26.163999557495099</v>
      </c>
      <c r="F61" s="22"/>
      <c r="G61" s="34">
        <v>13.125256551745249</v>
      </c>
      <c r="H61" s="32">
        <v>0.39703324343651047</v>
      </c>
      <c r="I61" s="35">
        <v>0.15857448037354896</v>
      </c>
      <c r="J61" s="35">
        <v>3.4106235853758843E-3</v>
      </c>
      <c r="K61" s="34">
        <v>0.37572645736402199</v>
      </c>
      <c r="L61" s="22"/>
      <c r="M61" s="34">
        <v>6.3061849399999996</v>
      </c>
      <c r="N61" s="34">
        <v>0.13563357130000001</v>
      </c>
      <c r="O61" s="35">
        <v>0.60057681289999998</v>
      </c>
      <c r="P61" s="35">
        <v>1.2774663530000001E-2</v>
      </c>
      <c r="Q61" s="34">
        <v>0.70108029569999997</v>
      </c>
      <c r="R61" s="45"/>
      <c r="S61" s="45"/>
      <c r="T61" s="45"/>
      <c r="U61" s="45"/>
      <c r="V61" s="45"/>
      <c r="W61" s="45"/>
    </row>
    <row r="62" spans="1:25">
      <c r="A62" s="22" t="s">
        <v>110</v>
      </c>
      <c r="B62" s="22" t="s">
        <v>294</v>
      </c>
      <c r="C62" s="22" t="s">
        <v>1389</v>
      </c>
      <c r="D62" s="22">
        <v>8020</v>
      </c>
      <c r="E62" s="31">
        <v>10.2388708591461</v>
      </c>
      <c r="F62" s="22"/>
      <c r="G62" s="34">
        <v>3.4608893748203298</v>
      </c>
      <c r="H62" s="32">
        <v>0.17443711379745611</v>
      </c>
      <c r="I62" s="35">
        <v>7.5824529793911813E-2</v>
      </c>
      <c r="J62" s="35">
        <v>2.4951569011381282E-3</v>
      </c>
      <c r="K62" s="34">
        <v>0.34371558321150297</v>
      </c>
      <c r="L62" s="22"/>
      <c r="M62" s="34">
        <v>13.18834423</v>
      </c>
      <c r="N62" s="34">
        <v>0.43398868689999998</v>
      </c>
      <c r="O62" s="35">
        <v>0.33118606</v>
      </c>
      <c r="P62" s="35">
        <v>1.2643899449999999E-2</v>
      </c>
      <c r="Q62" s="34">
        <v>0.6140472709</v>
      </c>
      <c r="R62" s="45"/>
      <c r="S62" s="45"/>
      <c r="T62" s="45"/>
      <c r="U62" s="45"/>
      <c r="V62" s="45"/>
      <c r="W62" s="45"/>
    </row>
    <row r="63" spans="1:25">
      <c r="A63" s="22" t="s">
        <v>110</v>
      </c>
      <c r="B63" s="22" t="s">
        <v>295</v>
      </c>
      <c r="C63" s="22" t="s">
        <v>1389</v>
      </c>
      <c r="D63" s="22">
        <v>8020</v>
      </c>
      <c r="E63" s="31">
        <v>26.120999574661301</v>
      </c>
      <c r="F63" s="22"/>
      <c r="G63" s="34">
        <v>10.806455651816327</v>
      </c>
      <c r="H63" s="32">
        <v>0.38024211144291492</v>
      </c>
      <c r="I63" s="35">
        <v>0.13992170460781905</v>
      </c>
      <c r="J63" s="35">
        <v>3.8384376982300112E-3</v>
      </c>
      <c r="K63" s="34">
        <v>0.66779718724494297</v>
      </c>
      <c r="L63" s="22"/>
      <c r="M63" s="34">
        <v>7.1468540410000001</v>
      </c>
      <c r="N63" s="34">
        <v>0.19605788860000001</v>
      </c>
      <c r="O63" s="35">
        <v>0.5603924106</v>
      </c>
      <c r="P63" s="35">
        <v>1.2348215149999999E-2</v>
      </c>
      <c r="Q63" s="34">
        <v>0.426004997</v>
      </c>
      <c r="R63" s="45"/>
      <c r="S63" s="45"/>
      <c r="T63" s="45"/>
      <c r="U63" s="45"/>
      <c r="V63" s="45"/>
      <c r="W63" s="45"/>
    </row>
    <row r="64" spans="1:25">
      <c r="A64" s="22" t="s">
        <v>110</v>
      </c>
      <c r="B64" s="22" t="s">
        <v>296</v>
      </c>
      <c r="C64" s="22" t="s">
        <v>1389</v>
      </c>
      <c r="D64" s="22">
        <v>8020</v>
      </c>
      <c r="E64" s="31">
        <v>24.071119785308799</v>
      </c>
      <c r="F64" s="22"/>
      <c r="G64" s="34">
        <v>4.707279580611293</v>
      </c>
      <c r="H64" s="32">
        <v>0.16617228312769244</v>
      </c>
      <c r="I64" s="35">
        <v>9.105092250377278E-2</v>
      </c>
      <c r="J64" s="35">
        <v>2.1747408021796379E-3</v>
      </c>
      <c r="K64" s="34">
        <v>0.67800206696100296</v>
      </c>
      <c r="L64" s="22"/>
      <c r="M64" s="34">
        <v>10.982865110000001</v>
      </c>
      <c r="N64" s="34">
        <v>0.26232446879999999</v>
      </c>
      <c r="O64" s="35">
        <v>0.37512818840000001</v>
      </c>
      <c r="P64" s="35">
        <v>9.7510383890000007E-3</v>
      </c>
      <c r="Q64" s="34">
        <v>-0.1217682992</v>
      </c>
      <c r="R64" s="45"/>
      <c r="S64" s="45"/>
      <c r="T64" s="45"/>
      <c r="U64" s="45"/>
      <c r="V64" s="45"/>
      <c r="W64" s="45"/>
    </row>
    <row r="65" spans="1:23">
      <c r="A65" s="22" t="s">
        <v>110</v>
      </c>
      <c r="B65" s="22" t="s">
        <v>297</v>
      </c>
      <c r="C65" s="22" t="s">
        <v>1389</v>
      </c>
      <c r="D65" s="22">
        <v>8020</v>
      </c>
      <c r="E65" s="31">
        <v>26.130999565124501</v>
      </c>
      <c r="F65" s="22"/>
      <c r="G65" s="34">
        <v>6.4549138902273997</v>
      </c>
      <c r="H65" s="32">
        <v>0.22206938511692026</v>
      </c>
      <c r="I65" s="35">
        <v>0.10178289467015689</v>
      </c>
      <c r="J65" s="35">
        <v>2.3765209452963703E-3</v>
      </c>
      <c r="K65" s="34">
        <v>0.419915758495642</v>
      </c>
      <c r="L65" s="22"/>
      <c r="M65" s="34">
        <v>9.8248335660000006</v>
      </c>
      <c r="N65" s="34">
        <v>0.22939928000000001</v>
      </c>
      <c r="O65" s="35">
        <v>0.46016089809999999</v>
      </c>
      <c r="P65" s="35">
        <v>1.162673425E-2</v>
      </c>
      <c r="Q65" s="34">
        <v>0.51192144260000005</v>
      </c>
      <c r="R65" s="45"/>
      <c r="S65" s="45"/>
      <c r="T65" s="45"/>
      <c r="U65" s="45"/>
      <c r="V65" s="45"/>
      <c r="W65" s="45"/>
    </row>
    <row r="66" spans="1:23">
      <c r="A66" s="22" t="s">
        <v>110</v>
      </c>
      <c r="B66" s="22" t="s">
        <v>298</v>
      </c>
      <c r="C66" s="22" t="s">
        <v>1389</v>
      </c>
      <c r="D66" s="22">
        <v>8020</v>
      </c>
      <c r="E66" s="31">
        <v>26.140999555587801</v>
      </c>
      <c r="F66" s="22"/>
      <c r="G66" s="34">
        <v>53.402588192060804</v>
      </c>
      <c r="H66" s="32">
        <v>1.786609889782441</v>
      </c>
      <c r="I66" s="35">
        <v>0.50134332512451996</v>
      </c>
      <c r="J66" s="35">
        <v>1.2605519912646154E-2</v>
      </c>
      <c r="K66" s="34">
        <v>0.50968694686962601</v>
      </c>
      <c r="L66" s="22"/>
      <c r="M66" s="34">
        <v>1.9946410969999999</v>
      </c>
      <c r="N66" s="34">
        <v>5.015223462E-2</v>
      </c>
      <c r="O66" s="35">
        <v>0.77289611729999996</v>
      </c>
      <c r="P66" s="35">
        <v>1.705764374E-2</v>
      </c>
      <c r="Q66" s="34">
        <v>0.57998459479999998</v>
      </c>
      <c r="R66" s="45"/>
      <c r="S66" s="45"/>
      <c r="T66" s="45"/>
      <c r="U66" s="45"/>
      <c r="V66" s="45"/>
      <c r="W66" s="45"/>
    </row>
    <row r="67" spans="1:23">
      <c r="A67" s="22" t="s">
        <v>110</v>
      </c>
      <c r="B67" s="22" t="s">
        <v>299</v>
      </c>
      <c r="C67" s="22" t="s">
        <v>1389</v>
      </c>
      <c r="D67" s="22">
        <v>8020</v>
      </c>
      <c r="E67" s="31">
        <v>26.123999595642101</v>
      </c>
      <c r="F67" s="22"/>
      <c r="G67" s="34">
        <v>7.2907185139864499</v>
      </c>
      <c r="H67" s="32">
        <v>0.23160634711232461</v>
      </c>
      <c r="I67" s="35">
        <v>0.10778999886939933</v>
      </c>
      <c r="J67" s="35">
        <v>2.3542215532794163E-3</v>
      </c>
      <c r="K67" s="34">
        <v>0.34854094491170701</v>
      </c>
      <c r="L67" s="22"/>
      <c r="M67" s="34">
        <v>9.2772985479999992</v>
      </c>
      <c r="N67" s="34">
        <v>0.20262377240000001</v>
      </c>
      <c r="O67" s="35">
        <v>0.49077894239999997</v>
      </c>
      <c r="P67" s="35">
        <v>1.132135932E-2</v>
      </c>
      <c r="Q67" s="34">
        <v>0.63652177430000001</v>
      </c>
      <c r="R67" s="45"/>
      <c r="S67" s="45"/>
      <c r="T67" s="45"/>
      <c r="U67" s="45"/>
      <c r="V67" s="45"/>
      <c r="W67" s="45"/>
    </row>
    <row r="68" spans="1:23">
      <c r="A68" s="22" t="s">
        <v>110</v>
      </c>
      <c r="B68" s="22" t="s">
        <v>300</v>
      </c>
      <c r="C68" s="22" t="s">
        <v>1389</v>
      </c>
      <c r="D68" s="22">
        <v>8020</v>
      </c>
      <c r="E68" s="31">
        <v>26.197999477386499</v>
      </c>
      <c r="F68" s="22"/>
      <c r="G68" s="34">
        <v>2.1955179004457337</v>
      </c>
      <c r="H68" s="32">
        <v>5.5229163738447877E-2</v>
      </c>
      <c r="I68" s="35">
        <v>6.6902030820980174E-2</v>
      </c>
      <c r="J68" s="35">
        <v>1.1678211997128447E-3</v>
      </c>
      <c r="K68" s="34">
        <v>0.39179852396058401</v>
      </c>
      <c r="L68" s="22"/>
      <c r="M68" s="34">
        <v>14.947229370000001</v>
      </c>
      <c r="N68" s="34">
        <v>0.26091422219999999</v>
      </c>
      <c r="O68" s="35">
        <v>0.2381177324</v>
      </c>
      <c r="P68" s="35">
        <v>4.3131117429999997E-3</v>
      </c>
      <c r="Q68" s="34">
        <v>0.60601047699999999</v>
      </c>
      <c r="R68" s="45"/>
      <c r="S68" s="45"/>
      <c r="T68" s="45"/>
      <c r="U68" s="45"/>
      <c r="V68" s="45"/>
      <c r="W68" s="45"/>
    </row>
    <row r="69" spans="1:23">
      <c r="A69" s="22" t="s">
        <v>110</v>
      </c>
      <c r="B69" s="22" t="s">
        <v>301</v>
      </c>
      <c r="C69" s="22" t="s">
        <v>1389</v>
      </c>
      <c r="D69" s="22">
        <v>8020</v>
      </c>
      <c r="E69" s="31">
        <v>26.113999605178801</v>
      </c>
      <c r="F69" s="22"/>
      <c r="G69" s="34">
        <v>2.0954544062717315</v>
      </c>
      <c r="H69" s="32">
        <v>5.7639887219674363E-2</v>
      </c>
      <c r="I69" s="35">
        <v>6.6431574580359504E-2</v>
      </c>
      <c r="J69" s="35">
        <v>1.2549038228323616E-3</v>
      </c>
      <c r="K69" s="34">
        <v>0.42960751583588003</v>
      </c>
      <c r="L69" s="22"/>
      <c r="M69" s="34">
        <v>15.053082910000001</v>
      </c>
      <c r="N69" s="34">
        <v>0.28435531460000002</v>
      </c>
      <c r="O69" s="35">
        <v>0.22887466740000001</v>
      </c>
      <c r="P69" s="35">
        <v>4.5763621599999998E-3</v>
      </c>
      <c r="Q69" s="34">
        <v>0.56075617040000003</v>
      </c>
      <c r="R69" s="45"/>
      <c r="S69" s="45"/>
      <c r="T69" s="45"/>
      <c r="U69" s="45"/>
      <c r="V69" s="45"/>
      <c r="W69" s="45"/>
    </row>
    <row r="70" spans="1:23">
      <c r="A70" s="22" t="s">
        <v>110</v>
      </c>
      <c r="B70" s="22" t="s">
        <v>302</v>
      </c>
      <c r="C70" s="22" t="s">
        <v>1389</v>
      </c>
      <c r="D70" s="22">
        <v>8020</v>
      </c>
      <c r="E70" s="31">
        <v>26.130999565124501</v>
      </c>
      <c r="F70" s="22"/>
      <c r="G70" s="34">
        <v>2.0639202167797239</v>
      </c>
      <c r="H70" s="32">
        <v>4.9328369714509178E-2</v>
      </c>
      <c r="I70" s="35">
        <v>6.6708567652180362E-2</v>
      </c>
      <c r="J70" s="35">
        <v>1.1154881224779492E-3</v>
      </c>
      <c r="K70" s="34">
        <v>0.49993621450521603</v>
      </c>
      <c r="L70" s="22"/>
      <c r="M70" s="34">
        <v>14.9905782</v>
      </c>
      <c r="N70" s="34">
        <v>0.25066962939999998</v>
      </c>
      <c r="O70" s="35">
        <v>0.2244943143</v>
      </c>
      <c r="P70" s="35">
        <v>3.833575988E-3</v>
      </c>
      <c r="Q70" s="34">
        <v>0.43469373039999998</v>
      </c>
      <c r="R70" s="45"/>
      <c r="S70" s="45"/>
      <c r="T70" s="45"/>
      <c r="U70" s="45"/>
      <c r="V70" s="45"/>
      <c r="W70" s="45"/>
    </row>
    <row r="71" spans="1:23">
      <c r="A71" s="22" t="s">
        <v>110</v>
      </c>
      <c r="B71" s="22" t="s">
        <v>303</v>
      </c>
      <c r="C71" s="22" t="s">
        <v>1389</v>
      </c>
      <c r="D71" s="22">
        <v>8020</v>
      </c>
      <c r="E71" s="31">
        <v>26.120999574661301</v>
      </c>
      <c r="F71" s="22"/>
      <c r="G71" s="34">
        <v>12.851619917295491</v>
      </c>
      <c r="H71" s="32">
        <v>0.36556375845565098</v>
      </c>
      <c r="I71" s="35">
        <v>0.15591555302627752</v>
      </c>
      <c r="J71" s="35">
        <v>3.4046728261105746E-3</v>
      </c>
      <c r="K71" s="34">
        <v>0.70643277499771595</v>
      </c>
      <c r="L71" s="22"/>
      <c r="M71" s="34">
        <v>6.4137283329999999</v>
      </c>
      <c r="N71" s="34">
        <v>0.14005431879999999</v>
      </c>
      <c r="O71" s="35">
        <v>0.59808442139999995</v>
      </c>
      <c r="P71" s="35">
        <v>1.090215162E-2</v>
      </c>
      <c r="Q71" s="34">
        <v>0.40501994800000002</v>
      </c>
      <c r="R71" s="45"/>
      <c r="S71" s="45"/>
      <c r="T71" s="45"/>
      <c r="U71" s="45"/>
      <c r="V71" s="45"/>
      <c r="W71" s="45"/>
    </row>
    <row r="72" spans="1:23">
      <c r="A72" s="22" t="s">
        <v>110</v>
      </c>
      <c r="B72" s="22" t="s">
        <v>304</v>
      </c>
      <c r="C72" s="22" t="s">
        <v>1389</v>
      </c>
      <c r="D72" s="22">
        <v>8020</v>
      </c>
      <c r="E72" s="31">
        <v>26.1169993877411</v>
      </c>
      <c r="F72" s="22"/>
      <c r="G72" s="34">
        <v>3.642810222673837</v>
      </c>
      <c r="H72" s="32">
        <v>0.10719699217455839</v>
      </c>
      <c r="I72" s="35">
        <v>8.0085199119594566E-2</v>
      </c>
      <c r="J72" s="35">
        <v>1.6553467915683166E-3</v>
      </c>
      <c r="K72" s="34">
        <v>0.42031602563918202</v>
      </c>
      <c r="L72" s="22"/>
      <c r="M72" s="34">
        <v>12.486701800000001</v>
      </c>
      <c r="N72" s="34">
        <v>0.25809790059999999</v>
      </c>
      <c r="O72" s="35">
        <v>0.33004894109999999</v>
      </c>
      <c r="P72" s="35">
        <v>6.9129855869999998E-3</v>
      </c>
      <c r="Q72" s="34">
        <v>0.52857276310000001</v>
      </c>
      <c r="R72" s="45"/>
      <c r="S72" s="45"/>
      <c r="T72" s="45"/>
      <c r="U72" s="45"/>
      <c r="V72" s="45"/>
      <c r="W72" s="45"/>
    </row>
    <row r="73" spans="1:23">
      <c r="A73" s="22" t="s">
        <v>110</v>
      </c>
      <c r="B73" s="22" t="s">
        <v>305</v>
      </c>
      <c r="C73" s="22" t="s">
        <v>1389</v>
      </c>
      <c r="D73" s="22">
        <v>8020</v>
      </c>
      <c r="E73" s="31">
        <v>26.119999408721899</v>
      </c>
      <c r="F73" s="22"/>
      <c r="G73" s="34">
        <v>1.9609314981449553</v>
      </c>
      <c r="H73" s="32">
        <v>4.6447881493380923E-2</v>
      </c>
      <c r="I73" s="35">
        <v>6.5564668353113628E-2</v>
      </c>
      <c r="J73" s="35">
        <v>1.0961527957752727E-3</v>
      </c>
      <c r="K73" s="34">
        <v>0.466658128200508</v>
      </c>
      <c r="L73" s="22"/>
      <c r="M73" s="34">
        <v>15.25211711</v>
      </c>
      <c r="N73" s="34">
        <v>0.25499482010000002</v>
      </c>
      <c r="O73" s="35">
        <v>0.21701342970000001</v>
      </c>
      <c r="P73" s="35">
        <v>3.641325644E-3</v>
      </c>
      <c r="Q73" s="34">
        <v>0.52348632780000004</v>
      </c>
      <c r="R73" s="45"/>
      <c r="S73" s="45"/>
      <c r="T73" s="45"/>
      <c r="U73" s="45"/>
      <c r="V73" s="45"/>
      <c r="W73" s="45"/>
    </row>
    <row r="74" spans="1:23">
      <c r="A74" s="22" t="s">
        <v>110</v>
      </c>
      <c r="B74" s="22" t="s">
        <v>306</v>
      </c>
      <c r="C74" s="22" t="s">
        <v>1389</v>
      </c>
      <c r="D74" s="22">
        <v>8020</v>
      </c>
      <c r="E74" s="31">
        <v>26.119999647140499</v>
      </c>
      <c r="F74" s="22"/>
      <c r="G74" s="34">
        <v>4.0527582403361526</v>
      </c>
      <c r="H74" s="32">
        <v>0.11061460754992539</v>
      </c>
      <c r="I74" s="35">
        <v>8.3146829036947381E-2</v>
      </c>
      <c r="J74" s="35">
        <v>1.6067590733225142E-3</v>
      </c>
      <c r="K74" s="34">
        <v>0.47223222306158003</v>
      </c>
      <c r="L74" s="22"/>
      <c r="M74" s="34">
        <v>12.02691686</v>
      </c>
      <c r="N74" s="34">
        <v>0.23241244450000001</v>
      </c>
      <c r="O74" s="35">
        <v>0.35367068460000001</v>
      </c>
      <c r="P74" s="35">
        <v>6.8168875380000002E-3</v>
      </c>
      <c r="Q74" s="34">
        <v>0.50516462370000004</v>
      </c>
      <c r="R74" s="45"/>
      <c r="S74" s="45"/>
      <c r="T74" s="45"/>
      <c r="U74" s="45"/>
      <c r="V74" s="45"/>
      <c r="W74" s="45"/>
    </row>
    <row r="75" spans="1:23">
      <c r="A75" s="22" t="s">
        <v>110</v>
      </c>
      <c r="B75" s="22" t="s">
        <v>307</v>
      </c>
      <c r="C75" s="22" t="s">
        <v>1389</v>
      </c>
      <c r="D75" s="22">
        <v>8020</v>
      </c>
      <c r="E75" s="31">
        <v>26.173999547958399</v>
      </c>
      <c r="F75" s="22"/>
      <c r="G75" s="34">
        <v>6.5237432442864032</v>
      </c>
      <c r="H75" s="32">
        <v>0.20770688948930979</v>
      </c>
      <c r="I75" s="35">
        <v>0.10398276694767984</v>
      </c>
      <c r="J75" s="35">
        <v>2.8275991449664348E-3</v>
      </c>
      <c r="K75" s="34">
        <v>0.78786816127371695</v>
      </c>
      <c r="L75" s="22"/>
      <c r="M75" s="34">
        <v>9.6169781719999996</v>
      </c>
      <c r="N75" s="34">
        <v>0.2615140956</v>
      </c>
      <c r="O75" s="35">
        <v>0.45522860859999997</v>
      </c>
      <c r="P75" s="35">
        <v>7.5386707849999998E-3</v>
      </c>
      <c r="Q75" s="34">
        <v>0.30714205259999999</v>
      </c>
      <c r="R75" s="45"/>
      <c r="S75" s="45"/>
      <c r="T75" s="45"/>
      <c r="U75" s="45"/>
      <c r="V75" s="45"/>
      <c r="W75" s="45"/>
    </row>
    <row r="76" spans="1:23">
      <c r="A76" s="22" t="s">
        <v>110</v>
      </c>
      <c r="B76" s="22" t="s">
        <v>308</v>
      </c>
      <c r="C76" s="22" t="s">
        <v>1389</v>
      </c>
      <c r="D76" s="22">
        <v>8020</v>
      </c>
      <c r="E76" s="31">
        <v>26.120999574661301</v>
      </c>
      <c r="F76" s="22"/>
      <c r="G76" s="34">
        <v>3.0889949010925721</v>
      </c>
      <c r="H76" s="32">
        <v>8.7758031634370112E-2</v>
      </c>
      <c r="I76" s="35">
        <v>7.5071866654539757E-2</v>
      </c>
      <c r="J76" s="35">
        <v>1.6172087049625746E-3</v>
      </c>
      <c r="K76" s="34">
        <v>0.64289169188751705</v>
      </c>
      <c r="L76" s="22"/>
      <c r="M76" s="34">
        <v>13.32056927</v>
      </c>
      <c r="N76" s="34">
        <v>0.28695357580000003</v>
      </c>
      <c r="O76" s="35">
        <v>0.29856165779999999</v>
      </c>
      <c r="P76" s="35">
        <v>5.5299108979999997E-3</v>
      </c>
      <c r="Q76" s="34">
        <v>0.2397668255</v>
      </c>
      <c r="R76" s="45"/>
      <c r="S76" s="45"/>
      <c r="T76" s="45"/>
      <c r="U76" s="45"/>
      <c r="V76" s="45"/>
      <c r="W76" s="45"/>
    </row>
    <row r="77" spans="1:23">
      <c r="A77" s="22" t="s">
        <v>110</v>
      </c>
      <c r="B77" s="22" t="s">
        <v>309</v>
      </c>
      <c r="C77" s="22" t="s">
        <v>1389</v>
      </c>
      <c r="D77" s="22">
        <v>8020</v>
      </c>
      <c r="E77" s="31">
        <v>26.123999595642101</v>
      </c>
      <c r="F77" s="22"/>
      <c r="G77" s="34">
        <v>16.417346489048128</v>
      </c>
      <c r="H77" s="32">
        <v>0.69107013791784599</v>
      </c>
      <c r="I77" s="35">
        <v>0.18767855040528941</v>
      </c>
      <c r="J77" s="35">
        <v>7.0544840733125815E-3</v>
      </c>
      <c r="K77" s="34">
        <v>0.85366789196787196</v>
      </c>
      <c r="L77" s="22"/>
      <c r="M77" s="34">
        <v>5.3282593980000001</v>
      </c>
      <c r="N77" s="34">
        <v>0.20027925930000001</v>
      </c>
      <c r="O77" s="35">
        <v>0.63472028849999995</v>
      </c>
      <c r="P77" s="35">
        <v>1.202672777E-2</v>
      </c>
      <c r="Q77" s="34">
        <v>-0.1156468651</v>
      </c>
      <c r="R77" s="45"/>
      <c r="S77" s="45"/>
      <c r="T77" s="45"/>
      <c r="U77" s="45"/>
      <c r="V77" s="45"/>
      <c r="W77" s="45"/>
    </row>
    <row r="78" spans="1:23">
      <c r="A78" s="22" t="s">
        <v>110</v>
      </c>
      <c r="B78" s="22" t="s">
        <v>310</v>
      </c>
      <c r="C78" s="22" t="s">
        <v>1389</v>
      </c>
      <c r="D78" s="22">
        <v>8020</v>
      </c>
      <c r="E78" s="31">
        <v>26.1269993782043</v>
      </c>
      <c r="F78" s="22"/>
      <c r="G78" s="34">
        <v>2.3097379595799059</v>
      </c>
      <c r="H78" s="32">
        <v>6.8863696410983277E-2</v>
      </c>
      <c r="I78" s="35">
        <v>6.7858522076757036E-2</v>
      </c>
      <c r="J78" s="35">
        <v>1.3971584811351371E-3</v>
      </c>
      <c r="K78" s="34">
        <v>0.52552946504410303</v>
      </c>
      <c r="L78" s="22"/>
      <c r="M78" s="34">
        <v>14.73654258</v>
      </c>
      <c r="N78" s="34">
        <v>0.30341488170000003</v>
      </c>
      <c r="O78" s="35">
        <v>0.24697464620000001</v>
      </c>
      <c r="P78" s="35">
        <v>5.3256467429999999E-3</v>
      </c>
      <c r="Q78" s="34">
        <v>0.42630497820000002</v>
      </c>
      <c r="R78" s="45"/>
      <c r="S78" s="45"/>
      <c r="T78" s="45"/>
      <c r="U78" s="45"/>
      <c r="V78" s="45"/>
      <c r="W78" s="45"/>
    </row>
    <row r="79" spans="1:23">
      <c r="A79" s="22" t="s">
        <v>110</v>
      </c>
      <c r="B79" s="22" t="s">
        <v>311</v>
      </c>
      <c r="C79" s="22" t="s">
        <v>1389</v>
      </c>
      <c r="D79" s="22">
        <v>8020</v>
      </c>
      <c r="E79" s="31">
        <v>26.129999399185198</v>
      </c>
      <c r="F79" s="22"/>
      <c r="G79" s="34">
        <v>10.278569192497333</v>
      </c>
      <c r="H79" s="32">
        <v>0.27463015572181682</v>
      </c>
      <c r="I79" s="35">
        <v>0.13223518680633495</v>
      </c>
      <c r="J79" s="35">
        <v>2.8407427214299317E-3</v>
      </c>
      <c r="K79" s="34">
        <v>0.74146814344901901</v>
      </c>
      <c r="L79" s="22"/>
      <c r="M79" s="34">
        <v>7.5622837169999997</v>
      </c>
      <c r="N79" s="34">
        <v>0.16245677829999999</v>
      </c>
      <c r="O79" s="35">
        <v>0.56400075780000003</v>
      </c>
      <c r="P79" s="35">
        <v>8.9601917309999994E-3</v>
      </c>
      <c r="Q79" s="34">
        <v>0.14514562750000001</v>
      </c>
      <c r="R79" s="45"/>
      <c r="S79" s="45"/>
      <c r="T79" s="45"/>
      <c r="U79" s="45"/>
      <c r="V79" s="45"/>
      <c r="W79" s="45"/>
    </row>
    <row r="80" spans="1:23">
      <c r="A80" s="22" t="s">
        <v>110</v>
      </c>
      <c r="B80" s="22" t="s">
        <v>312</v>
      </c>
      <c r="C80" s="22" t="s">
        <v>1389</v>
      </c>
      <c r="D80" s="22">
        <v>8020</v>
      </c>
      <c r="E80" s="31">
        <v>26.129999637603799</v>
      </c>
      <c r="F80" s="22"/>
      <c r="G80" s="34">
        <v>10.080426602679976</v>
      </c>
      <c r="H80" s="32">
        <v>0.38998386501097215</v>
      </c>
      <c r="I80" s="35">
        <v>0.13507274665797739</v>
      </c>
      <c r="J80" s="35">
        <v>4.0458172542211747E-3</v>
      </c>
      <c r="K80" s="34">
        <v>0.76063685926309599</v>
      </c>
      <c r="L80" s="22"/>
      <c r="M80" s="34">
        <v>7.4034179709999997</v>
      </c>
      <c r="N80" s="34">
        <v>0.22175366169999999</v>
      </c>
      <c r="O80" s="35">
        <v>0.54150844929999997</v>
      </c>
      <c r="P80" s="35">
        <v>1.3258971309999999E-2</v>
      </c>
      <c r="Q80" s="34">
        <v>0.1182334089</v>
      </c>
      <c r="R80" s="45"/>
      <c r="S80" s="45"/>
      <c r="T80" s="45"/>
      <c r="U80" s="45"/>
      <c r="V80" s="45"/>
      <c r="W80" s="45"/>
    </row>
    <row r="81" spans="1:23">
      <c r="A81" s="22" t="s">
        <v>110</v>
      </c>
      <c r="B81" s="22" t="s">
        <v>313</v>
      </c>
      <c r="C81" s="22" t="s">
        <v>1389</v>
      </c>
      <c r="D81" s="22">
        <v>8020</v>
      </c>
      <c r="E81" s="31">
        <v>26.1189994812012</v>
      </c>
      <c r="F81" s="22"/>
      <c r="G81" s="34">
        <v>4.4001861048623754</v>
      </c>
      <c r="H81" s="32">
        <v>0.12382595858598588</v>
      </c>
      <c r="I81" s="35">
        <v>8.552401881688515E-2</v>
      </c>
      <c r="J81" s="35">
        <v>1.6417402268373896E-3</v>
      </c>
      <c r="K81" s="34">
        <v>0.45018980594549701</v>
      </c>
      <c r="L81" s="22"/>
      <c r="M81" s="34">
        <v>11.69262172</v>
      </c>
      <c r="N81" s="34">
        <v>0.2244544597</v>
      </c>
      <c r="O81" s="35">
        <v>0.37331634200000002</v>
      </c>
      <c r="P81" s="35">
        <v>7.6818314899999999E-3</v>
      </c>
      <c r="Q81" s="34">
        <v>0.4891862347</v>
      </c>
      <c r="R81" s="45"/>
      <c r="S81" s="45"/>
      <c r="T81" s="45"/>
      <c r="U81" s="45"/>
      <c r="V81" s="45"/>
      <c r="W81" s="45"/>
    </row>
    <row r="82" spans="1:23">
      <c r="A82" s="22" t="s">
        <v>110</v>
      </c>
      <c r="B82" s="22" t="s">
        <v>314</v>
      </c>
      <c r="C82" s="22" t="s">
        <v>1389</v>
      </c>
      <c r="D82" s="22">
        <v>8020</v>
      </c>
      <c r="E82" s="31">
        <v>26.1189994812012</v>
      </c>
      <c r="F82" s="22"/>
      <c r="G82" s="34">
        <v>13.582061748929346</v>
      </c>
      <c r="H82" s="32">
        <v>0.54266835887590326</v>
      </c>
      <c r="I82" s="35">
        <v>0.16337678772060168</v>
      </c>
      <c r="J82" s="35">
        <v>5.4767788183781715E-3</v>
      </c>
      <c r="K82" s="34">
        <v>0.80042660025898205</v>
      </c>
      <c r="L82" s="22"/>
      <c r="M82" s="34">
        <v>6.1208205519999996</v>
      </c>
      <c r="N82" s="34">
        <v>0.2051844746</v>
      </c>
      <c r="O82" s="35">
        <v>0.60321121109999998</v>
      </c>
      <c r="P82" s="35">
        <v>1.3113912599999999E-2</v>
      </c>
      <c r="Q82" s="34">
        <v>-3.385896217E-2</v>
      </c>
      <c r="R82" s="45"/>
      <c r="S82" s="45"/>
      <c r="T82" s="45"/>
      <c r="U82" s="45"/>
      <c r="V82" s="45"/>
      <c r="W82" s="45"/>
    </row>
    <row r="83" spans="1:23">
      <c r="A83" s="22" t="s">
        <v>110</v>
      </c>
      <c r="B83" s="22" t="s">
        <v>315</v>
      </c>
      <c r="C83" s="22" t="s">
        <v>1389</v>
      </c>
      <c r="D83" s="22">
        <v>8020</v>
      </c>
      <c r="E83" s="31">
        <v>26.121999502182</v>
      </c>
      <c r="F83" s="22"/>
      <c r="G83" s="34">
        <v>3.2235959234299369</v>
      </c>
      <c r="H83" s="32">
        <v>9.5270909277814314E-2</v>
      </c>
      <c r="I83" s="35">
        <v>7.6937306951457951E-2</v>
      </c>
      <c r="J83" s="35">
        <v>1.577996167405925E-3</v>
      </c>
      <c r="K83" s="34">
        <v>0.38589169749978902</v>
      </c>
      <c r="L83" s="22"/>
      <c r="M83" s="34">
        <v>12.99759557</v>
      </c>
      <c r="N83" s="34">
        <v>0.2665827127</v>
      </c>
      <c r="O83" s="35">
        <v>0.30401686350000001</v>
      </c>
      <c r="P83" s="35">
        <v>6.4691064479999996E-3</v>
      </c>
      <c r="Q83" s="34">
        <v>0.60359251920000001</v>
      </c>
      <c r="R83" s="45"/>
      <c r="S83" s="45"/>
      <c r="T83" s="45"/>
      <c r="U83" s="45"/>
      <c r="V83" s="45"/>
      <c r="W83" s="45"/>
    </row>
    <row r="84" spans="1:23">
      <c r="A84" s="22" t="s">
        <v>110</v>
      </c>
      <c r="B84" s="22" t="s">
        <v>316</v>
      </c>
      <c r="C84" s="22" t="s">
        <v>1389</v>
      </c>
      <c r="D84" s="22">
        <v>8020</v>
      </c>
      <c r="E84" s="31">
        <v>26.151999473571799</v>
      </c>
      <c r="F84" s="22"/>
      <c r="G84" s="34">
        <v>4.1838665629834084</v>
      </c>
      <c r="H84" s="32">
        <v>0.19133745863895874</v>
      </c>
      <c r="I84" s="35">
        <v>8.5426570197425181E-2</v>
      </c>
      <c r="J84" s="35">
        <v>2.6217593385009564E-3</v>
      </c>
      <c r="K84" s="34">
        <v>0.72108432248362697</v>
      </c>
      <c r="L84" s="22"/>
      <c r="M84" s="34">
        <v>11.70595984</v>
      </c>
      <c r="N84" s="34">
        <v>0.35925836020000002</v>
      </c>
      <c r="O84" s="35">
        <v>0.35536848570000001</v>
      </c>
      <c r="P84" s="35">
        <v>1.204875238E-2</v>
      </c>
      <c r="Q84" s="34">
        <v>-0.25329801530000001</v>
      </c>
      <c r="R84" s="45"/>
      <c r="S84" s="45"/>
      <c r="T84" s="45"/>
      <c r="U84" s="45"/>
      <c r="V84" s="45"/>
      <c r="W84" s="45"/>
    </row>
    <row r="85" spans="1:23">
      <c r="A85" s="22" t="s">
        <v>110</v>
      </c>
      <c r="B85" s="22" t="s">
        <v>317</v>
      </c>
      <c r="C85" s="22" t="s">
        <v>1389</v>
      </c>
      <c r="D85" s="22">
        <v>8020</v>
      </c>
      <c r="E85" s="31">
        <v>26.1239993572235</v>
      </c>
      <c r="F85" s="22"/>
      <c r="G85" s="34">
        <v>29.159238446934371</v>
      </c>
      <c r="H85" s="32">
        <v>0.98607412109247317</v>
      </c>
      <c r="I85" s="35">
        <v>0.29425820364402755</v>
      </c>
      <c r="J85" s="35">
        <v>7.6616828174113499E-3</v>
      </c>
      <c r="K85" s="34">
        <v>0.60963500232547696</v>
      </c>
      <c r="L85" s="22"/>
      <c r="M85" s="34">
        <v>3.3983759419999999</v>
      </c>
      <c r="N85" s="34">
        <v>8.8484461060000005E-2</v>
      </c>
      <c r="O85" s="35">
        <v>0.71902113239999998</v>
      </c>
      <c r="P85" s="35">
        <v>1.551554799E-2</v>
      </c>
      <c r="Q85" s="34">
        <v>0.42330723380000002</v>
      </c>
      <c r="R85" s="45"/>
      <c r="S85" s="45"/>
      <c r="T85" s="45"/>
      <c r="U85" s="45"/>
      <c r="V85" s="45"/>
      <c r="W85" s="45"/>
    </row>
    <row r="86" spans="1:23">
      <c r="A86" s="22" t="s">
        <v>110</v>
      </c>
      <c r="B86" s="22" t="s">
        <v>318</v>
      </c>
      <c r="C86" s="22" t="s">
        <v>1389</v>
      </c>
      <c r="D86" s="22">
        <v>8020</v>
      </c>
      <c r="E86" s="31">
        <v>26.1189994812012</v>
      </c>
      <c r="F86" s="22"/>
      <c r="G86" s="34">
        <v>6.2413154089863907</v>
      </c>
      <c r="H86" s="32">
        <v>0.25232230017697493</v>
      </c>
      <c r="I86" s="35">
        <v>0.10105122185526094</v>
      </c>
      <c r="J86" s="35">
        <v>2.6513729799346286E-3</v>
      </c>
      <c r="K86" s="34">
        <v>0.21167525193946099</v>
      </c>
      <c r="L86" s="22"/>
      <c r="M86" s="34">
        <v>9.8959713859999994</v>
      </c>
      <c r="N86" s="34">
        <v>0.25964961790000002</v>
      </c>
      <c r="O86" s="35">
        <v>0.44815538389999998</v>
      </c>
      <c r="P86" s="35">
        <v>1.3783779899999999E-2</v>
      </c>
      <c r="Q86" s="34">
        <v>0.74402244159999997</v>
      </c>
      <c r="R86" s="45"/>
      <c r="S86" s="45"/>
      <c r="T86" s="45"/>
      <c r="U86" s="45"/>
      <c r="V86" s="45"/>
      <c r="W86" s="45"/>
    </row>
    <row r="87" spans="1:23">
      <c r="A87" s="22" t="s">
        <v>110</v>
      </c>
      <c r="B87" s="22" t="s">
        <v>319</v>
      </c>
      <c r="C87" s="22" t="s">
        <v>1389</v>
      </c>
      <c r="D87" s="22">
        <v>8020</v>
      </c>
      <c r="E87" s="31">
        <v>26.1189994812012</v>
      </c>
      <c r="F87" s="22"/>
      <c r="G87" s="34">
        <v>2.1695843044184451</v>
      </c>
      <c r="H87" s="32">
        <v>6.1325039083128398E-2</v>
      </c>
      <c r="I87" s="35">
        <v>6.7747631892705551E-2</v>
      </c>
      <c r="J87" s="35">
        <v>1.2651540317360132E-3</v>
      </c>
      <c r="K87" s="34">
        <v>0.34470478649435898</v>
      </c>
      <c r="L87" s="22"/>
      <c r="M87" s="34">
        <v>14.760663539999999</v>
      </c>
      <c r="N87" s="34">
        <v>0.27564820299999998</v>
      </c>
      <c r="O87" s="35">
        <v>0.23236807919999999</v>
      </c>
      <c r="P87" s="35">
        <v>4.9304656840000001E-3</v>
      </c>
      <c r="Q87" s="34">
        <v>0.60031731109999997</v>
      </c>
      <c r="R87" s="45"/>
      <c r="S87" s="45"/>
      <c r="T87" s="45"/>
      <c r="U87" s="45"/>
      <c r="V87" s="45"/>
      <c r="W87" s="45"/>
    </row>
    <row r="88" spans="1:23">
      <c r="A88" s="22" t="s">
        <v>110</v>
      </c>
      <c r="B88" s="22" t="s">
        <v>320</v>
      </c>
      <c r="C88" s="22" t="s">
        <v>1389</v>
      </c>
      <c r="D88" s="22">
        <v>8020</v>
      </c>
      <c r="E88" s="31">
        <v>26.1999995708466</v>
      </c>
      <c r="F88" s="22"/>
      <c r="G88" s="34">
        <v>2.2547110783604367</v>
      </c>
      <c r="H88" s="32">
        <v>7.6838890329831391E-2</v>
      </c>
      <c r="I88" s="35">
        <v>6.828825365076345E-2</v>
      </c>
      <c r="J88" s="35">
        <v>1.5912388580836051E-3</v>
      </c>
      <c r="K88" s="34">
        <v>0.52534957375873104</v>
      </c>
      <c r="L88" s="22"/>
      <c r="M88" s="34">
        <v>14.6438069</v>
      </c>
      <c r="N88" s="34">
        <v>0.34122698010000002</v>
      </c>
      <c r="O88" s="35">
        <v>0.23957359449999999</v>
      </c>
      <c r="P88" s="35">
        <v>5.9577405559999999E-3</v>
      </c>
      <c r="Q88" s="34">
        <v>0.29664870700000001</v>
      </c>
      <c r="R88" s="45"/>
      <c r="S88" s="45"/>
      <c r="T88" s="45"/>
      <c r="U88" s="45"/>
      <c r="V88" s="45"/>
      <c r="W88" s="45"/>
    </row>
    <row r="89" spans="1:23">
      <c r="A89" s="22" t="s">
        <v>110</v>
      </c>
      <c r="B89" s="22" t="s">
        <v>321</v>
      </c>
      <c r="C89" s="22" t="s">
        <v>1389</v>
      </c>
      <c r="D89" s="22">
        <v>8020</v>
      </c>
      <c r="E89" s="31">
        <v>26.1829993724823</v>
      </c>
      <c r="F89" s="22"/>
      <c r="G89" s="34">
        <v>4.6947657219736891</v>
      </c>
      <c r="H89" s="32">
        <v>0.13457603057846065</v>
      </c>
      <c r="I89" s="35">
        <v>8.8884249447100633E-2</v>
      </c>
      <c r="J89" s="35">
        <v>1.8082607101560279E-3</v>
      </c>
      <c r="K89" s="34">
        <v>0.50137837039078703</v>
      </c>
      <c r="L89" s="22"/>
      <c r="M89" s="34">
        <v>11.250587210000001</v>
      </c>
      <c r="N89" s="34">
        <v>0.2288818879</v>
      </c>
      <c r="O89" s="35">
        <v>0.38325089020000003</v>
      </c>
      <c r="P89" s="35">
        <v>7.7394959969999998E-3</v>
      </c>
      <c r="Q89" s="34">
        <v>0.51800243739999996</v>
      </c>
      <c r="R89" s="45"/>
      <c r="S89" s="45"/>
      <c r="T89" s="45"/>
      <c r="U89" s="45"/>
      <c r="V89" s="45"/>
      <c r="W89" s="45"/>
    </row>
    <row r="90" spans="1:23">
      <c r="A90" s="22" t="s">
        <v>110</v>
      </c>
      <c r="B90" s="22" t="s">
        <v>322</v>
      </c>
      <c r="C90" s="22" t="s">
        <v>1389</v>
      </c>
      <c r="D90" s="22">
        <v>8020</v>
      </c>
      <c r="E90" s="31">
        <v>26.1389994621277</v>
      </c>
      <c r="F90" s="22"/>
      <c r="G90" s="34">
        <v>5.465041916732762</v>
      </c>
      <c r="H90" s="32">
        <v>0.13482157468175276</v>
      </c>
      <c r="I90" s="35">
        <v>9.4391107202354385E-2</v>
      </c>
      <c r="J90" s="35">
        <v>1.7064577808824639E-3</v>
      </c>
      <c r="K90" s="34">
        <v>0.53810790702417299</v>
      </c>
      <c r="L90" s="22"/>
      <c r="M90" s="34">
        <v>10.59421835</v>
      </c>
      <c r="N90" s="34">
        <v>0.1915284911</v>
      </c>
      <c r="O90" s="35">
        <v>0.42010366830000001</v>
      </c>
      <c r="P90" s="35">
        <v>7.0517939409999999E-3</v>
      </c>
      <c r="Q90" s="34">
        <v>0.51837479909999995</v>
      </c>
      <c r="R90" s="45"/>
      <c r="S90" s="45"/>
      <c r="T90" s="45"/>
      <c r="U90" s="45"/>
      <c r="V90" s="45"/>
      <c r="W90" s="45"/>
    </row>
    <row r="91" spans="1:23">
      <c r="A91" s="22" t="s">
        <v>110</v>
      </c>
      <c r="B91" s="22" t="s">
        <v>323</v>
      </c>
      <c r="C91" s="22" t="s">
        <v>1389</v>
      </c>
      <c r="D91" s="22">
        <v>8020</v>
      </c>
      <c r="E91" s="31">
        <v>26.1269996166229</v>
      </c>
      <c r="F91" s="22"/>
      <c r="G91" s="34">
        <v>11.999833252249982</v>
      </c>
      <c r="H91" s="32">
        <v>0.54267165108247861</v>
      </c>
      <c r="I91" s="35">
        <v>0.14925391427957374</v>
      </c>
      <c r="J91" s="35">
        <v>5.7316380488672235E-3</v>
      </c>
      <c r="K91" s="34">
        <v>0.81964489078858105</v>
      </c>
      <c r="L91" s="22"/>
      <c r="M91" s="34">
        <v>6.6999917880000002</v>
      </c>
      <c r="N91" s="34">
        <v>0.25729260129999998</v>
      </c>
      <c r="O91" s="35">
        <v>0.58336925689999997</v>
      </c>
      <c r="P91" s="35">
        <v>1.3933072479999999E-2</v>
      </c>
      <c r="Q91" s="34">
        <v>-0.17594357769999999</v>
      </c>
      <c r="R91" s="45"/>
      <c r="S91" s="45"/>
      <c r="T91" s="45"/>
      <c r="U91" s="45"/>
      <c r="V91" s="45"/>
      <c r="W91" s="45"/>
    </row>
    <row r="92" spans="1:23">
      <c r="A92" s="22" t="s">
        <v>110</v>
      </c>
      <c r="B92" s="22" t="s">
        <v>324</v>
      </c>
      <c r="C92" s="22" t="s">
        <v>1389</v>
      </c>
      <c r="D92" s="22">
        <v>8020</v>
      </c>
      <c r="E92" s="31">
        <v>26.121999502182</v>
      </c>
      <c r="F92" s="22"/>
      <c r="G92" s="34">
        <v>3.888879317828855</v>
      </c>
      <c r="H92" s="32">
        <v>0.11625657110961117</v>
      </c>
      <c r="I92" s="35">
        <v>8.0732198999597105E-2</v>
      </c>
      <c r="J92" s="35">
        <v>1.6292951435399571E-3</v>
      </c>
      <c r="K92" s="34">
        <v>0.35071518596975398</v>
      </c>
      <c r="L92" s="22"/>
      <c r="M92" s="34">
        <v>12.386631510000001</v>
      </c>
      <c r="N92" s="34">
        <v>0.2499805383</v>
      </c>
      <c r="O92" s="35">
        <v>0.3495197659</v>
      </c>
      <c r="P92" s="35">
        <v>7.708446303E-3</v>
      </c>
      <c r="Q92" s="34">
        <v>0.69880274119999997</v>
      </c>
      <c r="R92" s="45"/>
      <c r="S92" s="45"/>
      <c r="T92" s="45"/>
      <c r="U92" s="45"/>
      <c r="V92" s="45"/>
      <c r="W92" s="45"/>
    </row>
    <row r="93" spans="1:23">
      <c r="A93" s="22" t="s">
        <v>110</v>
      </c>
      <c r="B93" s="22" t="s">
        <v>325</v>
      </c>
      <c r="C93" s="22" t="s">
        <v>1389</v>
      </c>
      <c r="D93" s="22">
        <v>8020</v>
      </c>
      <c r="E93" s="31">
        <v>26.115999460220301</v>
      </c>
      <c r="F93" s="22"/>
      <c r="G93" s="34">
        <v>4.1351988289934196</v>
      </c>
      <c r="H93" s="32">
        <v>0.12219350521391839</v>
      </c>
      <c r="I93" s="35">
        <v>8.2757907396397601E-2</v>
      </c>
      <c r="J93" s="35">
        <v>1.7538525213502878E-3</v>
      </c>
      <c r="K93" s="34">
        <v>0.48895559215795997</v>
      </c>
      <c r="L93" s="22"/>
      <c r="M93" s="34">
        <v>12.083437480000001</v>
      </c>
      <c r="N93" s="34">
        <v>0.25607906190000002</v>
      </c>
      <c r="O93" s="35">
        <v>0.3625608884</v>
      </c>
      <c r="P93" s="35">
        <v>7.4660648490000002E-3</v>
      </c>
      <c r="Q93" s="34">
        <v>0.55387746829999995</v>
      </c>
      <c r="R93" s="45"/>
      <c r="S93" s="45"/>
      <c r="T93" s="45"/>
      <c r="U93" s="45"/>
      <c r="V93" s="45"/>
      <c r="W93" s="45"/>
    </row>
    <row r="94" spans="1:23">
      <c r="A94" s="22" t="s">
        <v>110</v>
      </c>
      <c r="B94" s="22" t="s">
        <v>326</v>
      </c>
      <c r="C94" s="22" t="s">
        <v>1389</v>
      </c>
      <c r="D94" s="22">
        <v>8020</v>
      </c>
      <c r="E94" s="31">
        <v>26.125999450683601</v>
      </c>
      <c r="F94" s="22"/>
      <c r="G94" s="34">
        <v>37.902492388641861</v>
      </c>
      <c r="H94" s="32">
        <v>1.3935682253634589</v>
      </c>
      <c r="I94" s="35">
        <v>0.36267212146427263</v>
      </c>
      <c r="J94" s="35">
        <v>1.0700079311031377E-2</v>
      </c>
      <c r="K94" s="34">
        <v>0.70813022244767598</v>
      </c>
      <c r="L94" s="22"/>
      <c r="M94" s="34">
        <v>2.7573114689999998</v>
      </c>
      <c r="N94" s="34">
        <v>8.1350204930000003E-2</v>
      </c>
      <c r="O94" s="35">
        <v>0.75831151929999996</v>
      </c>
      <c r="P94" s="35">
        <v>1.663751343E-2</v>
      </c>
      <c r="Q94" s="34">
        <v>0.44652181860000001</v>
      </c>
      <c r="R94" s="45"/>
      <c r="S94" s="45"/>
      <c r="T94" s="45"/>
      <c r="U94" s="45"/>
      <c r="V94" s="45"/>
      <c r="W94" s="45"/>
    </row>
    <row r="95" spans="1:23">
      <c r="A95" s="22" t="s">
        <v>110</v>
      </c>
      <c r="B95" s="22" t="s">
        <v>327</v>
      </c>
      <c r="C95" s="22" t="s">
        <v>1389</v>
      </c>
      <c r="D95" s="22">
        <v>8020</v>
      </c>
      <c r="E95" s="31">
        <v>26.120999574661301</v>
      </c>
      <c r="F95" s="22"/>
      <c r="G95" s="34">
        <v>5.8245761673244818</v>
      </c>
      <c r="H95" s="32">
        <v>0.18916980986708165</v>
      </c>
      <c r="I95" s="35">
        <v>9.5111818808987239E-2</v>
      </c>
      <c r="J95" s="35">
        <v>2.1913720509183663E-3</v>
      </c>
      <c r="K95" s="34">
        <v>0.557839094927156</v>
      </c>
      <c r="L95" s="22"/>
      <c r="M95" s="34">
        <v>10.513940460000001</v>
      </c>
      <c r="N95" s="34">
        <v>0.24224071790000001</v>
      </c>
      <c r="O95" s="35">
        <v>0.4443486847</v>
      </c>
      <c r="P95" s="35">
        <v>1.017133749E-2</v>
      </c>
      <c r="Q95" s="34">
        <v>0.35343352020000002</v>
      </c>
      <c r="R95" s="45"/>
      <c r="S95" s="45"/>
      <c r="T95" s="45"/>
      <c r="U95" s="45"/>
      <c r="V95" s="45"/>
      <c r="W95" s="45"/>
    </row>
    <row r="96" spans="1:23">
      <c r="A96" s="22" t="s">
        <v>110</v>
      </c>
      <c r="B96" s="22" t="s">
        <v>328</v>
      </c>
      <c r="C96" s="22" t="s">
        <v>1389</v>
      </c>
      <c r="D96" s="22">
        <v>8020</v>
      </c>
      <c r="E96" s="31">
        <v>8.8032946586608904</v>
      </c>
      <c r="F96" s="22"/>
      <c r="G96" s="34">
        <v>40.643627219750385</v>
      </c>
      <c r="H96" s="32">
        <v>2.3125089244881472</v>
      </c>
      <c r="I96" s="35">
        <v>0.38731163504822508</v>
      </c>
      <c r="J96" s="35">
        <v>1.6045736049321548E-2</v>
      </c>
      <c r="K96" s="34">
        <v>0.419980317572482</v>
      </c>
      <c r="L96" s="22"/>
      <c r="M96" s="34">
        <v>2.5819002310000001</v>
      </c>
      <c r="N96" s="34">
        <v>0.1069642269</v>
      </c>
      <c r="O96" s="35">
        <v>0.76142296730000003</v>
      </c>
      <c r="P96" s="35">
        <v>2.9695227880000001E-2</v>
      </c>
      <c r="Q96" s="34">
        <v>0.65823039780000003</v>
      </c>
      <c r="R96" s="45"/>
      <c r="S96" s="45"/>
      <c r="T96" s="45"/>
      <c r="U96" s="45"/>
      <c r="V96" s="45"/>
      <c r="W96" s="45"/>
    </row>
    <row r="97" spans="1:23">
      <c r="A97" s="22" t="s">
        <v>182</v>
      </c>
      <c r="B97" s="22" t="s">
        <v>1390</v>
      </c>
      <c r="C97" s="22" t="s">
        <v>1420</v>
      </c>
      <c r="D97" s="22">
        <v>7938</v>
      </c>
      <c r="G97" s="34">
        <v>2.7715230000000002</v>
      </c>
      <c r="H97" s="32">
        <v>7.7693999999999999E-2</v>
      </c>
      <c r="I97" s="35">
        <v>7.6702000000000006E-2</v>
      </c>
      <c r="J97" s="35">
        <v>2.235E-3</v>
      </c>
      <c r="K97" s="34">
        <v>0.22740099999999999</v>
      </c>
      <c r="M97" s="34">
        <v>13.09553</v>
      </c>
      <c r="N97" s="34">
        <v>0.36951299999999998</v>
      </c>
      <c r="O97" s="35">
        <v>0.26253599999999999</v>
      </c>
      <c r="P97" s="35">
        <v>7.9057299999999997E-3</v>
      </c>
      <c r="Q97" s="34">
        <v>0.36181099999999999</v>
      </c>
      <c r="R97" s="47"/>
      <c r="S97" s="47"/>
      <c r="T97" s="47"/>
      <c r="U97" s="47"/>
      <c r="V97" s="24"/>
      <c r="W97" s="24"/>
    </row>
    <row r="98" spans="1:23">
      <c r="A98" s="22" t="s">
        <v>182</v>
      </c>
      <c r="B98" s="22" t="s">
        <v>1391</v>
      </c>
      <c r="C98" s="22" t="s">
        <v>1420</v>
      </c>
      <c r="D98" s="22">
        <v>7938</v>
      </c>
      <c r="G98" s="34">
        <v>6.0446629999999999</v>
      </c>
      <c r="H98" s="32">
        <v>0.297122</v>
      </c>
      <c r="I98" s="35">
        <v>0.10688300000000001</v>
      </c>
      <c r="J98" s="35">
        <v>3.7000000000000002E-3</v>
      </c>
      <c r="K98" s="34">
        <v>0.77197499999999997</v>
      </c>
      <c r="M98" s="34">
        <v>9.3226910000000007</v>
      </c>
      <c r="N98" s="34">
        <v>0.36419299999999999</v>
      </c>
      <c r="O98" s="35">
        <v>0.40872799999999998</v>
      </c>
      <c r="P98" s="35">
        <v>1.205289E-2</v>
      </c>
      <c r="Q98" s="34">
        <v>-0.43641999999999997</v>
      </c>
      <c r="R98" s="47"/>
      <c r="S98" s="47"/>
      <c r="T98" s="47"/>
      <c r="U98" s="47"/>
      <c r="V98" s="24"/>
      <c r="W98" s="24"/>
    </row>
    <row r="99" spans="1:23">
      <c r="A99" s="22" t="s">
        <v>182</v>
      </c>
      <c r="B99" s="22" t="s">
        <v>1392</v>
      </c>
      <c r="C99" s="22" t="s">
        <v>1420</v>
      </c>
      <c r="D99" s="22">
        <v>7938</v>
      </c>
      <c r="G99" s="34">
        <v>3.1030600000000002</v>
      </c>
      <c r="H99" s="32">
        <v>9.4018000000000004E-2</v>
      </c>
      <c r="I99" s="35">
        <v>7.9355999999999996E-2</v>
      </c>
      <c r="J99" s="35">
        <v>2.2520000000000001E-3</v>
      </c>
      <c r="K99" s="34">
        <v>0.911995</v>
      </c>
      <c r="M99" s="34">
        <v>12.25282</v>
      </c>
      <c r="N99" s="34">
        <v>0.42524600000000001</v>
      </c>
      <c r="O99" s="35">
        <v>0.28362399999999999</v>
      </c>
      <c r="P99" s="35">
        <v>6.6216900000000004E-3</v>
      </c>
      <c r="Q99" s="34">
        <v>-8.6190000000000003E-2</v>
      </c>
      <c r="R99" s="47"/>
      <c r="S99" s="47"/>
      <c r="T99" s="47"/>
      <c r="U99" s="47"/>
      <c r="V99" s="24"/>
      <c r="W99" s="24"/>
    </row>
    <row r="100" spans="1:23">
      <c r="A100" s="22" t="s">
        <v>182</v>
      </c>
      <c r="B100" s="22" t="s">
        <v>1393</v>
      </c>
      <c r="C100" s="22" t="s">
        <v>1420</v>
      </c>
      <c r="D100" s="22">
        <v>7938</v>
      </c>
      <c r="G100" s="34">
        <v>4.2426159999999999</v>
      </c>
      <c r="H100" s="32">
        <v>6.7837999999999996E-2</v>
      </c>
      <c r="I100" s="35">
        <v>8.7031999999999998E-2</v>
      </c>
      <c r="J100" s="35">
        <v>2.385E-3</v>
      </c>
      <c r="K100" s="34">
        <v>0.30920700000000001</v>
      </c>
      <c r="M100" s="34">
        <v>11.180260000000001</v>
      </c>
      <c r="N100" s="34">
        <v>0.316303</v>
      </c>
      <c r="O100" s="35">
        <v>0.35142899999999999</v>
      </c>
      <c r="P100" s="35">
        <v>6.0043300000000004E-3</v>
      </c>
      <c r="Q100" s="34">
        <v>0.48296299999999998</v>
      </c>
      <c r="R100" s="47"/>
      <c r="S100" s="47"/>
      <c r="T100" s="47"/>
      <c r="U100" s="47"/>
      <c r="V100" s="24"/>
      <c r="W100" s="24"/>
    </row>
    <row r="101" spans="1:23">
      <c r="A101" s="22" t="s">
        <v>182</v>
      </c>
      <c r="B101" s="22" t="s">
        <v>1394</v>
      </c>
      <c r="C101" s="22" t="s">
        <v>1420</v>
      </c>
      <c r="D101" s="22">
        <v>7938</v>
      </c>
      <c r="G101" s="34">
        <v>7.9177460000000002</v>
      </c>
      <c r="H101" s="32">
        <v>0.20729800000000001</v>
      </c>
      <c r="I101" s="35">
        <v>0.11890299999999999</v>
      </c>
      <c r="J101" s="35">
        <v>4.8939999999999999E-3</v>
      </c>
      <c r="K101" s="34">
        <v>0.13913400000000001</v>
      </c>
      <c r="M101" s="34">
        <v>8.1527650000000005</v>
      </c>
      <c r="N101" s="34">
        <v>0.35025400000000001</v>
      </c>
      <c r="O101" s="35">
        <v>0.48874600000000001</v>
      </c>
      <c r="P101" s="35">
        <v>2.0002780000000001E-2</v>
      </c>
      <c r="Q101" s="34">
        <v>0.77321300000000004</v>
      </c>
      <c r="R101" s="47"/>
      <c r="S101" s="47"/>
      <c r="T101" s="47"/>
      <c r="U101" s="47"/>
      <c r="V101" s="24"/>
      <c r="W101" s="24"/>
    </row>
    <row r="102" spans="1:23">
      <c r="A102" s="22" t="s">
        <v>182</v>
      </c>
      <c r="B102" s="22" t="s">
        <v>1395</v>
      </c>
      <c r="C102" s="22" t="s">
        <v>1420</v>
      </c>
      <c r="D102" s="22">
        <v>7938</v>
      </c>
      <c r="G102" s="34">
        <v>3.9096869999999999</v>
      </c>
      <c r="H102" s="32">
        <v>0.122333</v>
      </c>
      <c r="I102" s="35">
        <v>8.4631999999999999E-2</v>
      </c>
      <c r="J102" s="35">
        <v>2.601E-3</v>
      </c>
      <c r="K102" s="34">
        <v>0.53322800000000004</v>
      </c>
      <c r="M102" s="34">
        <v>12.356590000000001</v>
      </c>
      <c r="N102" s="34">
        <v>0.373531</v>
      </c>
      <c r="O102" s="35">
        <v>0.33176899999999998</v>
      </c>
      <c r="P102" s="35">
        <v>9.2343200000000007E-3</v>
      </c>
      <c r="Q102" s="34">
        <v>0.18396599999999999</v>
      </c>
      <c r="R102" s="47"/>
      <c r="S102" s="47"/>
      <c r="T102" s="47"/>
      <c r="U102" s="47"/>
      <c r="V102" s="24"/>
      <c r="W102" s="24"/>
    </row>
    <row r="103" spans="1:23">
      <c r="A103" s="22" t="s">
        <v>182</v>
      </c>
      <c r="B103" s="22" t="s">
        <v>1396</v>
      </c>
      <c r="C103" s="22" t="s">
        <v>1420</v>
      </c>
      <c r="D103" s="22">
        <v>7938</v>
      </c>
      <c r="G103" s="34">
        <v>4.9444889999999999</v>
      </c>
      <c r="H103" s="32">
        <v>0.108709</v>
      </c>
      <c r="I103" s="35">
        <v>9.2477000000000004E-2</v>
      </c>
      <c r="J103" s="35">
        <v>2.7360000000000002E-3</v>
      </c>
      <c r="K103" s="34">
        <v>0.458422</v>
      </c>
      <c r="M103" s="34">
        <v>11.284840000000001</v>
      </c>
      <c r="N103" s="34">
        <v>0.34134900000000001</v>
      </c>
      <c r="O103" s="35">
        <v>0.38438699999999998</v>
      </c>
      <c r="P103" s="35">
        <v>7.7142699999999996E-3</v>
      </c>
      <c r="Q103" s="34">
        <v>0.39094400000000001</v>
      </c>
      <c r="R103" s="47"/>
      <c r="S103" s="47"/>
      <c r="T103" s="47"/>
      <c r="U103" s="47"/>
      <c r="V103" s="24"/>
      <c r="W103" s="24"/>
    </row>
    <row r="104" spans="1:23">
      <c r="A104" s="22" t="s">
        <v>182</v>
      </c>
      <c r="B104" s="22" t="s">
        <v>1397</v>
      </c>
      <c r="C104" s="22" t="s">
        <v>1420</v>
      </c>
      <c r="D104" s="22">
        <v>7938</v>
      </c>
      <c r="G104" s="34">
        <v>1.3879330000000001</v>
      </c>
      <c r="H104" s="32">
        <v>7.0143999999999998E-2</v>
      </c>
      <c r="I104" s="35">
        <v>6.4354999999999996E-2</v>
      </c>
      <c r="J104" s="35">
        <v>1.8389999999999999E-3</v>
      </c>
      <c r="K104" s="34">
        <v>0.59555599999999997</v>
      </c>
      <c r="M104" s="34">
        <v>16.002220000000001</v>
      </c>
      <c r="N104" s="34">
        <v>0.44143199999999999</v>
      </c>
      <c r="O104" s="35">
        <v>0.155171</v>
      </c>
      <c r="P104" s="35">
        <v>6.2352099999999997E-3</v>
      </c>
      <c r="Q104" s="34">
        <v>-0.27265</v>
      </c>
      <c r="R104" s="47"/>
      <c r="S104" s="47"/>
      <c r="T104" s="47"/>
      <c r="U104" s="47"/>
      <c r="V104" s="24"/>
      <c r="W104" s="24"/>
    </row>
    <row r="105" spans="1:23">
      <c r="A105" s="22" t="s">
        <v>182</v>
      </c>
      <c r="B105" s="22" t="s">
        <v>1398</v>
      </c>
      <c r="C105" s="22" t="s">
        <v>1420</v>
      </c>
      <c r="D105" s="22">
        <v>7938</v>
      </c>
      <c r="G105" s="34">
        <v>1.4153579999999999</v>
      </c>
      <c r="H105" s="32">
        <v>0.104335</v>
      </c>
      <c r="I105" s="35">
        <v>6.5282000000000007E-2</v>
      </c>
      <c r="J105" s="35">
        <v>1.918E-3</v>
      </c>
      <c r="K105" s="34">
        <v>0.72796899999999998</v>
      </c>
      <c r="M105" s="34">
        <v>15.57164</v>
      </c>
      <c r="N105" s="34">
        <v>0.45719599999999999</v>
      </c>
      <c r="O105" s="35">
        <v>0.15552299999999999</v>
      </c>
      <c r="P105" s="35">
        <v>9.0996700000000007E-3</v>
      </c>
      <c r="Q105" s="34">
        <v>-0.49759999999999999</v>
      </c>
      <c r="R105" s="47"/>
      <c r="S105" s="47"/>
      <c r="T105" s="47"/>
      <c r="U105" s="47"/>
      <c r="V105" s="24"/>
      <c r="W105" s="24"/>
    </row>
    <row r="106" spans="1:23">
      <c r="A106" s="22" t="s">
        <v>182</v>
      </c>
      <c r="B106" s="22" t="s">
        <v>1399</v>
      </c>
      <c r="C106" s="22" t="s">
        <v>1420</v>
      </c>
      <c r="D106" s="22">
        <v>7938</v>
      </c>
      <c r="G106" s="34">
        <v>1.7390829999999999</v>
      </c>
      <c r="H106" s="32">
        <v>3.6125999999999998E-2</v>
      </c>
      <c r="I106" s="35">
        <v>6.6087000000000007E-2</v>
      </c>
      <c r="J106" s="35">
        <v>1.8489999999999999E-3</v>
      </c>
      <c r="K106" s="34">
        <v>-9.4800000000000006E-3</v>
      </c>
      <c r="M106" s="34">
        <v>14.963749999999999</v>
      </c>
      <c r="N106" s="34">
        <v>0.41225699999999998</v>
      </c>
      <c r="O106" s="35">
        <v>0.18906400000000001</v>
      </c>
      <c r="P106" s="35">
        <v>4.85148E-3</v>
      </c>
      <c r="Q106" s="34">
        <v>0.55289299999999997</v>
      </c>
      <c r="R106" s="47"/>
      <c r="S106" s="47"/>
      <c r="T106" s="47"/>
      <c r="U106" s="47"/>
      <c r="V106" s="24"/>
      <c r="W106" s="24"/>
    </row>
    <row r="107" spans="1:23">
      <c r="A107" s="22" t="s">
        <v>182</v>
      </c>
      <c r="B107" s="22" t="s">
        <v>1400</v>
      </c>
      <c r="C107" s="22" t="s">
        <v>1420</v>
      </c>
      <c r="D107" s="22">
        <v>7938</v>
      </c>
      <c r="G107" s="34">
        <v>2.383683</v>
      </c>
      <c r="H107" s="32">
        <v>3.9572000000000003E-2</v>
      </c>
      <c r="I107" s="35">
        <v>7.2281999999999999E-2</v>
      </c>
      <c r="J107" s="35">
        <v>1.9250000000000001E-3</v>
      </c>
      <c r="K107" s="34">
        <v>0.231794</v>
      </c>
      <c r="M107" s="34">
        <v>13.60568</v>
      </c>
      <c r="N107" s="34">
        <v>0.35532000000000002</v>
      </c>
      <c r="O107" s="35">
        <v>0.237455</v>
      </c>
      <c r="P107" s="35">
        <v>4.4161299999999999E-3</v>
      </c>
      <c r="Q107" s="34">
        <v>0.45196900000000001</v>
      </c>
      <c r="R107" s="47"/>
      <c r="S107" s="47"/>
      <c r="T107" s="47"/>
      <c r="U107" s="47"/>
      <c r="V107" s="24"/>
      <c r="W107" s="24"/>
    </row>
    <row r="108" spans="1:23">
      <c r="A108" s="22" t="s">
        <v>182</v>
      </c>
      <c r="B108" s="22" t="s">
        <v>1401</v>
      </c>
      <c r="C108" s="22" t="s">
        <v>1420</v>
      </c>
      <c r="D108" s="22">
        <v>7938</v>
      </c>
      <c r="G108" s="34">
        <v>12.212059999999999</v>
      </c>
      <c r="H108" s="32">
        <v>0.21995100000000001</v>
      </c>
      <c r="I108" s="35">
        <v>0.157247</v>
      </c>
      <c r="J108" s="35">
        <v>4.3889999999999997E-3</v>
      </c>
      <c r="K108" s="34">
        <v>0.65209899999999998</v>
      </c>
      <c r="M108" s="34">
        <v>6.2331289999999999</v>
      </c>
      <c r="N108" s="34">
        <v>0.16885900000000001</v>
      </c>
      <c r="O108" s="35">
        <v>0.55825100000000005</v>
      </c>
      <c r="P108" s="35">
        <v>6.5667800000000004E-3</v>
      </c>
      <c r="Q108" s="34">
        <v>3.9234999999999999E-2</v>
      </c>
      <c r="R108" s="47"/>
      <c r="S108" s="47"/>
      <c r="T108" s="47"/>
      <c r="U108" s="47"/>
      <c r="V108" s="24"/>
      <c r="W108" s="24"/>
    </row>
    <row r="109" spans="1:23">
      <c r="A109" s="22" t="s">
        <v>182</v>
      </c>
      <c r="B109" s="22" t="s">
        <v>1402</v>
      </c>
      <c r="C109" s="22" t="s">
        <v>1420</v>
      </c>
      <c r="D109" s="22">
        <v>7938</v>
      </c>
      <c r="G109" s="34">
        <v>1.3534889999999999</v>
      </c>
      <c r="H109" s="32">
        <v>2.7779999999999999E-2</v>
      </c>
      <c r="I109" s="35">
        <v>6.4557000000000003E-2</v>
      </c>
      <c r="J109" s="35">
        <v>1.6869999999999999E-3</v>
      </c>
      <c r="K109" s="34">
        <v>0.24127399999999999</v>
      </c>
      <c r="M109" s="34">
        <v>15.125120000000001</v>
      </c>
      <c r="N109" s="34">
        <v>0.39007599999999998</v>
      </c>
      <c r="O109" s="35">
        <v>0.15065100000000001</v>
      </c>
      <c r="P109" s="35">
        <v>3.1410800000000001E-3</v>
      </c>
      <c r="Q109" s="34">
        <v>0.28476400000000002</v>
      </c>
      <c r="R109" s="47"/>
      <c r="S109" s="47"/>
      <c r="T109" s="47"/>
      <c r="U109" s="47"/>
      <c r="V109" s="24"/>
      <c r="W109" s="24"/>
    </row>
    <row r="110" spans="1:23">
      <c r="A110" s="22" t="s">
        <v>182</v>
      </c>
      <c r="B110" s="22" t="s">
        <v>1403</v>
      </c>
      <c r="C110" s="22" t="s">
        <v>1420</v>
      </c>
      <c r="D110" s="22">
        <v>7938</v>
      </c>
      <c r="G110" s="34">
        <v>0.49582599999999999</v>
      </c>
      <c r="H110" s="32">
        <v>8.0319999999999992E-3</v>
      </c>
      <c r="I110" s="35">
        <v>5.6363000000000003E-2</v>
      </c>
      <c r="J110" s="35">
        <v>1.402E-3</v>
      </c>
      <c r="K110" s="34">
        <v>0.113714</v>
      </c>
      <c r="M110" s="34">
        <v>17.289239999999999</v>
      </c>
      <c r="N110" s="34">
        <v>0.44285400000000003</v>
      </c>
      <c r="O110" s="35">
        <v>6.3408000000000006E-2</v>
      </c>
      <c r="P110" s="35">
        <v>1.08545E-3</v>
      </c>
      <c r="Q110" s="34">
        <v>0.33071499999999998</v>
      </c>
      <c r="R110" s="47"/>
      <c r="S110" s="47"/>
      <c r="T110" s="47"/>
      <c r="U110" s="47"/>
      <c r="V110" s="24"/>
      <c r="W110" s="24"/>
    </row>
    <row r="111" spans="1:23">
      <c r="A111" s="22" t="s">
        <v>182</v>
      </c>
      <c r="B111" s="22" t="s">
        <v>1404</v>
      </c>
      <c r="C111" s="22" t="s">
        <v>1420</v>
      </c>
      <c r="D111" s="22">
        <v>7938</v>
      </c>
      <c r="G111" s="34">
        <v>0.42957200000000001</v>
      </c>
      <c r="H111" s="32">
        <v>7.9279999999999993E-3</v>
      </c>
      <c r="I111" s="35">
        <v>5.5392999999999998E-2</v>
      </c>
      <c r="J111" s="35">
        <v>1.392E-3</v>
      </c>
      <c r="K111" s="34">
        <v>0.127112</v>
      </c>
      <c r="M111" s="34">
        <v>18.27129</v>
      </c>
      <c r="N111" s="34">
        <v>0.43954300000000002</v>
      </c>
      <c r="O111" s="35">
        <v>5.5978E-2</v>
      </c>
      <c r="P111" s="35">
        <v>1.07971E-3</v>
      </c>
      <c r="Q111" s="34">
        <v>0.30373099999999997</v>
      </c>
      <c r="R111" s="47"/>
      <c r="S111" s="47"/>
      <c r="T111" s="47"/>
      <c r="U111" s="47"/>
      <c r="V111" s="24"/>
      <c r="W111" s="24"/>
    </row>
    <row r="112" spans="1:23">
      <c r="A112" s="22" t="s">
        <v>182</v>
      </c>
      <c r="B112" s="22" t="s">
        <v>1405</v>
      </c>
      <c r="C112" s="22" t="s">
        <v>1420</v>
      </c>
      <c r="D112" s="22">
        <v>7938</v>
      </c>
      <c r="G112" s="34">
        <v>0.464555</v>
      </c>
      <c r="H112" s="32">
        <v>1.1681E-2</v>
      </c>
      <c r="I112" s="35">
        <v>5.6314000000000003E-2</v>
      </c>
      <c r="J112" s="35">
        <v>1.4499999999999999E-3</v>
      </c>
      <c r="K112" s="34">
        <v>1.7433000000000001E-2</v>
      </c>
      <c r="M112" s="34">
        <v>17.839490000000001</v>
      </c>
      <c r="N112" s="34">
        <v>0.45091700000000001</v>
      </c>
      <c r="O112" s="35">
        <v>5.9549999999999999E-2</v>
      </c>
      <c r="P112" s="35">
        <v>1.60987E-3</v>
      </c>
      <c r="Q112" s="34">
        <v>0.36600100000000002</v>
      </c>
      <c r="R112" s="47"/>
      <c r="S112" s="47"/>
      <c r="T112" s="47"/>
      <c r="U112" s="47"/>
      <c r="V112" s="24"/>
      <c r="W112" s="24"/>
    </row>
    <row r="113" spans="1:23">
      <c r="A113" s="22" t="s">
        <v>182</v>
      </c>
      <c r="B113" s="22" t="s">
        <v>1406</v>
      </c>
      <c r="C113" s="22" t="s">
        <v>1420</v>
      </c>
      <c r="D113" s="22">
        <v>7938</v>
      </c>
      <c r="G113" s="34">
        <v>0.45939000000000002</v>
      </c>
      <c r="H113" s="32">
        <v>1.4028000000000001E-2</v>
      </c>
      <c r="I113" s="35">
        <v>5.5239999999999997E-2</v>
      </c>
      <c r="J113" s="35">
        <v>1.4940000000000001E-3</v>
      </c>
      <c r="K113" s="34">
        <v>0.120491</v>
      </c>
      <c r="M113" s="34">
        <v>18.0442</v>
      </c>
      <c r="N113" s="34">
        <v>0.502494</v>
      </c>
      <c r="O113" s="35">
        <v>6.0042999999999999E-2</v>
      </c>
      <c r="P113" s="35">
        <v>1.9238199999999999E-3</v>
      </c>
      <c r="Q113" s="34">
        <v>0.29307499999999997</v>
      </c>
      <c r="R113" s="47"/>
      <c r="S113" s="47"/>
      <c r="T113" s="47"/>
      <c r="U113" s="47"/>
      <c r="V113" s="24"/>
      <c r="W113" s="24"/>
    </row>
    <row r="114" spans="1:23">
      <c r="A114" s="22" t="s">
        <v>182</v>
      </c>
      <c r="B114" s="22" t="s">
        <v>1407</v>
      </c>
      <c r="C114" s="22" t="s">
        <v>1420</v>
      </c>
      <c r="D114" s="22">
        <v>7938</v>
      </c>
      <c r="G114" s="34">
        <v>0.50490800000000002</v>
      </c>
      <c r="H114" s="32">
        <v>1.1632E-2</v>
      </c>
      <c r="I114" s="35">
        <v>5.6446000000000003E-2</v>
      </c>
      <c r="J114" s="35">
        <v>1.4530000000000001E-3</v>
      </c>
      <c r="K114" s="34">
        <v>0.120258</v>
      </c>
      <c r="M114" s="34">
        <v>17.509399999999999</v>
      </c>
      <c r="N114" s="34">
        <v>0.46192</v>
      </c>
      <c r="O114" s="35">
        <v>6.4599000000000004E-2</v>
      </c>
      <c r="P114" s="35">
        <v>1.55674E-3</v>
      </c>
      <c r="Q114" s="34">
        <v>0.31822400000000001</v>
      </c>
      <c r="R114" s="47"/>
      <c r="S114" s="47"/>
      <c r="T114" s="47"/>
      <c r="U114" s="47"/>
      <c r="V114" s="24"/>
      <c r="W114" s="24"/>
    </row>
    <row r="115" spans="1:23">
      <c r="A115" s="22" t="s">
        <v>182</v>
      </c>
      <c r="B115" s="22" t="s">
        <v>1408</v>
      </c>
      <c r="C115" s="22" t="s">
        <v>1420</v>
      </c>
      <c r="D115" s="22">
        <v>7938</v>
      </c>
      <c r="G115" s="34">
        <v>0.62117500000000003</v>
      </c>
      <c r="H115" s="32">
        <v>1.4198000000000001E-2</v>
      </c>
      <c r="I115" s="35">
        <v>5.7928E-2</v>
      </c>
      <c r="J115" s="35">
        <v>1.4829999999999999E-3</v>
      </c>
      <c r="K115" s="34">
        <v>7.8700999999999993E-2</v>
      </c>
      <c r="M115" s="34">
        <v>16.958169999999999</v>
      </c>
      <c r="N115" s="34">
        <v>0.442195</v>
      </c>
      <c r="O115" s="35">
        <v>7.7455999999999997E-2</v>
      </c>
      <c r="P115" s="35">
        <v>1.88266E-3</v>
      </c>
      <c r="Q115" s="34">
        <v>0.31773000000000001</v>
      </c>
      <c r="R115" s="47"/>
      <c r="S115" s="47"/>
      <c r="T115" s="47"/>
      <c r="U115" s="47"/>
      <c r="V115" s="24"/>
      <c r="W115" s="24"/>
    </row>
    <row r="116" spans="1:23">
      <c r="A116" s="22" t="s">
        <v>182</v>
      </c>
      <c r="B116" s="22" t="s">
        <v>1409</v>
      </c>
      <c r="C116" s="22" t="s">
        <v>1420</v>
      </c>
      <c r="D116" s="22">
        <v>7938</v>
      </c>
      <c r="G116" s="34">
        <v>4.6619580000000003</v>
      </c>
      <c r="H116" s="32">
        <v>0.26349400000000001</v>
      </c>
      <c r="I116" s="35">
        <v>9.4599000000000003E-2</v>
      </c>
      <c r="J116" s="35">
        <v>3.2859999999999999E-3</v>
      </c>
      <c r="K116" s="34">
        <v>0.96121199999999996</v>
      </c>
      <c r="M116" s="34">
        <v>10.674799999999999</v>
      </c>
      <c r="N116" s="34">
        <v>0.36630099999999999</v>
      </c>
      <c r="O116" s="35">
        <v>0.35647299999999998</v>
      </c>
      <c r="P116" s="35">
        <v>1.099788E-2</v>
      </c>
      <c r="Q116" s="34">
        <v>-0.86075999999999997</v>
      </c>
      <c r="R116" s="47"/>
      <c r="S116" s="47"/>
      <c r="T116" s="47"/>
      <c r="U116" s="47"/>
      <c r="V116" s="24"/>
      <c r="W116" s="24"/>
    </row>
    <row r="117" spans="1:23">
      <c r="A117" s="22" t="s">
        <v>182</v>
      </c>
      <c r="B117" s="22" t="s">
        <v>1410</v>
      </c>
      <c r="C117" s="22" t="s">
        <v>1420</v>
      </c>
      <c r="D117" s="22">
        <v>7938</v>
      </c>
      <c r="G117" s="34">
        <v>0.63028600000000001</v>
      </c>
      <c r="H117" s="32">
        <v>1.3065E-2</v>
      </c>
      <c r="I117" s="35">
        <v>5.7085999999999998E-2</v>
      </c>
      <c r="J117" s="35">
        <v>1.4549999999999999E-3</v>
      </c>
      <c r="K117" s="34">
        <v>0.2823</v>
      </c>
      <c r="M117" s="34">
        <v>17.53162</v>
      </c>
      <c r="N117" s="34">
        <v>0.45052599999999998</v>
      </c>
      <c r="O117" s="35">
        <v>7.9901E-2</v>
      </c>
      <c r="P117" s="35">
        <v>1.6490000000000001E-3</v>
      </c>
      <c r="Q117" s="34">
        <v>0.14424200000000001</v>
      </c>
      <c r="R117" s="47"/>
      <c r="S117" s="47"/>
      <c r="T117" s="47"/>
      <c r="U117" s="47"/>
      <c r="V117" s="24"/>
      <c r="W117" s="24"/>
    </row>
    <row r="118" spans="1:23">
      <c r="A118" s="22" t="s">
        <v>182</v>
      </c>
      <c r="B118" s="22" t="s">
        <v>1411</v>
      </c>
      <c r="C118" s="22" t="s">
        <v>1420</v>
      </c>
      <c r="D118" s="22">
        <v>7938</v>
      </c>
      <c r="G118" s="34">
        <v>0.688473</v>
      </c>
      <c r="H118" s="32">
        <v>1.4196E-2</v>
      </c>
      <c r="I118" s="35">
        <v>5.7721000000000001E-2</v>
      </c>
      <c r="J118" s="35">
        <v>1.4790000000000001E-3</v>
      </c>
      <c r="K118" s="34">
        <v>0.14205999999999999</v>
      </c>
      <c r="M118" s="34">
        <v>17.150600000000001</v>
      </c>
      <c r="N118" s="34">
        <v>0.45830900000000002</v>
      </c>
      <c r="O118" s="35">
        <v>8.6221000000000006E-2</v>
      </c>
      <c r="P118" s="35">
        <v>1.87389E-3</v>
      </c>
      <c r="Q118" s="34">
        <v>0.33738099999999999</v>
      </c>
      <c r="R118" s="47"/>
      <c r="S118" s="47"/>
      <c r="T118" s="47"/>
      <c r="U118" s="47"/>
      <c r="V118" s="24"/>
      <c r="W118" s="24"/>
    </row>
    <row r="119" spans="1:23">
      <c r="A119" s="22" t="s">
        <v>182</v>
      </c>
      <c r="B119" s="22" t="s">
        <v>1412</v>
      </c>
      <c r="C119" s="22" t="s">
        <v>1420</v>
      </c>
      <c r="D119" s="22">
        <v>7938</v>
      </c>
      <c r="G119" s="34">
        <v>0.45802700000000002</v>
      </c>
      <c r="H119" s="32">
        <v>1.4123E-2</v>
      </c>
      <c r="I119" s="35">
        <v>5.6000000000000001E-2</v>
      </c>
      <c r="J119" s="35">
        <v>1.49E-3</v>
      </c>
      <c r="K119" s="34">
        <v>3.3125000000000002E-2</v>
      </c>
      <c r="M119" s="34">
        <v>17.540600000000001</v>
      </c>
      <c r="N119" s="34">
        <v>0.47252699999999997</v>
      </c>
      <c r="O119" s="35">
        <v>5.9204E-2</v>
      </c>
      <c r="P119" s="35">
        <v>1.9653299999999999E-3</v>
      </c>
      <c r="Q119" s="34">
        <v>0.32455899999999999</v>
      </c>
      <c r="R119" s="47"/>
      <c r="S119" s="47"/>
      <c r="T119" s="47"/>
      <c r="U119" s="47"/>
      <c r="V119" s="24"/>
      <c r="W119" s="24"/>
    </row>
    <row r="120" spans="1:23">
      <c r="A120" s="22" t="s">
        <v>182</v>
      </c>
      <c r="B120" s="22" t="s">
        <v>1413</v>
      </c>
      <c r="C120" s="22" t="s">
        <v>1420</v>
      </c>
      <c r="D120" s="22">
        <v>7938</v>
      </c>
      <c r="G120" s="34">
        <v>2.9422999999999999</v>
      </c>
      <c r="H120" s="32">
        <v>5.1387000000000002E-2</v>
      </c>
      <c r="I120" s="35">
        <v>7.8232999999999997E-2</v>
      </c>
      <c r="J120" s="35">
        <v>2.0230000000000001E-3</v>
      </c>
      <c r="K120" s="34">
        <v>0.59169300000000002</v>
      </c>
      <c r="M120" s="34">
        <v>12.46908</v>
      </c>
      <c r="N120" s="34">
        <v>0.32727299999999998</v>
      </c>
      <c r="O120" s="35">
        <v>0.27317900000000001</v>
      </c>
      <c r="P120" s="35">
        <v>4.1707899999999997E-3</v>
      </c>
      <c r="Q120" s="34">
        <v>-0.11360000000000001</v>
      </c>
      <c r="R120" s="47"/>
      <c r="S120" s="47"/>
      <c r="T120" s="47"/>
      <c r="U120" s="47"/>
      <c r="V120" s="24"/>
      <c r="W120" s="24"/>
    </row>
    <row r="121" spans="1:23">
      <c r="A121" s="22" t="s">
        <v>182</v>
      </c>
      <c r="B121" s="22" t="s">
        <v>1414</v>
      </c>
      <c r="C121" s="22" t="s">
        <v>1420</v>
      </c>
      <c r="D121" s="22">
        <v>7938</v>
      </c>
      <c r="G121" s="34">
        <v>0.58387999999999995</v>
      </c>
      <c r="H121" s="32">
        <v>1.4703000000000001E-2</v>
      </c>
      <c r="I121" s="35">
        <v>5.6050999999999997E-2</v>
      </c>
      <c r="J121" s="35">
        <v>1.475E-3</v>
      </c>
      <c r="K121" s="34">
        <v>-2.6020000000000001E-2</v>
      </c>
      <c r="M121" s="34">
        <v>18.162939999999999</v>
      </c>
      <c r="N121" s="34">
        <v>0.47522199999999998</v>
      </c>
      <c r="O121" s="35">
        <v>7.5535000000000005E-2</v>
      </c>
      <c r="P121" s="35">
        <v>2.1417200000000002E-3</v>
      </c>
      <c r="Q121" s="34">
        <v>0.404557</v>
      </c>
      <c r="R121" s="47"/>
      <c r="S121" s="47"/>
      <c r="T121" s="47"/>
      <c r="U121" s="47"/>
      <c r="V121" s="24"/>
      <c r="W121" s="24"/>
    </row>
    <row r="122" spans="1:23">
      <c r="A122" s="22" t="s">
        <v>182</v>
      </c>
      <c r="B122" s="22" t="s">
        <v>1415</v>
      </c>
      <c r="C122" s="22" t="s">
        <v>1420</v>
      </c>
      <c r="D122" s="22">
        <v>7938</v>
      </c>
      <c r="G122" s="34">
        <v>1.779933</v>
      </c>
      <c r="H122" s="32">
        <v>2.9592E-2</v>
      </c>
      <c r="I122" s="35">
        <v>6.6393999999999995E-2</v>
      </c>
      <c r="J122" s="35">
        <v>1.7340000000000001E-3</v>
      </c>
      <c r="K122" s="34">
        <v>0.24813099999999999</v>
      </c>
      <c r="M122" s="34">
        <v>15.15245</v>
      </c>
      <c r="N122" s="34">
        <v>0.41414000000000001</v>
      </c>
      <c r="O122" s="35">
        <v>0.194408</v>
      </c>
      <c r="P122" s="35">
        <v>3.41793E-3</v>
      </c>
      <c r="Q122" s="34">
        <v>0.195991</v>
      </c>
      <c r="R122" s="47"/>
      <c r="S122" s="47"/>
      <c r="T122" s="47"/>
      <c r="U122" s="47"/>
      <c r="V122" s="24"/>
      <c r="W122" s="24"/>
    </row>
    <row r="123" spans="1:23">
      <c r="A123" s="22" t="s">
        <v>182</v>
      </c>
      <c r="B123" s="22" t="s">
        <v>1416</v>
      </c>
      <c r="C123" s="22" t="s">
        <v>1420</v>
      </c>
      <c r="D123" s="22">
        <v>7938</v>
      </c>
      <c r="G123" s="34">
        <v>0.49995800000000001</v>
      </c>
      <c r="H123" s="32">
        <v>9.0519999999999993E-3</v>
      </c>
      <c r="I123" s="35">
        <v>5.6298000000000001E-2</v>
      </c>
      <c r="J123" s="35">
        <v>1.3979999999999999E-3</v>
      </c>
      <c r="K123" s="34">
        <v>3.6586E-2</v>
      </c>
      <c r="M123" s="34">
        <v>17.663709999999998</v>
      </c>
      <c r="N123" s="34">
        <v>0.442083</v>
      </c>
      <c r="O123" s="35">
        <v>6.4451999999999995E-2</v>
      </c>
      <c r="P123" s="35">
        <v>1.28545E-3</v>
      </c>
      <c r="Q123" s="34">
        <v>0.33636700000000003</v>
      </c>
      <c r="R123" s="47"/>
      <c r="S123" s="47"/>
      <c r="T123" s="47"/>
      <c r="U123" s="47"/>
      <c r="V123" s="24"/>
      <c r="W123" s="24"/>
    </row>
    <row r="124" spans="1:23">
      <c r="A124" s="22" t="s">
        <v>182</v>
      </c>
      <c r="B124" s="22" t="s">
        <v>1417</v>
      </c>
      <c r="C124" s="22" t="s">
        <v>1420</v>
      </c>
      <c r="D124" s="22">
        <v>7938</v>
      </c>
      <c r="G124" s="34">
        <v>0.42144599999999999</v>
      </c>
      <c r="H124" s="32">
        <v>6.9820000000000004E-3</v>
      </c>
      <c r="I124" s="35">
        <v>5.5867E-2</v>
      </c>
      <c r="J124" s="35">
        <v>1.3810000000000001E-3</v>
      </c>
      <c r="K124" s="34">
        <v>-5.64E-3</v>
      </c>
      <c r="M124" s="34">
        <v>17.558060000000001</v>
      </c>
      <c r="N124" s="34">
        <v>0.44669700000000001</v>
      </c>
      <c r="O124" s="35">
        <v>5.4727999999999999E-2</v>
      </c>
      <c r="P124" s="35">
        <v>1.0087399999999999E-3</v>
      </c>
      <c r="Q124" s="34">
        <v>0.40406900000000001</v>
      </c>
      <c r="R124" s="47"/>
      <c r="S124" s="47"/>
      <c r="T124" s="47"/>
      <c r="U124" s="47"/>
      <c r="V124" s="24"/>
      <c r="W124" s="24"/>
    </row>
    <row r="125" spans="1:23">
      <c r="A125" s="22" t="s">
        <v>182</v>
      </c>
      <c r="B125" s="22" t="s">
        <v>1418</v>
      </c>
      <c r="C125" s="22" t="s">
        <v>1420</v>
      </c>
      <c r="D125" s="22">
        <v>7938</v>
      </c>
      <c r="G125" s="34">
        <v>0.57281899999999997</v>
      </c>
      <c r="H125" s="32">
        <v>1.2822999999999999E-2</v>
      </c>
      <c r="I125" s="35">
        <v>5.7371999999999999E-2</v>
      </c>
      <c r="J125" s="35">
        <v>1.433E-3</v>
      </c>
      <c r="K125" s="34">
        <v>0.30557200000000001</v>
      </c>
      <c r="M125" s="34">
        <v>16.921379999999999</v>
      </c>
      <c r="N125" s="34">
        <v>0.41496100000000002</v>
      </c>
      <c r="O125" s="35">
        <v>7.2770000000000001E-2</v>
      </c>
      <c r="P125" s="35">
        <v>1.62937E-3</v>
      </c>
      <c r="Q125" s="34">
        <v>4.2420000000000001E-3</v>
      </c>
      <c r="R125" s="47"/>
      <c r="S125" s="47"/>
      <c r="T125" s="47"/>
      <c r="U125" s="47"/>
      <c r="V125" s="24"/>
      <c r="W125" s="24"/>
    </row>
    <row r="126" spans="1:23">
      <c r="A126" s="22" t="s">
        <v>182</v>
      </c>
      <c r="B126" s="22" t="s">
        <v>1419</v>
      </c>
      <c r="C126" s="22" t="s">
        <v>1420</v>
      </c>
      <c r="D126" s="22">
        <v>7938</v>
      </c>
      <c r="G126" s="34">
        <v>0.80609299999999995</v>
      </c>
      <c r="H126" s="32">
        <v>2.9843000000000001E-2</v>
      </c>
      <c r="I126" s="35">
        <v>5.9221000000000003E-2</v>
      </c>
      <c r="J126" s="35">
        <v>1.4970000000000001E-3</v>
      </c>
      <c r="K126" s="34">
        <v>0.479466</v>
      </c>
      <c r="M126" s="34">
        <v>16.291429999999998</v>
      </c>
      <c r="N126" s="34">
        <v>0.41095999999999999</v>
      </c>
      <c r="O126" s="35">
        <v>9.8854999999999998E-2</v>
      </c>
      <c r="P126" s="35">
        <v>3.2421799999999999E-3</v>
      </c>
      <c r="Q126" s="34">
        <v>-0.27771000000000001</v>
      </c>
      <c r="R126" s="47"/>
      <c r="S126" s="47"/>
      <c r="T126" s="47"/>
      <c r="U126" s="47"/>
      <c r="V126" s="24"/>
      <c r="W126" s="24"/>
    </row>
    <row r="127" spans="1:23">
      <c r="A127" s="22" t="s">
        <v>198</v>
      </c>
      <c r="B127" s="22" t="s">
        <v>329</v>
      </c>
      <c r="C127" s="22" t="s">
        <v>1420</v>
      </c>
      <c r="D127" s="22">
        <v>7768</v>
      </c>
      <c r="G127" s="34">
        <v>1.3451569999999999</v>
      </c>
      <c r="H127" s="32">
        <v>3.0332000000000001E-2</v>
      </c>
      <c r="I127" s="35">
        <v>5.9457000000000003E-2</v>
      </c>
      <c r="J127" s="35">
        <v>2.98E-3</v>
      </c>
      <c r="K127" s="34">
        <v>0.45362999999999998</v>
      </c>
      <c r="M127" s="34">
        <v>16.680579999999999</v>
      </c>
      <c r="N127" s="34">
        <v>0.88446199999999997</v>
      </c>
      <c r="O127" s="35">
        <v>0.179147</v>
      </c>
      <c r="P127" s="35">
        <v>3.7309999999999999E-3</v>
      </c>
      <c r="Q127" s="34">
        <v>6.0913000000000002E-2</v>
      </c>
      <c r="R127" s="47"/>
      <c r="S127" s="47"/>
      <c r="T127" s="47"/>
      <c r="U127" s="47"/>
      <c r="V127" s="24"/>
      <c r="W127" s="24"/>
    </row>
    <row r="128" spans="1:23">
      <c r="A128" s="22" t="s">
        <v>198</v>
      </c>
      <c r="B128" s="22" t="s">
        <v>330</v>
      </c>
      <c r="C128" s="22" t="s">
        <v>1420</v>
      </c>
      <c r="D128" s="22">
        <v>7768</v>
      </c>
      <c r="G128" s="34">
        <v>0.74339599999999995</v>
      </c>
      <c r="H128" s="32">
        <v>3.3480999999999997E-2</v>
      </c>
      <c r="I128" s="35">
        <v>5.4211000000000002E-2</v>
      </c>
      <c r="J128" s="35">
        <v>2.7139999999999998E-3</v>
      </c>
      <c r="K128" s="34">
        <v>0.53644899999999995</v>
      </c>
      <c r="M128" s="34">
        <v>18.29307</v>
      </c>
      <c r="N128" s="34">
        <v>0.91348099999999999</v>
      </c>
      <c r="O128" s="35">
        <v>0.10807799999999999</v>
      </c>
      <c r="P128" s="35">
        <v>3.5850000000000001E-3</v>
      </c>
      <c r="Q128" s="34">
        <v>-0.29010999999999998</v>
      </c>
      <c r="R128" s="47"/>
      <c r="S128" s="47"/>
      <c r="T128" s="47"/>
      <c r="U128" s="47"/>
      <c r="V128" s="24"/>
      <c r="W128" s="24"/>
    </row>
    <row r="129" spans="1:23">
      <c r="A129" s="22" t="s">
        <v>198</v>
      </c>
      <c r="B129" s="22" t="s">
        <v>331</v>
      </c>
      <c r="C129" s="22" t="s">
        <v>1420</v>
      </c>
      <c r="D129" s="22">
        <v>7768</v>
      </c>
      <c r="G129" s="34">
        <v>1.0825340000000001</v>
      </c>
      <c r="H129" s="32">
        <v>2.7539999999999999E-2</v>
      </c>
      <c r="I129" s="35">
        <v>5.7972000000000003E-2</v>
      </c>
      <c r="J129" s="35">
        <v>2.8830000000000001E-3</v>
      </c>
      <c r="K129" s="34">
        <v>0.36125499999999999</v>
      </c>
      <c r="M129" s="34">
        <v>17.073910000000001</v>
      </c>
      <c r="N129" s="34">
        <v>0.85422399999999998</v>
      </c>
      <c r="O129" s="35">
        <v>0.14940999999999999</v>
      </c>
      <c r="P129" s="35">
        <v>3.2650000000000001E-3</v>
      </c>
      <c r="Q129" s="34">
        <v>0.16569500000000001</v>
      </c>
      <c r="R129" s="47"/>
      <c r="S129" s="47"/>
      <c r="T129" s="47"/>
      <c r="U129" s="47"/>
      <c r="V129" s="24"/>
      <c r="W129" s="24"/>
    </row>
    <row r="130" spans="1:23">
      <c r="A130" s="22" t="s">
        <v>198</v>
      </c>
      <c r="B130" s="22" t="s">
        <v>332</v>
      </c>
      <c r="C130" s="22" t="s">
        <v>1420</v>
      </c>
      <c r="D130" s="22">
        <v>7768</v>
      </c>
      <c r="G130" s="34">
        <v>0.93437400000000004</v>
      </c>
      <c r="H130" s="32">
        <v>2.6811999999999999E-2</v>
      </c>
      <c r="I130" s="35">
        <v>5.6619999999999997E-2</v>
      </c>
      <c r="J130" s="35">
        <v>2.8800000000000002E-3</v>
      </c>
      <c r="K130" s="34">
        <v>3.6879999999999999E-3</v>
      </c>
      <c r="M130" s="34">
        <v>17.48319</v>
      </c>
      <c r="N130" s="34">
        <v>0.94388700000000003</v>
      </c>
      <c r="O130" s="35">
        <v>0.133743</v>
      </c>
      <c r="P130" s="35">
        <v>4.431E-3</v>
      </c>
      <c r="Q130" s="34">
        <v>5.6395000000000001E-2</v>
      </c>
      <c r="R130" s="47"/>
      <c r="S130" s="47"/>
      <c r="T130" s="47"/>
      <c r="U130" s="47"/>
      <c r="V130" s="24"/>
      <c r="W130" s="24"/>
    </row>
    <row r="131" spans="1:23">
      <c r="A131" s="22" t="s">
        <v>198</v>
      </c>
      <c r="B131" s="22" t="s">
        <v>333</v>
      </c>
      <c r="C131" s="22" t="s">
        <v>1420</v>
      </c>
      <c r="D131" s="22">
        <v>7768</v>
      </c>
      <c r="G131" s="34">
        <v>1.8856999999999999</v>
      </c>
      <c r="H131" s="32">
        <v>6.0784999999999999E-2</v>
      </c>
      <c r="I131" s="35">
        <v>6.4505999999999994E-2</v>
      </c>
      <c r="J131" s="35">
        <v>3.238E-3</v>
      </c>
      <c r="K131" s="34">
        <v>0.53221600000000002</v>
      </c>
      <c r="M131" s="34">
        <v>15.32986</v>
      </c>
      <c r="N131" s="34">
        <v>0.75248199999999998</v>
      </c>
      <c r="O131" s="35">
        <v>0.230215</v>
      </c>
      <c r="P131" s="35">
        <v>4.9449999999999997E-3</v>
      </c>
      <c r="Q131" s="34">
        <v>-0.28866000000000003</v>
      </c>
      <c r="R131" s="47"/>
      <c r="S131" s="47"/>
      <c r="T131" s="47"/>
      <c r="U131" s="47"/>
      <c r="V131" s="24"/>
      <c r="W131" s="24"/>
    </row>
    <row r="132" spans="1:23">
      <c r="A132" s="22" t="s">
        <v>198</v>
      </c>
      <c r="B132" s="22" t="s">
        <v>334</v>
      </c>
      <c r="C132" s="22" t="s">
        <v>1420</v>
      </c>
      <c r="D132" s="22">
        <v>7768</v>
      </c>
      <c r="G132" s="34">
        <v>1.2044630000000001</v>
      </c>
      <c r="H132" s="32">
        <v>1.3658999999999999E-2</v>
      </c>
      <c r="I132" s="35">
        <v>5.7944000000000002E-2</v>
      </c>
      <c r="J132" s="35">
        <v>2.8739999999999998E-3</v>
      </c>
      <c r="K132" s="34">
        <v>0.554095</v>
      </c>
      <c r="M132" s="34">
        <v>16.97917</v>
      </c>
      <c r="N132" s="34">
        <v>0.84687599999999996</v>
      </c>
      <c r="O132" s="35">
        <v>0.161333</v>
      </c>
      <c r="P132" s="35">
        <v>3.1459999999999999E-3</v>
      </c>
      <c r="Q132" s="34">
        <v>0.137155</v>
      </c>
      <c r="R132" s="47"/>
      <c r="S132" s="47"/>
      <c r="T132" s="47"/>
      <c r="U132" s="47"/>
      <c r="V132" s="24"/>
      <c r="W132" s="24"/>
    </row>
    <row r="133" spans="1:23">
      <c r="A133" s="22" t="s">
        <v>198</v>
      </c>
      <c r="B133" s="22" t="s">
        <v>335</v>
      </c>
      <c r="C133" s="22" t="s">
        <v>1420</v>
      </c>
      <c r="D133" s="22">
        <v>7768</v>
      </c>
      <c r="G133" s="34">
        <v>1.035552</v>
      </c>
      <c r="H133" s="32">
        <v>2.7515000000000001E-2</v>
      </c>
      <c r="I133" s="35">
        <v>5.7042000000000002E-2</v>
      </c>
      <c r="J133" s="35">
        <v>2.9190000000000002E-3</v>
      </c>
      <c r="K133" s="34">
        <v>3.0290999999999998E-2</v>
      </c>
      <c r="M133" s="34">
        <v>17.298660000000002</v>
      </c>
      <c r="N133" s="34">
        <v>0.87544</v>
      </c>
      <c r="O133" s="35">
        <v>0.149122</v>
      </c>
      <c r="P133" s="35">
        <v>4.3E-3</v>
      </c>
      <c r="Q133" s="34">
        <v>0.496029</v>
      </c>
      <c r="R133" s="47"/>
      <c r="S133" s="47"/>
      <c r="T133" s="47"/>
      <c r="U133" s="47"/>
      <c r="V133" s="24"/>
      <c r="W133" s="24"/>
    </row>
    <row r="134" spans="1:23">
      <c r="A134" s="22" t="s">
        <v>198</v>
      </c>
      <c r="B134" s="22" t="s">
        <v>336</v>
      </c>
      <c r="C134" s="22" t="s">
        <v>1420</v>
      </c>
      <c r="D134" s="22">
        <v>7768</v>
      </c>
      <c r="G134" s="34">
        <v>1.1759139999999999</v>
      </c>
      <c r="H134" s="32">
        <v>4.8051000000000003E-2</v>
      </c>
      <c r="I134" s="35">
        <v>5.7301999999999999E-2</v>
      </c>
      <c r="J134" s="35">
        <v>2.8960000000000001E-3</v>
      </c>
      <c r="K134" s="34">
        <v>0.42386699999999999</v>
      </c>
      <c r="M134" s="34">
        <v>17.187619999999999</v>
      </c>
      <c r="N134" s="34">
        <v>0.872533</v>
      </c>
      <c r="O134" s="35">
        <v>0.163188</v>
      </c>
      <c r="P134" s="35">
        <v>5.0010000000000002E-3</v>
      </c>
      <c r="Q134" s="34">
        <v>-3.4270000000000002E-2</v>
      </c>
      <c r="R134" s="47"/>
      <c r="S134" s="47"/>
      <c r="T134" s="47"/>
      <c r="U134" s="47"/>
      <c r="V134" s="24"/>
      <c r="W134" s="24"/>
    </row>
    <row r="135" spans="1:23">
      <c r="A135" s="22" t="s">
        <v>198</v>
      </c>
      <c r="B135" s="22" t="s">
        <v>337</v>
      </c>
      <c r="C135" s="22" t="s">
        <v>1420</v>
      </c>
      <c r="D135" s="22">
        <v>7768</v>
      </c>
      <c r="G135" s="34">
        <v>0.54761300000000002</v>
      </c>
      <c r="H135" s="32">
        <v>1.5010000000000001E-2</v>
      </c>
      <c r="I135" s="35">
        <v>5.3027999999999999E-2</v>
      </c>
      <c r="J135" s="35">
        <v>2.6670000000000001E-3</v>
      </c>
      <c r="K135" s="34">
        <v>0.41264200000000001</v>
      </c>
      <c r="M135" s="34">
        <v>18.536010000000001</v>
      </c>
      <c r="N135" s="34">
        <v>0.94729300000000005</v>
      </c>
      <c r="O135" s="35">
        <v>8.5017999999999996E-2</v>
      </c>
      <c r="P135" s="35">
        <v>2.098E-3</v>
      </c>
      <c r="Q135" s="34">
        <v>-2.683E-2</v>
      </c>
      <c r="R135" s="47"/>
      <c r="S135" s="47"/>
      <c r="T135" s="47"/>
      <c r="U135" s="47"/>
      <c r="V135" s="24"/>
      <c r="W135" s="24"/>
    </row>
    <row r="136" spans="1:23">
      <c r="A136" s="22" t="s">
        <v>198</v>
      </c>
      <c r="B136" s="22" t="s">
        <v>338</v>
      </c>
      <c r="C136" s="22" t="s">
        <v>1420</v>
      </c>
      <c r="D136" s="22">
        <v>7768</v>
      </c>
      <c r="G136" s="34">
        <v>0.76642999999999994</v>
      </c>
      <c r="H136" s="32">
        <v>2.3303000000000001E-2</v>
      </c>
      <c r="I136" s="35">
        <v>5.4394999999999999E-2</v>
      </c>
      <c r="J136" s="35">
        <v>2.7669999999999999E-3</v>
      </c>
      <c r="K136" s="34">
        <v>0.52839599999999998</v>
      </c>
      <c r="M136" s="34">
        <v>17.977820000000001</v>
      </c>
      <c r="N136" s="34">
        <v>0.81905700000000004</v>
      </c>
      <c r="O136" s="35">
        <v>0.11493399999999999</v>
      </c>
      <c r="P136" s="35">
        <v>3.1150000000000001E-3</v>
      </c>
      <c r="Q136" s="34">
        <v>-8.9419999999999999E-2</v>
      </c>
      <c r="R136" s="47"/>
      <c r="S136" s="47"/>
      <c r="T136" s="47"/>
      <c r="U136" s="47"/>
      <c r="V136" s="24"/>
      <c r="W136" s="24"/>
    </row>
    <row r="137" spans="1:23">
      <c r="A137" s="22" t="s">
        <v>198</v>
      </c>
      <c r="B137" s="22" t="s">
        <v>339</v>
      </c>
      <c r="C137" s="22" t="s">
        <v>1420</v>
      </c>
      <c r="D137" s="22">
        <v>7768</v>
      </c>
      <c r="G137" s="34">
        <v>2.0386350000000002</v>
      </c>
      <c r="H137" s="32">
        <v>5.484E-2</v>
      </c>
      <c r="I137" s="35">
        <v>6.5442E-2</v>
      </c>
      <c r="J137" s="35">
        <v>3.2529999999999998E-3</v>
      </c>
      <c r="K137" s="34">
        <v>0.46144299999999999</v>
      </c>
      <c r="M137" s="34">
        <v>14.925660000000001</v>
      </c>
      <c r="N137" s="34">
        <v>0.74632699999999996</v>
      </c>
      <c r="O137" s="35">
        <v>0.23438700000000001</v>
      </c>
      <c r="P137" s="35">
        <v>4.9620000000000003E-3</v>
      </c>
      <c r="Q137" s="34">
        <v>-5.3269999999999998E-2</v>
      </c>
      <c r="R137" s="47"/>
      <c r="S137" s="47"/>
      <c r="T137" s="47"/>
      <c r="U137" s="47"/>
      <c r="V137" s="24"/>
      <c r="W137" s="24"/>
    </row>
    <row r="138" spans="1:23">
      <c r="A138" s="22" t="s">
        <v>198</v>
      </c>
      <c r="B138" s="22" t="s">
        <v>340</v>
      </c>
      <c r="C138" s="22" t="s">
        <v>1420</v>
      </c>
      <c r="D138" s="22">
        <v>7768</v>
      </c>
      <c r="G138" s="34">
        <v>17.87426</v>
      </c>
      <c r="H138" s="32">
        <v>16.75947</v>
      </c>
      <c r="I138" s="35">
        <v>0.241207</v>
      </c>
      <c r="J138" s="35">
        <v>0.17591300000000001</v>
      </c>
      <c r="K138" s="34">
        <v>0.99957600000000002</v>
      </c>
      <c r="M138" s="34">
        <v>7.5204199999999997</v>
      </c>
      <c r="N138" s="34">
        <v>3.8481830000000001</v>
      </c>
      <c r="O138" s="35">
        <v>0.53527400000000003</v>
      </c>
      <c r="P138" s="35">
        <v>0.17341100000000001</v>
      </c>
      <c r="Q138" s="34">
        <v>-0.97472999999999999</v>
      </c>
      <c r="R138" s="47"/>
      <c r="S138" s="47"/>
      <c r="T138" s="47"/>
      <c r="U138" s="47"/>
      <c r="V138" s="24"/>
      <c r="W138" s="24"/>
    </row>
    <row r="139" spans="1:23">
      <c r="A139" s="22" t="s">
        <v>198</v>
      </c>
      <c r="B139" s="22" t="s">
        <v>341</v>
      </c>
      <c r="C139" s="22" t="s">
        <v>1420</v>
      </c>
      <c r="D139" s="22">
        <v>7768</v>
      </c>
      <c r="G139" s="34">
        <v>0.34857199999999999</v>
      </c>
      <c r="H139" s="32">
        <v>7.9699999999999997E-3</v>
      </c>
      <c r="I139" s="35">
        <v>5.0416000000000002E-2</v>
      </c>
      <c r="J139" s="35">
        <v>2.5070000000000001E-3</v>
      </c>
      <c r="K139" s="34">
        <v>0.23438600000000001</v>
      </c>
      <c r="M139" s="34">
        <v>19.34789</v>
      </c>
      <c r="N139" s="34">
        <v>0.95893499999999998</v>
      </c>
      <c r="O139" s="35">
        <v>5.2746000000000001E-2</v>
      </c>
      <c r="P139" s="35">
        <v>1.2700000000000001E-3</v>
      </c>
      <c r="Q139" s="34">
        <v>0.28206700000000001</v>
      </c>
      <c r="R139" s="47"/>
      <c r="S139" s="47"/>
      <c r="T139" s="47"/>
      <c r="U139" s="47"/>
      <c r="V139" s="24"/>
      <c r="W139" s="24"/>
    </row>
    <row r="140" spans="1:23">
      <c r="A140" s="22" t="s">
        <v>198</v>
      </c>
      <c r="B140" s="22" t="s">
        <v>342</v>
      </c>
      <c r="C140" s="22" t="s">
        <v>1420</v>
      </c>
      <c r="D140" s="22">
        <v>7768</v>
      </c>
      <c r="G140" s="34">
        <v>1.050791</v>
      </c>
      <c r="H140" s="32">
        <v>2.4374E-2</v>
      </c>
      <c r="I140" s="35">
        <v>0.06</v>
      </c>
      <c r="J140" s="35">
        <v>3.0230000000000001E-3</v>
      </c>
      <c r="K140" s="34">
        <v>0.434473</v>
      </c>
      <c r="M140" s="34">
        <v>16.291219999999999</v>
      </c>
      <c r="N140" s="34">
        <v>0.81049300000000002</v>
      </c>
      <c r="O140" s="35">
        <v>0.13352</v>
      </c>
      <c r="P140" s="35">
        <v>2.6719999999999999E-3</v>
      </c>
      <c r="Q140" s="34">
        <v>-7.0569999999999994E-2</v>
      </c>
      <c r="R140" s="47"/>
      <c r="S140" s="47"/>
      <c r="T140" s="47"/>
      <c r="U140" s="47"/>
      <c r="V140" s="24"/>
      <c r="W140" s="24"/>
    </row>
    <row r="141" spans="1:23">
      <c r="A141" s="22" t="s">
        <v>198</v>
      </c>
      <c r="B141" s="22" t="s">
        <v>343</v>
      </c>
      <c r="C141" s="22" t="s">
        <v>1420</v>
      </c>
      <c r="D141" s="22">
        <v>7768</v>
      </c>
      <c r="G141" s="34">
        <v>0.36025699999999999</v>
      </c>
      <c r="H141" s="32">
        <v>9.5619999999999993E-3</v>
      </c>
      <c r="I141" s="35">
        <v>4.9875000000000003E-2</v>
      </c>
      <c r="J141" s="35">
        <v>2.4840000000000001E-3</v>
      </c>
      <c r="K141" s="34">
        <v>8.1044000000000005E-2</v>
      </c>
      <c r="M141" s="34">
        <v>19.43289</v>
      </c>
      <c r="N141" s="34">
        <v>0.97579499999999997</v>
      </c>
      <c r="O141" s="35">
        <v>5.3693999999999999E-2</v>
      </c>
      <c r="P141" s="35">
        <v>1.25E-3</v>
      </c>
      <c r="Q141" s="34">
        <v>0.31634299999999999</v>
      </c>
      <c r="R141" s="47"/>
      <c r="S141" s="47"/>
      <c r="T141" s="47"/>
      <c r="U141" s="47"/>
      <c r="V141" s="24"/>
      <c r="W141" s="24"/>
    </row>
    <row r="142" spans="1:23">
      <c r="A142" s="22" t="s">
        <v>198</v>
      </c>
      <c r="B142" s="22" t="s">
        <v>344</v>
      </c>
      <c r="C142" s="22" t="s">
        <v>1420</v>
      </c>
      <c r="D142" s="22">
        <v>7768</v>
      </c>
      <c r="G142" s="34">
        <v>0.38369599999999998</v>
      </c>
      <c r="H142" s="32">
        <v>1.1805E-2</v>
      </c>
      <c r="I142" s="35">
        <v>5.0608E-2</v>
      </c>
      <c r="J142" s="35">
        <v>2.5509999999999999E-3</v>
      </c>
      <c r="K142" s="34">
        <v>7.5365000000000001E-2</v>
      </c>
      <c r="M142" s="34">
        <v>19.204160000000002</v>
      </c>
      <c r="N142" s="34">
        <v>0.95573200000000003</v>
      </c>
      <c r="O142" s="35">
        <v>5.6624000000000001E-2</v>
      </c>
      <c r="P142" s="35">
        <v>1.671E-3</v>
      </c>
      <c r="Q142" s="34">
        <v>0.34028399999999998</v>
      </c>
      <c r="R142" s="47"/>
      <c r="S142" s="47"/>
      <c r="T142" s="47"/>
      <c r="U142" s="47"/>
      <c r="V142" s="24"/>
      <c r="W142" s="24"/>
    </row>
    <row r="143" spans="1:23">
      <c r="A143" s="22" t="s">
        <v>198</v>
      </c>
      <c r="B143" s="22" t="s">
        <v>345</v>
      </c>
      <c r="C143" s="22" t="s">
        <v>1420</v>
      </c>
      <c r="D143" s="22">
        <v>7768</v>
      </c>
      <c r="G143" s="34">
        <v>1.7673810000000001</v>
      </c>
      <c r="H143" s="32">
        <v>6.3899999999999998E-2</v>
      </c>
      <c r="I143" s="35">
        <v>6.2095999999999998E-2</v>
      </c>
      <c r="J143" s="35">
        <v>3.13E-3</v>
      </c>
      <c r="K143" s="34">
        <v>0.16541700000000001</v>
      </c>
      <c r="M143" s="34">
        <v>15.64484</v>
      </c>
      <c r="N143" s="34">
        <v>0.81268499999999999</v>
      </c>
      <c r="O143" s="35">
        <v>0.20876</v>
      </c>
      <c r="P143" s="35">
        <v>5.9779999999999998E-3</v>
      </c>
      <c r="Q143" s="34">
        <v>8.2240999999999995E-2</v>
      </c>
      <c r="R143" s="47"/>
      <c r="S143" s="47"/>
      <c r="T143" s="47"/>
      <c r="U143" s="47"/>
      <c r="V143" s="24"/>
      <c r="W143" s="24"/>
    </row>
    <row r="144" spans="1:23">
      <c r="A144" s="22" t="s">
        <v>198</v>
      </c>
      <c r="B144" s="22" t="s">
        <v>346</v>
      </c>
      <c r="C144" s="22" t="s">
        <v>1420</v>
      </c>
      <c r="D144" s="22">
        <v>7768</v>
      </c>
      <c r="G144" s="34">
        <v>1.1607639999999999</v>
      </c>
      <c r="H144" s="32">
        <v>5.0421000000000001E-2</v>
      </c>
      <c r="I144" s="35">
        <v>5.7696999999999998E-2</v>
      </c>
      <c r="J144" s="35">
        <v>2.9220000000000001E-3</v>
      </c>
      <c r="K144" s="34">
        <v>0.58876899999999999</v>
      </c>
      <c r="M144" s="34">
        <v>16.772549999999999</v>
      </c>
      <c r="N144" s="34">
        <v>0.91114600000000001</v>
      </c>
      <c r="O144" s="35">
        <v>0.15610399999999999</v>
      </c>
      <c r="P144" s="35">
        <v>4.7959999999999999E-3</v>
      </c>
      <c r="Q144" s="34">
        <v>-0.22727</v>
      </c>
      <c r="R144" s="47"/>
      <c r="S144" s="47"/>
      <c r="T144" s="47"/>
      <c r="U144" s="47"/>
      <c r="V144" s="24"/>
      <c r="W144" s="24"/>
    </row>
    <row r="145" spans="1:23">
      <c r="A145" s="22" t="s">
        <v>198</v>
      </c>
      <c r="B145" s="22" t="s">
        <v>347</v>
      </c>
      <c r="C145" s="22" t="s">
        <v>1420</v>
      </c>
      <c r="D145" s="22">
        <v>7768</v>
      </c>
      <c r="G145" s="34">
        <v>0.360039</v>
      </c>
      <c r="H145" s="32">
        <v>8.8629999999999994E-3</v>
      </c>
      <c r="I145" s="35">
        <v>4.9977000000000001E-2</v>
      </c>
      <c r="J145" s="35">
        <v>2.4889999999999999E-3</v>
      </c>
      <c r="K145" s="34">
        <v>0.10209600000000001</v>
      </c>
      <c r="M145" s="34">
        <v>19.348649999999999</v>
      </c>
      <c r="N145" s="34">
        <v>0.94051700000000005</v>
      </c>
      <c r="O145" s="35">
        <v>5.4942999999999999E-2</v>
      </c>
      <c r="P145" s="35">
        <v>1.3569999999999999E-3</v>
      </c>
      <c r="Q145" s="34">
        <v>0.37581900000000001</v>
      </c>
      <c r="R145" s="47"/>
      <c r="S145" s="47"/>
      <c r="T145" s="47"/>
      <c r="U145" s="47"/>
      <c r="V145" s="24"/>
      <c r="W145" s="24"/>
    </row>
    <row r="146" spans="1:23">
      <c r="A146" s="22" t="s">
        <v>198</v>
      </c>
      <c r="B146" s="22" t="s">
        <v>348</v>
      </c>
      <c r="C146" s="22" t="s">
        <v>1420</v>
      </c>
      <c r="D146" s="22">
        <v>7768</v>
      </c>
      <c r="G146" s="34">
        <v>1.353369</v>
      </c>
      <c r="H146" s="32">
        <v>3.3905999999999999E-2</v>
      </c>
      <c r="I146" s="35">
        <v>5.8985000000000003E-2</v>
      </c>
      <c r="J146" s="35">
        <v>2.941E-3</v>
      </c>
      <c r="K146" s="34">
        <v>0.37431700000000001</v>
      </c>
      <c r="M146" s="34">
        <v>16.332709999999999</v>
      </c>
      <c r="N146" s="34">
        <v>0.82255800000000001</v>
      </c>
      <c r="O146" s="35">
        <v>0.17765800000000001</v>
      </c>
      <c r="P146" s="35">
        <v>4.0889999999999998E-3</v>
      </c>
      <c r="Q146" s="34">
        <v>8.9799000000000004E-2</v>
      </c>
      <c r="R146" s="47"/>
      <c r="S146" s="47"/>
      <c r="T146" s="47"/>
      <c r="U146" s="47"/>
      <c r="V146" s="24"/>
      <c r="W146" s="24"/>
    </row>
    <row r="147" spans="1:23">
      <c r="A147" s="22" t="s">
        <v>198</v>
      </c>
      <c r="B147" s="22" t="s">
        <v>349</v>
      </c>
      <c r="C147" s="22" t="s">
        <v>1420</v>
      </c>
      <c r="D147" s="22">
        <v>7768</v>
      </c>
      <c r="G147" s="34">
        <v>0.35932399999999998</v>
      </c>
      <c r="H147" s="32">
        <v>7.1440000000000002E-3</v>
      </c>
      <c r="I147" s="35">
        <v>5.0186000000000001E-2</v>
      </c>
      <c r="J147" s="35">
        <v>2.4910000000000002E-3</v>
      </c>
      <c r="K147" s="34">
        <v>0.213481</v>
      </c>
      <c r="M147" s="34">
        <v>19.174379999999999</v>
      </c>
      <c r="N147" s="34">
        <v>0.97030300000000003</v>
      </c>
      <c r="O147" s="35">
        <v>5.4293000000000001E-2</v>
      </c>
      <c r="P147" s="35">
        <v>1.168E-3</v>
      </c>
      <c r="Q147" s="34">
        <v>0.338393</v>
      </c>
      <c r="R147" s="47"/>
      <c r="S147" s="47"/>
      <c r="T147" s="47"/>
      <c r="U147" s="47"/>
      <c r="V147" s="24"/>
      <c r="W147" s="24"/>
    </row>
    <row r="148" spans="1:23">
      <c r="A148" s="22" t="s">
        <v>198</v>
      </c>
      <c r="B148" s="22" t="s">
        <v>350</v>
      </c>
      <c r="C148" s="22" t="s">
        <v>1420</v>
      </c>
      <c r="D148" s="22">
        <v>7768</v>
      </c>
      <c r="G148" s="34">
        <v>1.1656200000000001</v>
      </c>
      <c r="H148" s="32">
        <v>2.5003999999999998E-2</v>
      </c>
      <c r="I148" s="35">
        <v>5.7806999999999997E-2</v>
      </c>
      <c r="J148" s="35">
        <v>2.895E-3</v>
      </c>
      <c r="K148" s="34">
        <v>0.133464</v>
      </c>
      <c r="M148" s="34">
        <v>16.640709999999999</v>
      </c>
      <c r="N148" s="34">
        <v>0.81750599999999995</v>
      </c>
      <c r="O148" s="35">
        <v>0.16198100000000001</v>
      </c>
      <c r="P148" s="35">
        <v>3.6050000000000001E-3</v>
      </c>
      <c r="Q148" s="34">
        <v>0.39874999999999999</v>
      </c>
      <c r="R148" s="47"/>
      <c r="S148" s="47"/>
      <c r="T148" s="47"/>
      <c r="U148" s="47"/>
      <c r="V148" s="24"/>
      <c r="W148" s="24"/>
    </row>
    <row r="149" spans="1:23">
      <c r="A149" s="22" t="s">
        <v>198</v>
      </c>
      <c r="B149" s="22" t="s">
        <v>351</v>
      </c>
      <c r="C149" s="22" t="s">
        <v>1420</v>
      </c>
      <c r="D149" s="22">
        <v>7768</v>
      </c>
      <c r="G149" s="34">
        <v>0.53359400000000001</v>
      </c>
      <c r="H149" s="32">
        <v>1.4685E-2</v>
      </c>
      <c r="I149" s="35">
        <v>5.1775000000000002E-2</v>
      </c>
      <c r="J149" s="35">
        <v>2.6090000000000002E-3</v>
      </c>
      <c r="K149" s="34">
        <v>0.247673</v>
      </c>
      <c r="M149" s="34">
        <v>18.617080000000001</v>
      </c>
      <c r="N149" s="34">
        <v>0.93582600000000005</v>
      </c>
      <c r="O149" s="35">
        <v>7.9325999999999994E-2</v>
      </c>
      <c r="P149" s="35">
        <v>2.8509999999999998E-3</v>
      </c>
      <c r="Q149" s="34">
        <v>9.9907999999999997E-2</v>
      </c>
      <c r="R149" s="47"/>
      <c r="S149" s="47"/>
      <c r="T149" s="47"/>
      <c r="U149" s="47"/>
      <c r="V149" s="24"/>
      <c r="W149" s="24"/>
    </row>
    <row r="150" spans="1:23">
      <c r="A150" s="22" t="s">
        <v>198</v>
      </c>
      <c r="B150" s="22" t="s">
        <v>352</v>
      </c>
      <c r="C150" s="22" t="s">
        <v>1420</v>
      </c>
      <c r="D150" s="22">
        <v>7768</v>
      </c>
      <c r="G150" s="34">
        <v>0.88342399999999999</v>
      </c>
      <c r="H150" s="32">
        <v>2.7910999999999998E-2</v>
      </c>
      <c r="I150" s="35">
        <v>5.4625E-2</v>
      </c>
      <c r="J150" s="35">
        <v>2.7309999999999999E-3</v>
      </c>
      <c r="K150" s="34">
        <v>0.57386999999999999</v>
      </c>
      <c r="M150" s="34">
        <v>17.602820000000001</v>
      </c>
      <c r="N150" s="34">
        <v>0.86262899999999998</v>
      </c>
      <c r="O150" s="35">
        <v>0.12567300000000001</v>
      </c>
      <c r="P150" s="35">
        <v>4.0289999999999996E-3</v>
      </c>
      <c r="Q150" s="34">
        <v>-0.32049</v>
      </c>
      <c r="R150" s="47"/>
      <c r="S150" s="47"/>
      <c r="T150" s="47"/>
      <c r="U150" s="47"/>
      <c r="V150" s="24"/>
      <c r="W150" s="24"/>
    </row>
    <row r="151" spans="1:23">
      <c r="A151" s="22" t="s">
        <v>198</v>
      </c>
      <c r="B151" s="22" t="s">
        <v>353</v>
      </c>
      <c r="C151" s="22" t="s">
        <v>1420</v>
      </c>
      <c r="D151" s="22">
        <v>7768</v>
      </c>
      <c r="G151" s="34">
        <v>0.438164</v>
      </c>
      <c r="H151" s="32">
        <v>1.0562999999999999E-2</v>
      </c>
      <c r="I151" s="35">
        <v>5.0098999999999998E-2</v>
      </c>
      <c r="J151" s="35">
        <v>2.5349999999999999E-3</v>
      </c>
      <c r="K151" s="34">
        <v>-2.8570000000000002E-2</v>
      </c>
      <c r="M151" s="34">
        <v>19.110600000000002</v>
      </c>
      <c r="N151" s="34">
        <v>0.93456600000000001</v>
      </c>
      <c r="O151" s="35">
        <v>6.7909999999999998E-2</v>
      </c>
      <c r="P151" s="35">
        <v>2.114E-3</v>
      </c>
      <c r="Q151" s="34">
        <v>0.44623600000000002</v>
      </c>
      <c r="R151" s="47"/>
      <c r="S151" s="47"/>
      <c r="T151" s="47"/>
      <c r="U151" s="47"/>
      <c r="V151" s="24"/>
      <c r="W151" s="24"/>
    </row>
    <row r="152" spans="1:23">
      <c r="A152" s="22" t="s">
        <v>198</v>
      </c>
      <c r="B152" s="22" t="s">
        <v>354</v>
      </c>
      <c r="C152" s="22" t="s">
        <v>1420</v>
      </c>
      <c r="D152" s="22">
        <v>7768</v>
      </c>
      <c r="G152" s="34">
        <v>0.77876100000000004</v>
      </c>
      <c r="H152" s="32">
        <v>1.6226000000000001E-2</v>
      </c>
      <c r="I152" s="35">
        <v>5.3185999999999997E-2</v>
      </c>
      <c r="J152" s="35">
        <v>2.6549999999999998E-3</v>
      </c>
      <c r="K152" s="34">
        <v>0.412553</v>
      </c>
      <c r="M152" s="34">
        <v>17.9803</v>
      </c>
      <c r="N152" s="34">
        <v>0.86915299999999995</v>
      </c>
      <c r="O152" s="35">
        <v>0.108054</v>
      </c>
      <c r="P152" s="35">
        <v>3.5000000000000001E-3</v>
      </c>
      <c r="Q152" s="34">
        <v>0.117766</v>
      </c>
      <c r="R152" s="47"/>
      <c r="S152" s="47"/>
      <c r="T152" s="47"/>
      <c r="U152" s="47"/>
      <c r="V152" s="24"/>
      <c r="W152" s="24"/>
    </row>
    <row r="153" spans="1:23">
      <c r="A153" s="22" t="s">
        <v>198</v>
      </c>
      <c r="B153" s="22" t="s">
        <v>355</v>
      </c>
      <c r="C153" s="22" t="s">
        <v>1420</v>
      </c>
      <c r="D153" s="22">
        <v>7768</v>
      </c>
      <c r="G153" s="34">
        <v>4.2598909999999997</v>
      </c>
      <c r="H153" s="32">
        <v>0.54985700000000004</v>
      </c>
      <c r="I153" s="35">
        <v>8.0013000000000001E-2</v>
      </c>
      <c r="J153" s="35">
        <v>5.228E-3</v>
      </c>
      <c r="K153" s="34">
        <v>0.94747599999999998</v>
      </c>
      <c r="M153" s="34">
        <v>12.379009999999999</v>
      </c>
      <c r="N153" s="34">
        <v>0.65613999999999995</v>
      </c>
      <c r="O153" s="35">
        <v>0.340831</v>
      </c>
      <c r="P153" s="35">
        <v>1.8512000000000001E-2</v>
      </c>
      <c r="Q153" s="34">
        <v>-0.74795999999999996</v>
      </c>
      <c r="R153" s="47"/>
      <c r="S153" s="47"/>
      <c r="T153" s="47"/>
      <c r="U153" s="47"/>
      <c r="V153" s="24"/>
      <c r="W153" s="24"/>
    </row>
    <row r="154" spans="1:23">
      <c r="A154" s="22" t="s">
        <v>198</v>
      </c>
      <c r="B154" s="22" t="s">
        <v>356</v>
      </c>
      <c r="C154" s="22" t="s">
        <v>1420</v>
      </c>
      <c r="D154" s="22">
        <v>7768</v>
      </c>
      <c r="G154" s="34">
        <v>4.2942299999999998</v>
      </c>
      <c r="H154" s="32">
        <v>0.50802999999999998</v>
      </c>
      <c r="I154" s="35">
        <v>8.3584000000000006E-2</v>
      </c>
      <c r="J154" s="35">
        <v>5.9940000000000002E-3</v>
      </c>
      <c r="K154" s="34">
        <v>0.86923099999999998</v>
      </c>
      <c r="M154" s="34">
        <v>12.08544</v>
      </c>
      <c r="N154" s="34">
        <v>0.53965200000000002</v>
      </c>
      <c r="O154" s="35">
        <v>0.35909400000000002</v>
      </c>
      <c r="P154" s="35">
        <v>1.7214E-2</v>
      </c>
      <c r="Q154" s="34">
        <v>-0.67162999999999995</v>
      </c>
      <c r="R154" s="47"/>
      <c r="S154" s="47"/>
      <c r="T154" s="47"/>
      <c r="U154" s="47"/>
      <c r="V154" s="24"/>
      <c r="W154" s="24"/>
    </row>
    <row r="155" spans="1:23">
      <c r="A155" s="22" t="s">
        <v>198</v>
      </c>
      <c r="B155" s="22" t="s">
        <v>357</v>
      </c>
      <c r="C155" s="22" t="s">
        <v>1420</v>
      </c>
      <c r="D155" s="22">
        <v>7768</v>
      </c>
      <c r="G155" s="34">
        <v>5.1198290000000002</v>
      </c>
      <c r="H155" s="32">
        <v>0.62477499999999997</v>
      </c>
      <c r="I155" s="35">
        <v>8.8833999999999996E-2</v>
      </c>
      <c r="J155" s="35">
        <v>6.4729999999999996E-3</v>
      </c>
      <c r="K155" s="34">
        <v>0.96040199999999998</v>
      </c>
      <c r="M155" s="34">
        <v>11.40164</v>
      </c>
      <c r="N155" s="34">
        <v>0.53601699999999997</v>
      </c>
      <c r="O155" s="35">
        <v>0.381741</v>
      </c>
      <c r="P155" s="35">
        <v>1.5727999999999999E-2</v>
      </c>
      <c r="Q155" s="34">
        <v>-0.68210000000000004</v>
      </c>
      <c r="R155" s="47"/>
      <c r="S155" s="47"/>
      <c r="T155" s="47"/>
      <c r="U155" s="47"/>
      <c r="V155" s="24"/>
      <c r="W155" s="24"/>
    </row>
    <row r="156" spans="1:23">
      <c r="A156" s="22" t="s">
        <v>198</v>
      </c>
      <c r="B156" s="22" t="s">
        <v>358</v>
      </c>
      <c r="C156" s="22" t="s">
        <v>1420</v>
      </c>
      <c r="D156" s="22">
        <v>7768</v>
      </c>
      <c r="G156" s="34">
        <v>3.3724090000000002</v>
      </c>
      <c r="H156" s="32">
        <v>0.23917099999999999</v>
      </c>
      <c r="I156" s="35">
        <v>7.5023000000000006E-2</v>
      </c>
      <c r="J156" s="35">
        <v>4.0819999999999997E-3</v>
      </c>
      <c r="K156" s="34">
        <v>0.96529399999999999</v>
      </c>
      <c r="M156" s="34">
        <v>12.853809999999999</v>
      </c>
      <c r="N156" s="34">
        <v>0.50022</v>
      </c>
      <c r="O156" s="35">
        <v>0.318496</v>
      </c>
      <c r="P156" s="35">
        <v>9.9930000000000001E-3</v>
      </c>
      <c r="Q156" s="34">
        <v>-0.73816999999999999</v>
      </c>
      <c r="R156" s="47"/>
      <c r="S156" s="47"/>
      <c r="T156" s="47"/>
      <c r="U156" s="47"/>
      <c r="V156" s="24"/>
      <c r="W156" s="24"/>
    </row>
    <row r="157" spans="1:23">
      <c r="A157" s="22" t="s">
        <v>198</v>
      </c>
      <c r="B157" s="22" t="s">
        <v>359</v>
      </c>
      <c r="C157" s="22" t="s">
        <v>1420</v>
      </c>
      <c r="D157" s="22">
        <v>7768</v>
      </c>
      <c r="G157" s="34">
        <v>5.0944409999999998</v>
      </c>
      <c r="H157" s="32">
        <v>8.7108000000000005E-2</v>
      </c>
      <c r="I157" s="35">
        <v>8.9330999999999994E-2</v>
      </c>
      <c r="J157" s="35">
        <v>4.4339999999999996E-3</v>
      </c>
      <c r="K157" s="34">
        <v>0.179451</v>
      </c>
      <c r="M157" s="34">
        <v>10.61716</v>
      </c>
      <c r="N157" s="34">
        <v>0.52796399999999999</v>
      </c>
      <c r="O157" s="35">
        <v>0.41326200000000002</v>
      </c>
      <c r="P157" s="35">
        <v>7.0289999999999997E-3</v>
      </c>
      <c r="Q157" s="34">
        <v>0.39836700000000003</v>
      </c>
      <c r="R157" s="47"/>
      <c r="S157" s="47"/>
      <c r="T157" s="47"/>
      <c r="U157" s="47"/>
      <c r="V157" s="24"/>
      <c r="W157" s="24"/>
    </row>
    <row r="158" spans="1:23">
      <c r="A158" s="22" t="s">
        <v>198</v>
      </c>
      <c r="B158" s="22" t="s">
        <v>360</v>
      </c>
      <c r="C158" s="22" t="s">
        <v>1420</v>
      </c>
      <c r="D158" s="22">
        <v>7768</v>
      </c>
      <c r="G158" s="34">
        <v>5.7566090000000001</v>
      </c>
      <c r="H158" s="32">
        <v>6.4566999999999999E-2</v>
      </c>
      <c r="I158" s="35">
        <v>9.5439999999999997E-2</v>
      </c>
      <c r="J158" s="35">
        <v>4.7780000000000001E-3</v>
      </c>
      <c r="K158" s="34">
        <v>0.292798</v>
      </c>
      <c r="M158" s="34">
        <v>9.9499099999999991</v>
      </c>
      <c r="N158" s="34">
        <v>0.48968899999999999</v>
      </c>
      <c r="O158" s="35">
        <v>0.439386</v>
      </c>
      <c r="P158" s="35">
        <v>7.5240000000000003E-3</v>
      </c>
      <c r="Q158" s="34">
        <v>-0.38091000000000003</v>
      </c>
      <c r="R158" s="47"/>
      <c r="S158" s="47"/>
      <c r="T158" s="47"/>
      <c r="U158" s="47"/>
      <c r="V158" s="24"/>
      <c r="W158" s="24"/>
    </row>
    <row r="159" spans="1:23">
      <c r="A159" s="22" t="s">
        <v>198</v>
      </c>
      <c r="B159" s="22" t="s">
        <v>361</v>
      </c>
      <c r="C159" s="22" t="s">
        <v>1420</v>
      </c>
      <c r="D159" s="22">
        <v>7768</v>
      </c>
      <c r="G159" s="34">
        <v>8.5572730000000004</v>
      </c>
      <c r="H159" s="32">
        <v>8.6837999999999999E-2</v>
      </c>
      <c r="I159" s="35">
        <v>0.11917700000000001</v>
      </c>
      <c r="J159" s="35">
        <v>5.9199999999999999E-3</v>
      </c>
      <c r="K159" s="34">
        <v>0.16103500000000001</v>
      </c>
      <c r="M159" s="34">
        <v>7.9430649999999998</v>
      </c>
      <c r="N159" s="34">
        <v>0.39804400000000001</v>
      </c>
      <c r="O159" s="35">
        <v>0.52638399999999996</v>
      </c>
      <c r="P159" s="35">
        <v>8.2889999999999995E-3</v>
      </c>
      <c r="Q159" s="34">
        <v>-0.17552000000000001</v>
      </c>
      <c r="R159" s="47"/>
      <c r="S159" s="47"/>
      <c r="T159" s="47"/>
      <c r="U159" s="47"/>
      <c r="V159" s="24"/>
      <c r="W159" s="24"/>
    </row>
    <row r="160" spans="1:23">
      <c r="A160" s="22" t="s">
        <v>198</v>
      </c>
      <c r="B160" s="22" t="s">
        <v>362</v>
      </c>
      <c r="C160" s="22" t="s">
        <v>1420</v>
      </c>
      <c r="D160" s="22">
        <v>7768</v>
      </c>
      <c r="G160" s="34">
        <v>8.4510970000000007</v>
      </c>
      <c r="H160" s="32">
        <v>0.10863200000000001</v>
      </c>
      <c r="I160" s="35">
        <v>0.11948599999999999</v>
      </c>
      <c r="J160" s="35">
        <v>5.9740000000000001E-3</v>
      </c>
      <c r="K160" s="34">
        <v>0.271152</v>
      </c>
      <c r="M160" s="34">
        <v>7.9044819999999998</v>
      </c>
      <c r="N160" s="34">
        <v>0.37970700000000002</v>
      </c>
      <c r="O160" s="35">
        <v>0.52015999999999996</v>
      </c>
      <c r="P160" s="35">
        <v>9.2460000000000007E-3</v>
      </c>
      <c r="Q160" s="34">
        <v>0.29198099999999999</v>
      </c>
      <c r="R160" s="47"/>
      <c r="S160" s="47"/>
      <c r="T160" s="47"/>
      <c r="U160" s="47"/>
      <c r="V160" s="24"/>
      <c r="W160" s="24"/>
    </row>
    <row r="161" spans="1:23">
      <c r="A161" s="22" t="s">
        <v>198</v>
      </c>
      <c r="B161" s="22" t="s">
        <v>363</v>
      </c>
      <c r="C161" s="22" t="s">
        <v>1420</v>
      </c>
      <c r="D161" s="22">
        <v>7768</v>
      </c>
      <c r="G161" s="34">
        <v>8.9943720000000003</v>
      </c>
      <c r="H161" s="32">
        <v>0.20959900000000001</v>
      </c>
      <c r="I161" s="35">
        <v>0.12142500000000001</v>
      </c>
      <c r="J161" s="35">
        <v>6.0470000000000003E-3</v>
      </c>
      <c r="K161" s="34">
        <v>0.85553800000000002</v>
      </c>
      <c r="M161" s="34">
        <v>7.766273</v>
      </c>
      <c r="N161" s="34">
        <v>0.359601</v>
      </c>
      <c r="O161" s="35">
        <v>0.53534000000000004</v>
      </c>
      <c r="P161" s="35">
        <v>8.6999999999999994E-3</v>
      </c>
      <c r="Q161" s="34">
        <v>-0.42914999999999998</v>
      </c>
      <c r="R161" s="47"/>
      <c r="S161" s="47"/>
      <c r="T161" s="47"/>
      <c r="U161" s="47"/>
      <c r="V161" s="24"/>
      <c r="W161" s="24"/>
    </row>
    <row r="162" spans="1:23">
      <c r="A162" s="22" t="s">
        <v>198</v>
      </c>
      <c r="B162" s="22" t="s">
        <v>364</v>
      </c>
      <c r="C162" s="22" t="s">
        <v>1420</v>
      </c>
      <c r="D162" s="22">
        <v>7768</v>
      </c>
      <c r="G162" s="34">
        <v>5.6984909999999998</v>
      </c>
      <c r="H162" s="32">
        <v>0.446737</v>
      </c>
      <c r="I162" s="35">
        <v>9.2719999999999997E-2</v>
      </c>
      <c r="J162" s="35">
        <v>5.6559999999999996E-3</v>
      </c>
      <c r="K162" s="34">
        <v>0.77698999999999996</v>
      </c>
      <c r="M162" s="34">
        <v>10.633699999999999</v>
      </c>
      <c r="N162" s="34">
        <v>0.50634900000000005</v>
      </c>
      <c r="O162" s="35">
        <v>0.42304599999999998</v>
      </c>
      <c r="P162" s="35">
        <v>1.2947E-2</v>
      </c>
      <c r="Q162" s="34">
        <v>-0.78515000000000001</v>
      </c>
      <c r="R162" s="47"/>
      <c r="S162" s="47"/>
      <c r="T162" s="47"/>
      <c r="U162" s="47"/>
      <c r="V162" s="24"/>
      <c r="W162" s="24"/>
    </row>
    <row r="163" spans="1:23">
      <c r="A163" s="22" t="s">
        <v>198</v>
      </c>
      <c r="B163" s="22" t="s">
        <v>365</v>
      </c>
      <c r="C163" s="22" t="s">
        <v>1420</v>
      </c>
      <c r="D163" s="22">
        <v>7768</v>
      </c>
      <c r="G163" s="34">
        <v>9.3924880000000002</v>
      </c>
      <c r="H163" s="32">
        <v>0.533466</v>
      </c>
      <c r="I163" s="35">
        <v>0.120908</v>
      </c>
      <c r="J163" s="35">
        <v>6.4640000000000001E-3</v>
      </c>
      <c r="K163" s="34">
        <v>0.74141999999999997</v>
      </c>
      <c r="M163" s="34">
        <v>7.8902089999999996</v>
      </c>
      <c r="N163" s="34">
        <v>0.315639</v>
      </c>
      <c r="O163" s="35">
        <v>0.531837</v>
      </c>
      <c r="P163" s="35">
        <v>1.0755000000000001E-2</v>
      </c>
      <c r="Q163" s="34">
        <v>-0.33832000000000001</v>
      </c>
      <c r="R163" s="47"/>
      <c r="S163" s="47"/>
      <c r="T163" s="47"/>
      <c r="U163" s="47"/>
      <c r="V163" s="24"/>
      <c r="W163" s="24"/>
    </row>
    <row r="164" spans="1:23">
      <c r="A164" s="22" t="s">
        <v>198</v>
      </c>
      <c r="B164" s="22" t="s">
        <v>366</v>
      </c>
      <c r="C164" s="22" t="s">
        <v>1420</v>
      </c>
      <c r="D164" s="22">
        <v>7768</v>
      </c>
      <c r="G164" s="34">
        <v>9.7133310000000002</v>
      </c>
      <c r="H164" s="32">
        <v>0.43556899999999998</v>
      </c>
      <c r="I164" s="35">
        <v>0.12656800000000001</v>
      </c>
      <c r="J164" s="35">
        <v>6.7380000000000001E-3</v>
      </c>
      <c r="K164" s="34">
        <v>0.76461699999999999</v>
      </c>
      <c r="M164" s="34">
        <v>7.5266419999999998</v>
      </c>
      <c r="N164" s="34">
        <v>0.30186000000000002</v>
      </c>
      <c r="O164" s="35">
        <v>0.536972</v>
      </c>
      <c r="P164" s="35">
        <v>9.8799999999999999E-3</v>
      </c>
      <c r="Q164" s="34">
        <v>-0.3634</v>
      </c>
      <c r="R164" s="47"/>
      <c r="S164" s="47"/>
      <c r="T164" s="47"/>
      <c r="U164" s="47"/>
      <c r="V164" s="24"/>
      <c r="W164" s="24"/>
    </row>
    <row r="165" spans="1:23">
      <c r="A165" s="22" t="s">
        <v>198</v>
      </c>
      <c r="B165" s="22" t="s">
        <v>367</v>
      </c>
      <c r="C165" s="22" t="s">
        <v>1420</v>
      </c>
      <c r="D165" s="22">
        <v>7768</v>
      </c>
      <c r="G165" s="34">
        <v>5.6590550000000004</v>
      </c>
      <c r="H165" s="32">
        <v>0.17780399999999999</v>
      </c>
      <c r="I165" s="35">
        <v>9.3050999999999995E-2</v>
      </c>
      <c r="J165" s="35">
        <v>4.6839999999999998E-3</v>
      </c>
      <c r="K165" s="34">
        <v>0.87887300000000002</v>
      </c>
      <c r="M165" s="34">
        <v>10.07296</v>
      </c>
      <c r="N165" s="34">
        <v>0.52050799999999997</v>
      </c>
      <c r="O165" s="35">
        <v>0.43015599999999998</v>
      </c>
      <c r="P165" s="35">
        <v>7.4879999999999999E-3</v>
      </c>
      <c r="Q165" s="34">
        <v>-0.39324999999999999</v>
      </c>
      <c r="R165" s="47"/>
      <c r="S165" s="47"/>
      <c r="T165" s="47"/>
      <c r="U165" s="47"/>
      <c r="V165" s="24"/>
      <c r="W165" s="24"/>
    </row>
    <row r="166" spans="1:23">
      <c r="A166" s="22" t="s">
        <v>198</v>
      </c>
      <c r="B166" s="22" t="s">
        <v>368</v>
      </c>
      <c r="C166" s="22" t="s">
        <v>1420</v>
      </c>
      <c r="D166" s="22">
        <v>7768</v>
      </c>
      <c r="G166" s="34">
        <v>7.9023300000000001</v>
      </c>
      <c r="H166" s="32">
        <v>0.20961299999999999</v>
      </c>
      <c r="I166" s="35">
        <v>0.11083800000000001</v>
      </c>
      <c r="J166" s="35">
        <v>5.5310000000000003E-3</v>
      </c>
      <c r="K166" s="34">
        <v>0.78071699999999999</v>
      </c>
      <c r="M166" s="34">
        <v>8.4549629999999993</v>
      </c>
      <c r="N166" s="34">
        <v>0.40939599999999998</v>
      </c>
      <c r="O166" s="35">
        <v>0.50331800000000004</v>
      </c>
      <c r="P166" s="35">
        <v>8.2170000000000003E-3</v>
      </c>
      <c r="Q166" s="34">
        <v>-0.1502</v>
      </c>
      <c r="R166" s="47"/>
      <c r="S166" s="47"/>
      <c r="T166" s="47"/>
      <c r="U166" s="47"/>
      <c r="V166" s="24"/>
      <c r="W166" s="24"/>
    </row>
    <row r="167" spans="1:23">
      <c r="A167" s="22" t="s">
        <v>198</v>
      </c>
      <c r="B167" s="22" t="s">
        <v>369</v>
      </c>
      <c r="C167" s="22" t="s">
        <v>1420</v>
      </c>
      <c r="D167" s="22">
        <v>7768</v>
      </c>
      <c r="G167" s="34">
        <v>5.900595</v>
      </c>
      <c r="H167" s="32">
        <v>5.5962999999999999E-2</v>
      </c>
      <c r="I167" s="35">
        <v>9.5136999999999999E-2</v>
      </c>
      <c r="J167" s="35">
        <v>4.7749999999999997E-3</v>
      </c>
      <c r="K167" s="34">
        <v>0.30098999999999998</v>
      </c>
      <c r="M167" s="34">
        <v>9.8569200000000006</v>
      </c>
      <c r="N167" s="34">
        <v>0.494336</v>
      </c>
      <c r="O167" s="35">
        <v>0.445247</v>
      </c>
      <c r="P167" s="35">
        <v>7.9760000000000005E-3</v>
      </c>
      <c r="Q167" s="34">
        <v>-0.40819</v>
      </c>
      <c r="R167" s="47"/>
      <c r="S167" s="47"/>
      <c r="T167" s="47"/>
      <c r="U167" s="47"/>
      <c r="V167" s="24"/>
      <c r="W167" s="24"/>
    </row>
    <row r="168" spans="1:23">
      <c r="A168" s="22" t="s">
        <v>198</v>
      </c>
      <c r="B168" s="22" t="s">
        <v>370</v>
      </c>
      <c r="C168" s="22" t="s">
        <v>1420</v>
      </c>
      <c r="D168" s="22">
        <v>7768</v>
      </c>
      <c r="G168" s="34">
        <v>3.4773719999999999</v>
      </c>
      <c r="H168" s="32">
        <v>0.12559799999999999</v>
      </c>
      <c r="I168" s="35">
        <v>7.3733999999999994E-2</v>
      </c>
      <c r="J168" s="35">
        <v>3.6800000000000001E-3</v>
      </c>
      <c r="K168" s="34">
        <v>0.77624000000000004</v>
      </c>
      <c r="M168" s="34">
        <v>12.683630000000001</v>
      </c>
      <c r="N168" s="34">
        <v>0.637571</v>
      </c>
      <c r="O168" s="35">
        <v>0.32813999999999999</v>
      </c>
      <c r="P168" s="35">
        <v>6.6579999999999999E-3</v>
      </c>
      <c r="Q168" s="34">
        <v>-0.45795000000000002</v>
      </c>
      <c r="R168" s="47"/>
      <c r="S168" s="47"/>
      <c r="T168" s="47"/>
      <c r="U168" s="47"/>
      <c r="V168" s="24"/>
      <c r="W168" s="24"/>
    </row>
    <row r="169" spans="1:23">
      <c r="A169" s="22" t="s">
        <v>198</v>
      </c>
      <c r="B169" s="22" t="s">
        <v>371</v>
      </c>
      <c r="C169" s="22" t="s">
        <v>1421</v>
      </c>
      <c r="D169" s="22">
        <v>7765</v>
      </c>
      <c r="G169" s="34">
        <v>0.37415900000000002</v>
      </c>
      <c r="H169" s="32">
        <v>1.1096999999999999E-2</v>
      </c>
      <c r="I169" s="35">
        <v>5.1189999999999999E-2</v>
      </c>
      <c r="J169" s="35">
        <v>1.967E-3</v>
      </c>
      <c r="K169" s="34">
        <v>0.128965</v>
      </c>
      <c r="M169" s="34">
        <v>19.54608</v>
      </c>
      <c r="N169" s="34">
        <v>0.74677199999999999</v>
      </c>
      <c r="O169" s="35">
        <v>5.3083999999999999E-2</v>
      </c>
      <c r="P169" s="35">
        <v>1.786E-3</v>
      </c>
      <c r="Q169" s="34">
        <v>0.27712399999999998</v>
      </c>
      <c r="R169" s="47"/>
      <c r="S169" s="47"/>
      <c r="T169" s="47"/>
      <c r="U169" s="47"/>
      <c r="V169" s="24"/>
      <c r="W169" s="24"/>
    </row>
    <row r="170" spans="1:23">
      <c r="A170" s="22" t="s">
        <v>198</v>
      </c>
      <c r="B170" s="22" t="s">
        <v>372</v>
      </c>
      <c r="C170" s="22" t="s">
        <v>1421</v>
      </c>
      <c r="D170" s="22">
        <v>7765</v>
      </c>
      <c r="G170" s="34">
        <v>0.41088000000000002</v>
      </c>
      <c r="H170" s="32">
        <v>1.1962E-2</v>
      </c>
      <c r="I170" s="35">
        <v>5.0840000000000003E-2</v>
      </c>
      <c r="J170" s="35">
        <v>1.9109999999999999E-3</v>
      </c>
      <c r="K170" s="34">
        <v>0.192805</v>
      </c>
      <c r="M170" s="34">
        <v>19.743780000000001</v>
      </c>
      <c r="N170" s="34">
        <v>0.75594399999999995</v>
      </c>
      <c r="O170" s="35">
        <v>5.8649E-2</v>
      </c>
      <c r="P170" s="35">
        <v>1.853E-3</v>
      </c>
      <c r="Q170" s="34">
        <v>0.23124800000000001</v>
      </c>
      <c r="R170" s="47"/>
      <c r="S170" s="47"/>
      <c r="T170" s="47"/>
      <c r="U170" s="47"/>
      <c r="V170" s="24"/>
      <c r="W170" s="24"/>
    </row>
    <row r="171" spans="1:23">
      <c r="A171" s="22" t="s">
        <v>198</v>
      </c>
      <c r="B171" s="22" t="s">
        <v>373</v>
      </c>
      <c r="C171" s="22" t="s">
        <v>1421</v>
      </c>
      <c r="D171" s="22">
        <v>7765</v>
      </c>
      <c r="G171" s="34">
        <v>0.37814999999999999</v>
      </c>
      <c r="H171" s="32">
        <v>4.9119999999999997E-3</v>
      </c>
      <c r="I171" s="35">
        <v>5.1553000000000002E-2</v>
      </c>
      <c r="J171" s="35">
        <v>1.887E-3</v>
      </c>
      <c r="K171" s="34">
        <v>0.17133699999999999</v>
      </c>
      <c r="M171" s="34">
        <v>19.403120000000001</v>
      </c>
      <c r="N171" s="34">
        <v>0.72723499999999996</v>
      </c>
      <c r="O171" s="35">
        <v>5.3194999999999999E-2</v>
      </c>
      <c r="P171" s="35">
        <v>9.7900000000000005E-4</v>
      </c>
      <c r="Q171" s="34">
        <v>0.27082600000000001</v>
      </c>
      <c r="R171" s="47"/>
      <c r="S171" s="47"/>
      <c r="T171" s="47"/>
      <c r="U171" s="47"/>
      <c r="V171" s="24"/>
      <c r="W171" s="24"/>
    </row>
    <row r="172" spans="1:23">
      <c r="A172" s="22" t="s">
        <v>198</v>
      </c>
      <c r="B172" s="22" t="s">
        <v>374</v>
      </c>
      <c r="C172" s="22" t="s">
        <v>1421</v>
      </c>
      <c r="D172" s="22">
        <v>7765</v>
      </c>
      <c r="G172" s="34">
        <v>0.381025</v>
      </c>
      <c r="H172" s="32">
        <v>9.9579999999999998E-3</v>
      </c>
      <c r="I172" s="35">
        <v>5.1367999999999997E-2</v>
      </c>
      <c r="J172" s="35">
        <v>1.9499999999999999E-3</v>
      </c>
      <c r="K172" s="34">
        <v>-9.01E-2</v>
      </c>
      <c r="M172" s="34">
        <v>19.49736</v>
      </c>
      <c r="N172" s="34">
        <v>0.728796</v>
      </c>
      <c r="O172" s="35">
        <v>5.4184999999999997E-2</v>
      </c>
      <c r="P172" s="35">
        <v>1.7030000000000001E-3</v>
      </c>
      <c r="Q172" s="34">
        <v>0.44522200000000001</v>
      </c>
      <c r="R172" s="47"/>
      <c r="S172" s="47"/>
      <c r="T172" s="47"/>
      <c r="U172" s="47"/>
      <c r="V172" s="24"/>
      <c r="W172" s="24"/>
    </row>
    <row r="173" spans="1:23">
      <c r="A173" s="22" t="s">
        <v>198</v>
      </c>
      <c r="B173" s="22" t="s">
        <v>375</v>
      </c>
      <c r="C173" s="22" t="s">
        <v>1421</v>
      </c>
      <c r="D173" s="22">
        <v>7765</v>
      </c>
      <c r="G173" s="34">
        <v>0.380413</v>
      </c>
      <c r="H173" s="32">
        <v>1.0795000000000001E-2</v>
      </c>
      <c r="I173" s="35">
        <v>5.0960999999999999E-2</v>
      </c>
      <c r="J173" s="35">
        <v>1.9369999999999999E-3</v>
      </c>
      <c r="K173" s="34">
        <v>9.5321000000000003E-2</v>
      </c>
      <c r="M173" s="34">
        <v>19.6251</v>
      </c>
      <c r="N173" s="34">
        <v>0.76155799999999996</v>
      </c>
      <c r="O173" s="35">
        <v>5.4459E-2</v>
      </c>
      <c r="P173" s="35">
        <v>1.6819999999999999E-3</v>
      </c>
      <c r="Q173" s="34">
        <v>0.35220000000000001</v>
      </c>
      <c r="R173" s="47"/>
      <c r="S173" s="47"/>
      <c r="T173" s="47"/>
      <c r="U173" s="47"/>
      <c r="V173" s="24"/>
      <c r="W173" s="24"/>
    </row>
    <row r="174" spans="1:23">
      <c r="A174" s="22" t="s">
        <v>198</v>
      </c>
      <c r="B174" s="22" t="s">
        <v>376</v>
      </c>
      <c r="C174" s="22" t="s">
        <v>1421</v>
      </c>
      <c r="D174" s="22">
        <v>7765</v>
      </c>
      <c r="G174" s="34">
        <v>0.37994800000000001</v>
      </c>
      <c r="H174" s="32">
        <v>9.2790000000000008E-3</v>
      </c>
      <c r="I174" s="35">
        <v>5.1429000000000002E-2</v>
      </c>
      <c r="J174" s="35">
        <v>1.934E-3</v>
      </c>
      <c r="K174" s="34">
        <v>0.196996</v>
      </c>
      <c r="M174" s="34">
        <v>19.495650000000001</v>
      </c>
      <c r="N174" s="34">
        <v>0.71813400000000005</v>
      </c>
      <c r="O174" s="35">
        <v>5.3862E-2</v>
      </c>
      <c r="P174" s="35">
        <v>1.549E-3</v>
      </c>
      <c r="Q174" s="34">
        <v>0.28670800000000002</v>
      </c>
      <c r="R174" s="47"/>
      <c r="S174" s="47"/>
      <c r="T174" s="47"/>
      <c r="U174" s="47"/>
      <c r="V174" s="24"/>
      <c r="W174" s="24"/>
    </row>
    <row r="175" spans="1:23">
      <c r="A175" s="22" t="s">
        <v>198</v>
      </c>
      <c r="B175" s="22" t="s">
        <v>377</v>
      </c>
      <c r="C175" s="22" t="s">
        <v>1421</v>
      </c>
      <c r="D175" s="22">
        <v>7765</v>
      </c>
      <c r="G175" s="34">
        <v>0.51502000000000003</v>
      </c>
      <c r="H175" s="32">
        <v>1.5820000000000001E-2</v>
      </c>
      <c r="I175" s="35">
        <v>5.2523E-2</v>
      </c>
      <c r="J175" s="35">
        <v>1.9880000000000002E-3</v>
      </c>
      <c r="K175" s="34">
        <v>0.29134599999999999</v>
      </c>
      <c r="M175" s="34">
        <v>19.091139999999999</v>
      </c>
      <c r="N175" s="34">
        <v>0.71415300000000004</v>
      </c>
      <c r="O175" s="35">
        <v>7.0738999999999996E-2</v>
      </c>
      <c r="P175" s="35">
        <v>2.202E-3</v>
      </c>
      <c r="Q175" s="34">
        <v>0.110606</v>
      </c>
      <c r="R175" s="47"/>
      <c r="S175" s="47"/>
      <c r="T175" s="47"/>
      <c r="U175" s="47"/>
      <c r="V175" s="24"/>
      <c r="W175" s="24"/>
    </row>
    <row r="176" spans="1:23">
      <c r="A176" s="22" t="s">
        <v>198</v>
      </c>
      <c r="B176" s="22" t="s">
        <v>378</v>
      </c>
      <c r="C176" s="22" t="s">
        <v>1421</v>
      </c>
      <c r="D176" s="22">
        <v>7765</v>
      </c>
      <c r="G176" s="34">
        <v>0.62598699999999996</v>
      </c>
      <c r="H176" s="32">
        <v>1.3983000000000001E-2</v>
      </c>
      <c r="I176" s="35">
        <v>5.4515000000000001E-2</v>
      </c>
      <c r="J176" s="35">
        <v>2.0709999999999999E-3</v>
      </c>
      <c r="K176" s="34">
        <v>7.0979E-2</v>
      </c>
      <c r="M176" s="34">
        <v>18.420010000000001</v>
      </c>
      <c r="N176" s="34">
        <v>0.69805700000000004</v>
      </c>
      <c r="O176" s="35">
        <v>8.3262000000000003E-2</v>
      </c>
      <c r="P176" s="35">
        <v>2.2690000000000002E-3</v>
      </c>
      <c r="Q176" s="34">
        <v>0.42971700000000002</v>
      </c>
      <c r="R176" s="47"/>
      <c r="S176" s="47"/>
      <c r="T176" s="47"/>
      <c r="U176" s="47"/>
      <c r="V176" s="24"/>
      <c r="W176" s="24"/>
    </row>
    <row r="177" spans="1:23">
      <c r="A177" s="22" t="s">
        <v>198</v>
      </c>
      <c r="B177" s="22" t="s">
        <v>379</v>
      </c>
      <c r="C177" s="22" t="s">
        <v>1421</v>
      </c>
      <c r="D177" s="22">
        <v>7765</v>
      </c>
      <c r="G177" s="34">
        <v>0.49390899999999999</v>
      </c>
      <c r="H177" s="32">
        <v>2.0743000000000001E-2</v>
      </c>
      <c r="I177" s="35">
        <v>5.3124999999999999E-2</v>
      </c>
      <c r="J177" s="35">
        <v>2.1029999999999998E-3</v>
      </c>
      <c r="K177" s="34">
        <v>-0.10548</v>
      </c>
      <c r="M177" s="34">
        <v>18.929040000000001</v>
      </c>
      <c r="N177" s="34">
        <v>0.77436700000000003</v>
      </c>
      <c r="O177" s="35">
        <v>6.8098000000000006E-2</v>
      </c>
      <c r="P177" s="35">
        <v>3.4030000000000002E-3</v>
      </c>
      <c r="Q177" s="34">
        <v>0.44538100000000003</v>
      </c>
      <c r="R177" s="47"/>
      <c r="S177" s="47"/>
      <c r="T177" s="47"/>
      <c r="U177" s="47"/>
      <c r="V177" s="24"/>
      <c r="W177" s="24"/>
    </row>
    <row r="178" spans="1:23">
      <c r="A178" s="22" t="s">
        <v>198</v>
      </c>
      <c r="B178" s="22" t="s">
        <v>380</v>
      </c>
      <c r="C178" s="22" t="s">
        <v>1421</v>
      </c>
      <c r="D178" s="22">
        <v>7765</v>
      </c>
      <c r="G178" s="34">
        <v>0.41552800000000001</v>
      </c>
      <c r="H178" s="32">
        <v>1.1557E-2</v>
      </c>
      <c r="I178" s="35">
        <v>5.0964000000000002E-2</v>
      </c>
      <c r="J178" s="35">
        <v>1.9530000000000001E-3</v>
      </c>
      <c r="K178" s="34">
        <v>0.12425</v>
      </c>
      <c r="M178" s="34">
        <v>19.69989</v>
      </c>
      <c r="N178" s="34">
        <v>0.76039999999999996</v>
      </c>
      <c r="O178" s="35">
        <v>6.0440000000000001E-2</v>
      </c>
      <c r="P178" s="35">
        <v>1.9580000000000001E-3</v>
      </c>
      <c r="Q178" s="34">
        <v>0.33025500000000002</v>
      </c>
      <c r="R178" s="47"/>
      <c r="S178" s="47"/>
      <c r="T178" s="47"/>
      <c r="U178" s="47"/>
      <c r="V178" s="24"/>
      <c r="W178" s="24"/>
    </row>
    <row r="179" spans="1:23">
      <c r="A179" s="22" t="s">
        <v>198</v>
      </c>
      <c r="B179" s="22" t="s">
        <v>381</v>
      </c>
      <c r="C179" s="22" t="s">
        <v>1421</v>
      </c>
      <c r="D179" s="22">
        <v>7765</v>
      </c>
      <c r="G179" s="34">
        <v>0.58113599999999999</v>
      </c>
      <c r="H179" s="32">
        <v>2.171E-2</v>
      </c>
      <c r="I179" s="35">
        <v>5.271E-2</v>
      </c>
      <c r="J179" s="35">
        <v>2.0760000000000002E-3</v>
      </c>
      <c r="K179" s="34">
        <v>-0.13933999999999999</v>
      </c>
      <c r="M179" s="34">
        <v>19.036339999999999</v>
      </c>
      <c r="N179" s="34">
        <v>0.73223700000000003</v>
      </c>
      <c r="O179" s="35">
        <v>8.1623000000000001E-2</v>
      </c>
      <c r="P179" s="35">
        <v>3.7290000000000001E-3</v>
      </c>
      <c r="Q179" s="34">
        <v>0.49101600000000001</v>
      </c>
      <c r="R179" s="47"/>
      <c r="S179" s="47"/>
      <c r="T179" s="47"/>
      <c r="U179" s="47"/>
      <c r="V179" s="24"/>
      <c r="W179" s="24"/>
    </row>
    <row r="180" spans="1:23">
      <c r="A180" s="22" t="s">
        <v>198</v>
      </c>
      <c r="B180" s="22" t="s">
        <v>382</v>
      </c>
      <c r="C180" s="22" t="s">
        <v>1421</v>
      </c>
      <c r="D180" s="22">
        <v>7765</v>
      </c>
      <c r="G180" s="34">
        <v>0.64557100000000001</v>
      </c>
      <c r="H180" s="32">
        <v>3.9194E-2</v>
      </c>
      <c r="I180" s="35">
        <v>5.3627000000000001E-2</v>
      </c>
      <c r="J180" s="35">
        <v>2.1949999999999999E-3</v>
      </c>
      <c r="K180" s="34">
        <v>-3.4110000000000001E-2</v>
      </c>
      <c r="M180" s="34">
        <v>18.71115</v>
      </c>
      <c r="N180" s="34">
        <v>0.79690300000000003</v>
      </c>
      <c r="O180" s="35">
        <v>8.7007000000000001E-2</v>
      </c>
      <c r="P180" s="35">
        <v>5.7109999999999999E-3</v>
      </c>
      <c r="Q180" s="34">
        <v>0.405337</v>
      </c>
      <c r="R180" s="47"/>
      <c r="S180" s="47"/>
      <c r="T180" s="47"/>
      <c r="U180" s="47"/>
      <c r="V180" s="24"/>
      <c r="W180" s="24"/>
    </row>
    <row r="181" spans="1:23">
      <c r="A181" s="22" t="s">
        <v>198</v>
      </c>
      <c r="B181" s="22" t="s">
        <v>383</v>
      </c>
      <c r="C181" s="22" t="s">
        <v>1421</v>
      </c>
      <c r="D181" s="22">
        <v>7765</v>
      </c>
      <c r="G181" s="34">
        <v>0.53740699999999997</v>
      </c>
      <c r="H181" s="32">
        <v>2.0563999999999999E-2</v>
      </c>
      <c r="I181" s="35">
        <v>5.2150000000000002E-2</v>
      </c>
      <c r="J181" s="35">
        <v>2.0739999999999999E-3</v>
      </c>
      <c r="K181" s="34">
        <v>-7.4510000000000007E-2</v>
      </c>
      <c r="M181" s="34">
        <v>19.236370000000001</v>
      </c>
      <c r="N181" s="34">
        <v>0.81777699999999998</v>
      </c>
      <c r="O181" s="35">
        <v>7.3964000000000002E-2</v>
      </c>
      <c r="P181" s="35">
        <v>3.2590000000000002E-3</v>
      </c>
      <c r="Q181" s="34">
        <v>0.50546800000000003</v>
      </c>
      <c r="R181" s="47"/>
      <c r="S181" s="47"/>
      <c r="T181" s="47"/>
      <c r="U181" s="47"/>
      <c r="V181" s="24"/>
      <c r="W181" s="24"/>
    </row>
    <row r="182" spans="1:23">
      <c r="A182" s="22" t="s">
        <v>198</v>
      </c>
      <c r="B182" s="22" t="s">
        <v>384</v>
      </c>
      <c r="C182" s="22" t="s">
        <v>1421</v>
      </c>
      <c r="D182" s="22">
        <v>7765</v>
      </c>
      <c r="G182" s="34">
        <v>0.495444</v>
      </c>
      <c r="H182" s="32">
        <v>1.3025E-2</v>
      </c>
      <c r="I182" s="35">
        <v>5.2509E-2</v>
      </c>
      <c r="J182" s="35">
        <v>2E-3</v>
      </c>
      <c r="K182" s="34">
        <v>0.211309</v>
      </c>
      <c r="M182" s="34">
        <v>19.076319999999999</v>
      </c>
      <c r="N182" s="34">
        <v>0.74168900000000004</v>
      </c>
      <c r="O182" s="35">
        <v>6.8962999999999997E-2</v>
      </c>
      <c r="P182" s="35">
        <v>2.068E-3</v>
      </c>
      <c r="Q182" s="34">
        <v>0.23343900000000001</v>
      </c>
      <c r="R182" s="47"/>
      <c r="S182" s="47"/>
      <c r="T182" s="47"/>
      <c r="U182" s="47"/>
      <c r="V182" s="24"/>
      <c r="W182" s="24"/>
    </row>
    <row r="183" spans="1:23">
      <c r="A183" s="22" t="s">
        <v>198</v>
      </c>
      <c r="B183" s="22" t="s">
        <v>385</v>
      </c>
      <c r="C183" s="22" t="s">
        <v>1421</v>
      </c>
      <c r="D183" s="22">
        <v>7765</v>
      </c>
      <c r="G183" s="34">
        <v>0.37010700000000002</v>
      </c>
      <c r="H183" s="32">
        <v>7.3289999999999996E-3</v>
      </c>
      <c r="I183" s="35">
        <v>5.1409999999999997E-2</v>
      </c>
      <c r="J183" s="35">
        <v>1.9109999999999999E-3</v>
      </c>
      <c r="K183" s="34">
        <v>9.1272000000000006E-2</v>
      </c>
      <c r="M183" s="34">
        <v>19.484120000000001</v>
      </c>
      <c r="N183" s="34">
        <v>0.73131299999999999</v>
      </c>
      <c r="O183" s="35">
        <v>5.2386000000000002E-2</v>
      </c>
      <c r="P183" s="35">
        <v>1.297E-3</v>
      </c>
      <c r="Q183" s="34">
        <v>0.33340999999999998</v>
      </c>
      <c r="R183" s="47"/>
      <c r="S183" s="47"/>
      <c r="T183" s="47"/>
      <c r="U183" s="47"/>
      <c r="V183" s="24"/>
      <c r="W183" s="24"/>
    </row>
    <row r="184" spans="1:23">
      <c r="A184" s="22" t="s">
        <v>198</v>
      </c>
      <c r="B184" s="22" t="s">
        <v>386</v>
      </c>
      <c r="C184" s="22" t="s">
        <v>1421</v>
      </c>
      <c r="D184" s="22">
        <v>7765</v>
      </c>
      <c r="G184" s="34">
        <v>0.68117499999999997</v>
      </c>
      <c r="H184" s="32">
        <v>1.6136000000000001E-2</v>
      </c>
      <c r="I184" s="35">
        <v>5.3423999999999999E-2</v>
      </c>
      <c r="J184" s="35">
        <v>2.0449999999999999E-3</v>
      </c>
      <c r="K184" s="34">
        <v>0.15174299999999999</v>
      </c>
      <c r="M184" s="34">
        <v>18.79702</v>
      </c>
      <c r="N184" s="34">
        <v>0.747865</v>
      </c>
      <c r="O184" s="35">
        <v>9.2498999999999998E-2</v>
      </c>
      <c r="P184" s="35">
        <v>2.6749999999999999E-3</v>
      </c>
      <c r="Q184" s="34">
        <v>0.356819</v>
      </c>
      <c r="R184" s="47"/>
      <c r="S184" s="47"/>
      <c r="T184" s="47"/>
      <c r="U184" s="47"/>
      <c r="V184" s="24"/>
      <c r="W184" s="24"/>
    </row>
    <row r="185" spans="1:23">
      <c r="A185" s="22" t="s">
        <v>198</v>
      </c>
      <c r="B185" s="22" t="s">
        <v>387</v>
      </c>
      <c r="C185" s="22" t="s">
        <v>1421</v>
      </c>
      <c r="D185" s="22">
        <v>7765</v>
      </c>
      <c r="G185" s="34">
        <v>0.64153199999999999</v>
      </c>
      <c r="H185" s="32">
        <v>2.0128E-2</v>
      </c>
      <c r="I185" s="35">
        <v>5.2965999999999999E-2</v>
      </c>
      <c r="J185" s="35">
        <v>2.0049999999999998E-3</v>
      </c>
      <c r="K185" s="34">
        <v>4.5872999999999997E-2</v>
      </c>
      <c r="M185" s="34">
        <v>18.938179999999999</v>
      </c>
      <c r="N185" s="34">
        <v>0.740788</v>
      </c>
      <c r="O185" s="35">
        <v>8.8230000000000003E-2</v>
      </c>
      <c r="P185" s="35">
        <v>3.0929999999999998E-3</v>
      </c>
      <c r="Q185" s="34">
        <v>0.31156600000000001</v>
      </c>
      <c r="R185" s="47"/>
      <c r="S185" s="47"/>
      <c r="T185" s="47"/>
      <c r="U185" s="47"/>
      <c r="V185" s="24"/>
      <c r="W185" s="24"/>
    </row>
    <row r="186" spans="1:23">
      <c r="A186" s="22" t="s">
        <v>198</v>
      </c>
      <c r="B186" s="22" t="s">
        <v>388</v>
      </c>
      <c r="C186" s="22" t="s">
        <v>1421</v>
      </c>
      <c r="D186" s="22">
        <v>7765</v>
      </c>
      <c r="G186" s="34">
        <v>0.52022800000000002</v>
      </c>
      <c r="H186" s="32">
        <v>1.2964E-2</v>
      </c>
      <c r="I186" s="35">
        <v>5.2053000000000002E-2</v>
      </c>
      <c r="J186" s="35">
        <v>1.9530000000000001E-3</v>
      </c>
      <c r="K186" s="34">
        <v>-7.5459999999999999E-2</v>
      </c>
      <c r="M186" s="34">
        <v>19.223549999999999</v>
      </c>
      <c r="N186" s="34">
        <v>0.76253099999999996</v>
      </c>
      <c r="O186" s="35">
        <v>7.3154999999999998E-2</v>
      </c>
      <c r="P186" s="35">
        <v>2.3010000000000001E-3</v>
      </c>
      <c r="Q186" s="34">
        <v>0.44724900000000001</v>
      </c>
      <c r="R186" s="47"/>
      <c r="S186" s="47"/>
      <c r="T186" s="47"/>
      <c r="U186" s="47"/>
      <c r="V186" s="24"/>
      <c r="W186" s="24"/>
    </row>
    <row r="187" spans="1:23">
      <c r="A187" s="22" t="s">
        <v>198</v>
      </c>
      <c r="B187" s="22" t="s">
        <v>389</v>
      </c>
      <c r="C187" s="22" t="s">
        <v>1421</v>
      </c>
      <c r="D187" s="22">
        <v>7765</v>
      </c>
      <c r="G187" s="34">
        <v>1.150531</v>
      </c>
      <c r="H187" s="32">
        <v>3.0526999999999999E-2</v>
      </c>
      <c r="I187" s="35">
        <v>5.7609E-2</v>
      </c>
      <c r="J187" s="35">
        <v>2.2569999999999999E-3</v>
      </c>
      <c r="K187" s="34">
        <v>0.275223</v>
      </c>
      <c r="M187" s="34">
        <v>17.371949999999998</v>
      </c>
      <c r="N187" s="34">
        <v>0.676871</v>
      </c>
      <c r="O187" s="35">
        <v>0.14663899999999999</v>
      </c>
      <c r="P187" s="35">
        <v>4.4609999999999997E-3</v>
      </c>
      <c r="Q187" s="34">
        <v>0.25841199999999998</v>
      </c>
      <c r="R187" s="47"/>
      <c r="S187" s="47"/>
      <c r="T187" s="47"/>
      <c r="U187" s="47"/>
      <c r="V187" s="24"/>
      <c r="W187" s="24"/>
    </row>
    <row r="188" spans="1:23">
      <c r="A188" s="22" t="s">
        <v>198</v>
      </c>
      <c r="B188" s="22" t="s">
        <v>390</v>
      </c>
      <c r="C188" s="22" t="s">
        <v>1421</v>
      </c>
      <c r="D188" s="22">
        <v>7765</v>
      </c>
      <c r="G188" s="34">
        <v>0.44147900000000001</v>
      </c>
      <c r="H188" s="32">
        <v>6.4000000000000003E-3</v>
      </c>
      <c r="I188" s="35">
        <v>5.1669E-2</v>
      </c>
      <c r="J188" s="35">
        <v>1.916E-3</v>
      </c>
      <c r="K188" s="34">
        <v>0.109086</v>
      </c>
      <c r="M188" s="34">
        <v>19.36957</v>
      </c>
      <c r="N188" s="34">
        <v>0.69581400000000004</v>
      </c>
      <c r="O188" s="35">
        <v>6.1994E-2</v>
      </c>
      <c r="P188" s="35">
        <v>1.328E-3</v>
      </c>
      <c r="Q188" s="34">
        <v>0.40995399999999999</v>
      </c>
      <c r="R188" s="47"/>
      <c r="S188" s="47"/>
      <c r="T188" s="47"/>
      <c r="U188" s="47"/>
      <c r="V188" s="24"/>
      <c r="W188" s="24"/>
    </row>
    <row r="189" spans="1:23">
      <c r="A189" s="22" t="s">
        <v>198</v>
      </c>
      <c r="B189" s="22" t="s">
        <v>391</v>
      </c>
      <c r="C189" s="22" t="s">
        <v>1421</v>
      </c>
      <c r="D189" s="22">
        <v>7765</v>
      </c>
      <c r="G189" s="34">
        <v>0.60314299999999998</v>
      </c>
      <c r="H189" s="32">
        <v>2.2474999999999998E-2</v>
      </c>
      <c r="I189" s="35">
        <v>5.1998999999999997E-2</v>
      </c>
      <c r="J189" s="35">
        <v>2.0860000000000002E-3</v>
      </c>
      <c r="K189" s="34">
        <v>0.11590399999999999</v>
      </c>
      <c r="M189" s="34">
        <v>19.319780000000002</v>
      </c>
      <c r="N189" s="34">
        <v>0.77865399999999996</v>
      </c>
      <c r="O189" s="35">
        <v>8.4367999999999999E-2</v>
      </c>
      <c r="P189" s="35">
        <v>3.2439999999999999E-3</v>
      </c>
      <c r="Q189" s="34">
        <v>0.32591700000000001</v>
      </c>
      <c r="R189" s="47"/>
      <c r="S189" s="47"/>
      <c r="T189" s="47"/>
      <c r="U189" s="47"/>
      <c r="V189" s="24"/>
      <c r="W189" s="24"/>
    </row>
    <row r="190" spans="1:23">
      <c r="A190" s="22" t="s">
        <v>198</v>
      </c>
      <c r="B190" s="22" t="s">
        <v>392</v>
      </c>
      <c r="C190" s="22" t="s">
        <v>1421</v>
      </c>
      <c r="D190" s="22">
        <v>7765</v>
      </c>
      <c r="G190" s="34">
        <v>1.134895</v>
      </c>
      <c r="H190" s="32">
        <v>4.1460999999999998E-2</v>
      </c>
      <c r="I190" s="35">
        <v>5.7375000000000002E-2</v>
      </c>
      <c r="J190" s="35">
        <v>2.2290000000000001E-3</v>
      </c>
      <c r="K190" s="34">
        <v>0.44303799999999999</v>
      </c>
      <c r="M190" s="34">
        <v>17.466339999999999</v>
      </c>
      <c r="N190" s="34">
        <v>0.678755</v>
      </c>
      <c r="O190" s="35">
        <v>0.14130899999999999</v>
      </c>
      <c r="P190" s="35">
        <v>4.6030000000000003E-3</v>
      </c>
      <c r="Q190" s="34">
        <v>1.5564E-2</v>
      </c>
      <c r="R190" s="47"/>
      <c r="S190" s="47"/>
      <c r="T190" s="47"/>
      <c r="U190" s="47"/>
      <c r="V190" s="24"/>
      <c r="W190" s="24"/>
    </row>
    <row r="191" spans="1:23">
      <c r="A191" s="22" t="s">
        <v>198</v>
      </c>
      <c r="B191" s="22" t="s">
        <v>393</v>
      </c>
      <c r="C191" s="22" t="s">
        <v>1421</v>
      </c>
      <c r="D191" s="22">
        <v>7765</v>
      </c>
      <c r="G191" s="34">
        <v>1.158868</v>
      </c>
      <c r="H191" s="32">
        <v>4.7500000000000001E-2</v>
      </c>
      <c r="I191" s="35">
        <v>5.6483999999999999E-2</v>
      </c>
      <c r="J191" s="35">
        <v>2.2070000000000002E-3</v>
      </c>
      <c r="K191" s="34">
        <v>0.52053899999999997</v>
      </c>
      <c r="M191" s="34">
        <v>17.698250000000002</v>
      </c>
      <c r="N191" s="34">
        <v>0.70545000000000002</v>
      </c>
      <c r="O191" s="35">
        <v>0.14649899999999999</v>
      </c>
      <c r="P191" s="35">
        <v>5.1079999999999997E-3</v>
      </c>
      <c r="Q191" s="34">
        <v>-0.10299999999999999</v>
      </c>
      <c r="R191" s="47"/>
      <c r="S191" s="47"/>
      <c r="T191" s="47"/>
      <c r="U191" s="47"/>
      <c r="V191" s="24"/>
      <c r="W191" s="24"/>
    </row>
    <row r="192" spans="1:23">
      <c r="A192" s="22" t="s">
        <v>198</v>
      </c>
      <c r="B192" s="22" t="s">
        <v>394</v>
      </c>
      <c r="C192" s="22" t="s">
        <v>1421</v>
      </c>
      <c r="D192" s="22">
        <v>7765</v>
      </c>
      <c r="G192" s="34">
        <v>0.79875099999999999</v>
      </c>
      <c r="H192" s="32">
        <v>2.6290000000000001E-2</v>
      </c>
      <c r="I192" s="35">
        <v>5.4661000000000001E-2</v>
      </c>
      <c r="J192" s="35">
        <v>2.0799999999999998E-3</v>
      </c>
      <c r="K192" s="34">
        <v>0.264235</v>
      </c>
      <c r="M192" s="34">
        <v>18.361560000000001</v>
      </c>
      <c r="N192" s="34">
        <v>0.71564700000000003</v>
      </c>
      <c r="O192" s="35">
        <v>0.106253</v>
      </c>
      <c r="P192" s="35">
        <v>3.4810000000000002E-3</v>
      </c>
      <c r="Q192" s="34">
        <v>0.12514500000000001</v>
      </c>
      <c r="R192" s="47"/>
      <c r="S192" s="47"/>
      <c r="T192" s="47"/>
      <c r="U192" s="47"/>
      <c r="V192" s="24"/>
      <c r="W192" s="24"/>
    </row>
    <row r="193" spans="1:23">
      <c r="A193" s="22" t="s">
        <v>198</v>
      </c>
      <c r="B193" s="22" t="s">
        <v>395</v>
      </c>
      <c r="C193" s="22" t="s">
        <v>1421</v>
      </c>
      <c r="D193" s="22">
        <v>7765</v>
      </c>
      <c r="G193" s="34">
        <v>0.72353400000000001</v>
      </c>
      <c r="H193" s="32">
        <v>1.3672E-2</v>
      </c>
      <c r="I193" s="35">
        <v>5.3946000000000001E-2</v>
      </c>
      <c r="J193" s="35">
        <v>2.0079999999999998E-3</v>
      </c>
      <c r="K193" s="34">
        <v>5.0990000000000002E-3</v>
      </c>
      <c r="M193" s="34">
        <v>18.495650000000001</v>
      </c>
      <c r="N193" s="34">
        <v>0.71130800000000005</v>
      </c>
      <c r="O193" s="35">
        <v>9.7586999999999993E-2</v>
      </c>
      <c r="P193" s="35">
        <v>2.4250000000000001E-3</v>
      </c>
      <c r="Q193" s="34">
        <v>0.452102</v>
      </c>
      <c r="R193" s="47"/>
      <c r="S193" s="47"/>
      <c r="T193" s="47"/>
      <c r="U193" s="47"/>
      <c r="V193" s="24"/>
      <c r="W193" s="24"/>
    </row>
    <row r="194" spans="1:23">
      <c r="A194" s="22" t="s">
        <v>198</v>
      </c>
      <c r="B194" s="22" t="s">
        <v>396</v>
      </c>
      <c r="C194" s="22" t="s">
        <v>1421</v>
      </c>
      <c r="D194" s="22">
        <v>7765</v>
      </c>
      <c r="G194" s="34">
        <v>0.713646</v>
      </c>
      <c r="H194" s="32">
        <v>1.8228999999999999E-2</v>
      </c>
      <c r="I194" s="35">
        <v>5.3518999999999997E-2</v>
      </c>
      <c r="J194" s="35">
        <v>2.0430000000000001E-3</v>
      </c>
      <c r="K194" s="34">
        <v>0.23280600000000001</v>
      </c>
      <c r="M194" s="34">
        <v>18.810510000000001</v>
      </c>
      <c r="N194" s="34">
        <v>0.71721800000000002</v>
      </c>
      <c r="O194" s="35">
        <v>9.6809000000000006E-2</v>
      </c>
      <c r="P194" s="35">
        <v>2.611E-3</v>
      </c>
      <c r="Q194" s="34">
        <v>0.26980500000000002</v>
      </c>
      <c r="R194" s="47"/>
      <c r="S194" s="47"/>
      <c r="T194" s="47"/>
      <c r="U194" s="47"/>
      <c r="V194" s="24"/>
      <c r="W194" s="24"/>
    </row>
    <row r="195" spans="1:23">
      <c r="A195" s="22" t="s">
        <v>198</v>
      </c>
      <c r="B195" s="22" t="s">
        <v>397</v>
      </c>
      <c r="C195" s="22" t="s">
        <v>1421</v>
      </c>
      <c r="D195" s="22">
        <v>7765</v>
      </c>
      <c r="G195" s="34">
        <v>0.604989</v>
      </c>
      <c r="H195" s="32">
        <v>1.8332000000000001E-2</v>
      </c>
      <c r="I195" s="35">
        <v>5.2353999999999998E-2</v>
      </c>
      <c r="J195" s="35">
        <v>1.9940000000000001E-3</v>
      </c>
      <c r="K195" s="34">
        <v>-8.2119999999999999E-2</v>
      </c>
      <c r="M195" s="34">
        <v>19.111899999999999</v>
      </c>
      <c r="N195" s="34">
        <v>0.72599499999999995</v>
      </c>
      <c r="O195" s="35">
        <v>8.4168000000000007E-2</v>
      </c>
      <c r="P195" s="35">
        <v>2.856E-3</v>
      </c>
      <c r="Q195" s="34">
        <v>0.41981000000000002</v>
      </c>
      <c r="R195" s="47"/>
      <c r="S195" s="47"/>
      <c r="T195" s="47"/>
      <c r="U195" s="47"/>
      <c r="V195" s="24"/>
      <c r="W195" s="24"/>
    </row>
    <row r="196" spans="1:23">
      <c r="A196" s="22" t="s">
        <v>198</v>
      </c>
      <c r="B196" s="22" t="s">
        <v>398</v>
      </c>
      <c r="C196" s="22" t="s">
        <v>1421</v>
      </c>
      <c r="D196" s="22">
        <v>7765</v>
      </c>
      <c r="G196" s="34">
        <v>0.53734700000000002</v>
      </c>
      <c r="H196" s="32">
        <v>1.1034E-2</v>
      </c>
      <c r="I196" s="35">
        <v>5.2590999999999999E-2</v>
      </c>
      <c r="J196" s="35">
        <v>1.9810000000000001E-3</v>
      </c>
      <c r="K196" s="34">
        <v>5.8964999999999997E-2</v>
      </c>
      <c r="M196" s="34">
        <v>19.057300000000001</v>
      </c>
      <c r="N196" s="34">
        <v>0.70272199999999996</v>
      </c>
      <c r="O196" s="35">
        <v>7.4004E-2</v>
      </c>
      <c r="P196" s="35">
        <v>1.869E-3</v>
      </c>
      <c r="Q196" s="34">
        <v>0.41950399999999999</v>
      </c>
      <c r="R196" s="47"/>
      <c r="S196" s="47"/>
      <c r="T196" s="47"/>
      <c r="U196" s="47"/>
      <c r="V196" s="24"/>
      <c r="W196" s="24"/>
    </row>
    <row r="197" spans="1:23">
      <c r="A197" s="22" t="s">
        <v>198</v>
      </c>
      <c r="B197" s="22" t="s">
        <v>399</v>
      </c>
      <c r="C197" s="22" t="s">
        <v>1421</v>
      </c>
      <c r="D197" s="22">
        <v>7765</v>
      </c>
      <c r="G197" s="34">
        <v>0.66329000000000005</v>
      </c>
      <c r="H197" s="32">
        <v>1.4520999999999999E-2</v>
      </c>
      <c r="I197" s="35">
        <v>5.2684000000000002E-2</v>
      </c>
      <c r="J197" s="35">
        <v>2.0089999999999999E-3</v>
      </c>
      <c r="K197" s="34">
        <v>4.2934E-2</v>
      </c>
      <c r="M197" s="34">
        <v>19.050370000000001</v>
      </c>
      <c r="N197" s="34">
        <v>0.71452499999999997</v>
      </c>
      <c r="O197" s="35">
        <v>9.1477000000000003E-2</v>
      </c>
      <c r="P197" s="35">
        <v>2.5330000000000001E-3</v>
      </c>
      <c r="Q197" s="34">
        <v>0.21850600000000001</v>
      </c>
      <c r="R197" s="47"/>
      <c r="S197" s="47"/>
      <c r="T197" s="47"/>
      <c r="U197" s="47"/>
      <c r="V197" s="24"/>
      <c r="W197" s="24"/>
    </row>
    <row r="198" spans="1:23">
      <c r="A198" s="22" t="s">
        <v>198</v>
      </c>
      <c r="B198" s="22" t="s">
        <v>400</v>
      </c>
      <c r="C198" s="22" t="s">
        <v>1421</v>
      </c>
      <c r="D198" s="22">
        <v>7765</v>
      </c>
      <c r="G198" s="34">
        <v>0.408744</v>
      </c>
      <c r="H198" s="32">
        <v>9.8049999999999995E-3</v>
      </c>
      <c r="I198" s="35">
        <v>5.1195999999999998E-2</v>
      </c>
      <c r="J198" s="35">
        <v>1.931E-3</v>
      </c>
      <c r="K198" s="34">
        <v>2.6353000000000001E-2</v>
      </c>
      <c r="M198" s="34">
        <v>19.561610000000002</v>
      </c>
      <c r="N198" s="34">
        <v>0.72500100000000001</v>
      </c>
      <c r="O198" s="35">
        <v>5.7721000000000001E-2</v>
      </c>
      <c r="P198" s="35">
        <v>1.7179999999999999E-3</v>
      </c>
      <c r="Q198" s="34">
        <v>0.35408600000000001</v>
      </c>
      <c r="R198" s="47"/>
      <c r="S198" s="47"/>
      <c r="T198" s="47"/>
      <c r="U198" s="47"/>
      <c r="V198" s="24"/>
      <c r="W198" s="24"/>
    </row>
    <row r="199" spans="1:23">
      <c r="A199" s="22" t="s">
        <v>198</v>
      </c>
      <c r="B199" s="22" t="s">
        <v>401</v>
      </c>
      <c r="C199" s="22" t="s">
        <v>1421</v>
      </c>
      <c r="D199" s="22">
        <v>7765</v>
      </c>
      <c r="G199" s="34">
        <v>0.36684099999999997</v>
      </c>
      <c r="H199" s="32">
        <v>9.2250000000000006E-3</v>
      </c>
      <c r="I199" s="35">
        <v>4.9681999999999997E-2</v>
      </c>
      <c r="J199" s="35">
        <v>1.872E-3</v>
      </c>
      <c r="K199" s="34">
        <v>-0.11824999999999999</v>
      </c>
      <c r="M199" s="34">
        <v>20.150490000000001</v>
      </c>
      <c r="N199" s="34">
        <v>0.74202299999999999</v>
      </c>
      <c r="O199" s="35">
        <v>5.3588999999999998E-2</v>
      </c>
      <c r="P199" s="35">
        <v>1.6459999999999999E-3</v>
      </c>
      <c r="Q199" s="34">
        <v>0.484149</v>
      </c>
      <c r="R199" s="47"/>
      <c r="S199" s="47"/>
      <c r="T199" s="47"/>
      <c r="U199" s="47"/>
      <c r="V199" s="24"/>
      <c r="W199" s="24"/>
    </row>
    <row r="200" spans="1:23">
      <c r="A200" s="22" t="s">
        <v>198</v>
      </c>
      <c r="B200" s="22" t="s">
        <v>402</v>
      </c>
      <c r="C200" s="22" t="s">
        <v>1421</v>
      </c>
      <c r="D200" s="22">
        <v>7765</v>
      </c>
      <c r="G200" s="34">
        <v>0.41840699999999997</v>
      </c>
      <c r="H200" s="32">
        <v>1.6301E-2</v>
      </c>
      <c r="I200" s="35">
        <v>5.0262000000000001E-2</v>
      </c>
      <c r="J200" s="35">
        <v>2.0270000000000002E-3</v>
      </c>
      <c r="K200" s="34">
        <v>7.8022999999999995E-2</v>
      </c>
      <c r="M200" s="34">
        <v>19.912269999999999</v>
      </c>
      <c r="N200" s="34">
        <v>0.78713</v>
      </c>
      <c r="O200" s="35">
        <v>5.9733000000000001E-2</v>
      </c>
      <c r="P200" s="35">
        <v>2.6549999999999998E-3</v>
      </c>
      <c r="Q200" s="34">
        <v>0.32216299999999998</v>
      </c>
      <c r="R200" s="47"/>
      <c r="S200" s="47"/>
      <c r="T200" s="47"/>
      <c r="U200" s="47"/>
      <c r="V200" s="24"/>
      <c r="W200" s="24"/>
    </row>
    <row r="201" spans="1:23">
      <c r="A201" s="22" t="s">
        <v>198</v>
      </c>
      <c r="B201" s="22" t="s">
        <v>403</v>
      </c>
      <c r="C201" s="22" t="s">
        <v>1421</v>
      </c>
      <c r="D201" s="22">
        <v>7765</v>
      </c>
      <c r="G201" s="34">
        <v>0.47189999999999999</v>
      </c>
      <c r="H201" s="32">
        <v>1.0329E-2</v>
      </c>
      <c r="I201" s="35">
        <v>5.135E-2</v>
      </c>
      <c r="J201" s="35">
        <v>1.936E-3</v>
      </c>
      <c r="K201" s="34">
        <v>2.7190000000000001E-3</v>
      </c>
      <c r="M201" s="34">
        <v>19.518129999999999</v>
      </c>
      <c r="N201" s="34">
        <v>0.71977400000000002</v>
      </c>
      <c r="O201" s="35">
        <v>6.6006999999999996E-2</v>
      </c>
      <c r="P201" s="35">
        <v>1.8240000000000001E-3</v>
      </c>
      <c r="Q201" s="34">
        <v>0.41057199999999999</v>
      </c>
      <c r="R201" s="47"/>
      <c r="S201" s="47"/>
      <c r="T201" s="47"/>
      <c r="U201" s="47"/>
      <c r="V201" s="24"/>
      <c r="W201" s="24"/>
    </row>
    <row r="202" spans="1:23">
      <c r="A202" s="22" t="s">
        <v>198</v>
      </c>
      <c r="B202" s="22" t="s">
        <v>404</v>
      </c>
      <c r="C202" s="22" t="s">
        <v>1421</v>
      </c>
      <c r="D202" s="22">
        <v>7765</v>
      </c>
      <c r="G202" s="34">
        <v>0.43655300000000002</v>
      </c>
      <c r="H202" s="32">
        <v>1.3636000000000001E-2</v>
      </c>
      <c r="I202" s="35">
        <v>5.11E-2</v>
      </c>
      <c r="J202" s="35">
        <v>1.9530000000000001E-3</v>
      </c>
      <c r="K202" s="34">
        <v>4.9529999999999998E-2</v>
      </c>
      <c r="M202" s="34">
        <v>19.570160000000001</v>
      </c>
      <c r="N202" s="34">
        <v>0.764899</v>
      </c>
      <c r="O202" s="35">
        <v>6.2064000000000001E-2</v>
      </c>
      <c r="P202" s="35">
        <v>2.1819999999999999E-3</v>
      </c>
      <c r="Q202" s="34">
        <v>0.34754000000000002</v>
      </c>
      <c r="R202" s="47"/>
      <c r="S202" s="47"/>
      <c r="T202" s="47"/>
      <c r="U202" s="47"/>
      <c r="V202" s="24"/>
      <c r="W202" s="24"/>
    </row>
    <row r="203" spans="1:23">
      <c r="A203" s="22" t="s">
        <v>198</v>
      </c>
      <c r="B203" s="22" t="s">
        <v>405</v>
      </c>
      <c r="C203" s="22" t="s">
        <v>1421</v>
      </c>
      <c r="D203" s="22">
        <v>7765</v>
      </c>
      <c r="G203" s="34">
        <v>0.594024</v>
      </c>
      <c r="H203" s="32">
        <v>1.9854E-2</v>
      </c>
      <c r="I203" s="35">
        <v>5.3148000000000001E-2</v>
      </c>
      <c r="J203" s="35">
        <v>2.065E-3</v>
      </c>
      <c r="K203" s="34">
        <v>0.13589799999999999</v>
      </c>
      <c r="M203" s="34">
        <v>18.927</v>
      </c>
      <c r="N203" s="34">
        <v>0.74260199999999998</v>
      </c>
      <c r="O203" s="35">
        <v>8.2761000000000001E-2</v>
      </c>
      <c r="P203" s="35">
        <v>3.1870000000000002E-3</v>
      </c>
      <c r="Q203" s="34">
        <v>0.20971600000000001</v>
      </c>
      <c r="R203" s="47"/>
      <c r="S203" s="47"/>
      <c r="T203" s="47"/>
      <c r="U203" s="47"/>
      <c r="V203" s="24"/>
      <c r="W203" s="24"/>
    </row>
    <row r="204" spans="1:23">
      <c r="A204" s="22" t="s">
        <v>198</v>
      </c>
      <c r="B204" s="22" t="s">
        <v>406</v>
      </c>
      <c r="C204" s="22" t="s">
        <v>1421</v>
      </c>
      <c r="D204" s="22">
        <v>7765</v>
      </c>
      <c r="G204" s="34">
        <v>0.48926500000000001</v>
      </c>
      <c r="H204" s="32">
        <v>3.3506000000000001E-2</v>
      </c>
      <c r="I204" s="35">
        <v>5.1271999999999998E-2</v>
      </c>
      <c r="J204" s="35">
        <v>2.2169999999999998E-3</v>
      </c>
      <c r="K204" s="34">
        <v>4.8231999999999997E-2</v>
      </c>
      <c r="M204" s="34">
        <v>19.75722</v>
      </c>
      <c r="N204" s="34">
        <v>0.92767699999999997</v>
      </c>
      <c r="O204" s="35">
        <v>7.0161000000000001E-2</v>
      </c>
      <c r="P204" s="35">
        <v>5.1320000000000003E-3</v>
      </c>
      <c r="Q204" s="34">
        <v>0.30895600000000001</v>
      </c>
      <c r="R204" s="47"/>
      <c r="S204" s="47"/>
      <c r="T204" s="47"/>
      <c r="U204" s="47"/>
      <c r="V204" s="24"/>
      <c r="W204" s="24"/>
    </row>
    <row r="205" spans="1:23">
      <c r="A205" s="22" t="s">
        <v>198</v>
      </c>
      <c r="B205" s="22" t="s">
        <v>407</v>
      </c>
      <c r="C205" s="22" t="s">
        <v>1421</v>
      </c>
      <c r="D205" s="22">
        <v>7765</v>
      </c>
      <c r="G205" s="34">
        <v>0.40763899999999997</v>
      </c>
      <c r="H205" s="32">
        <v>9.4710000000000003E-3</v>
      </c>
      <c r="I205" s="35">
        <v>5.0361999999999997E-2</v>
      </c>
      <c r="J205" s="35">
        <v>1.902E-3</v>
      </c>
      <c r="K205" s="34">
        <v>-2.0750000000000001E-2</v>
      </c>
      <c r="M205" s="34">
        <v>19.85342</v>
      </c>
      <c r="N205" s="34">
        <v>0.71408400000000005</v>
      </c>
      <c r="O205" s="35">
        <v>5.9000999999999998E-2</v>
      </c>
      <c r="P205" s="35">
        <v>1.7229999999999999E-3</v>
      </c>
      <c r="Q205" s="34">
        <v>0.42233300000000001</v>
      </c>
      <c r="R205" s="47"/>
      <c r="S205" s="47"/>
      <c r="T205" s="47"/>
      <c r="U205" s="47"/>
      <c r="V205" s="24"/>
      <c r="W205" s="24"/>
    </row>
    <row r="206" spans="1:23">
      <c r="A206" s="22" t="s">
        <v>198</v>
      </c>
      <c r="B206" s="22" t="s">
        <v>408</v>
      </c>
      <c r="C206" s="22" t="s">
        <v>1421</v>
      </c>
      <c r="D206" s="22">
        <v>7765</v>
      </c>
      <c r="G206" s="34">
        <v>0.38269900000000001</v>
      </c>
      <c r="H206" s="32">
        <v>1.0539E-2</v>
      </c>
      <c r="I206" s="35">
        <v>5.0083999999999997E-2</v>
      </c>
      <c r="J206" s="35">
        <v>1.9070000000000001E-3</v>
      </c>
      <c r="K206" s="34">
        <v>3.6163000000000001E-2</v>
      </c>
      <c r="M206" s="34">
        <v>20.033190000000001</v>
      </c>
      <c r="N206" s="34">
        <v>0.75711399999999995</v>
      </c>
      <c r="O206" s="35">
        <v>5.5462999999999998E-2</v>
      </c>
      <c r="P206" s="35">
        <v>1.7880000000000001E-3</v>
      </c>
      <c r="Q206" s="34">
        <v>0.39097399999999999</v>
      </c>
      <c r="R206" s="47"/>
      <c r="S206" s="47"/>
      <c r="T206" s="47"/>
      <c r="U206" s="47"/>
      <c r="V206" s="24"/>
      <c r="W206" s="24"/>
    </row>
    <row r="207" spans="1:23">
      <c r="A207" s="22" t="s">
        <v>198</v>
      </c>
      <c r="B207" s="22" t="s">
        <v>409</v>
      </c>
      <c r="C207" s="22" t="s">
        <v>1421</v>
      </c>
      <c r="D207" s="22">
        <v>7765</v>
      </c>
      <c r="G207" s="34">
        <v>0.43723899999999999</v>
      </c>
      <c r="H207" s="32">
        <v>9.6240000000000006E-3</v>
      </c>
      <c r="I207" s="35">
        <v>5.0770000000000003E-2</v>
      </c>
      <c r="J207" s="35">
        <v>1.9040000000000001E-3</v>
      </c>
      <c r="K207" s="34">
        <v>2.3980999999999999E-2</v>
      </c>
      <c r="M207" s="34">
        <v>19.730599999999999</v>
      </c>
      <c r="N207" s="34">
        <v>0.75012000000000001</v>
      </c>
      <c r="O207" s="35">
        <v>6.2537999999999996E-2</v>
      </c>
      <c r="P207" s="35">
        <v>1.6620000000000001E-3</v>
      </c>
      <c r="Q207" s="34">
        <v>0.423294</v>
      </c>
      <c r="R207" s="47"/>
      <c r="S207" s="47"/>
      <c r="T207" s="47"/>
      <c r="U207" s="47"/>
      <c r="V207" s="24"/>
      <c r="W207" s="24"/>
    </row>
    <row r="208" spans="1:23">
      <c r="A208" s="22" t="s">
        <v>198</v>
      </c>
      <c r="B208" s="22" t="s">
        <v>410</v>
      </c>
      <c r="C208" s="22" t="s">
        <v>1422</v>
      </c>
      <c r="D208" s="22">
        <v>7770</v>
      </c>
      <c r="G208" s="34">
        <v>17.389859999999999</v>
      </c>
      <c r="H208" s="32">
        <v>0.36459399999999997</v>
      </c>
      <c r="I208" s="35">
        <v>0.19333</v>
      </c>
      <c r="J208" s="35">
        <v>7.9579999999999998E-3</v>
      </c>
      <c r="K208" s="34">
        <v>0.69155599999999995</v>
      </c>
      <c r="M208" s="34">
        <v>5.1858459999999997</v>
      </c>
      <c r="N208" s="34">
        <v>0.22394600000000001</v>
      </c>
      <c r="O208" s="35">
        <v>0.64083400000000001</v>
      </c>
      <c r="P208" s="35">
        <v>1.0314E-2</v>
      </c>
      <c r="Q208" s="34">
        <v>4.1264000000000002E-2</v>
      </c>
      <c r="R208" s="47"/>
      <c r="S208" s="47"/>
      <c r="T208" s="47"/>
      <c r="U208" s="47"/>
      <c r="V208" s="24"/>
      <c r="W208" s="24"/>
    </row>
    <row r="209" spans="1:23">
      <c r="A209" s="22" t="s">
        <v>198</v>
      </c>
      <c r="B209" s="22" t="s">
        <v>411</v>
      </c>
      <c r="C209" s="22" t="s">
        <v>1422</v>
      </c>
      <c r="D209" s="22">
        <v>7770</v>
      </c>
      <c r="G209" s="34">
        <v>2.3702909999999999</v>
      </c>
      <c r="H209" s="32">
        <v>8.8431999999999997E-2</v>
      </c>
      <c r="I209" s="35">
        <v>6.6550999999999999E-2</v>
      </c>
      <c r="J209" s="35">
        <v>2.807E-3</v>
      </c>
      <c r="K209" s="34">
        <v>0.35907899999999998</v>
      </c>
      <c r="M209" s="34">
        <v>15.085140000000001</v>
      </c>
      <c r="N209" s="34">
        <v>0.639235</v>
      </c>
      <c r="O209" s="35">
        <v>0.25814799999999999</v>
      </c>
      <c r="P209" s="35">
        <v>8.6730000000000002E-3</v>
      </c>
      <c r="Q209" s="34">
        <v>0.24698400000000001</v>
      </c>
      <c r="R209" s="47"/>
      <c r="S209" s="47"/>
      <c r="T209" s="47"/>
      <c r="U209" s="47"/>
      <c r="V209" s="24"/>
      <c r="W209" s="24"/>
    </row>
    <row r="210" spans="1:23">
      <c r="A210" s="22" t="s">
        <v>198</v>
      </c>
      <c r="B210" s="22" t="s">
        <v>412</v>
      </c>
      <c r="C210" s="22" t="s">
        <v>1422</v>
      </c>
      <c r="D210" s="22">
        <v>7770</v>
      </c>
      <c r="G210" s="34">
        <v>5.1164500000000004</v>
      </c>
      <c r="H210" s="32">
        <v>0.16830899999999999</v>
      </c>
      <c r="I210" s="35">
        <v>8.9997999999999995E-2</v>
      </c>
      <c r="J210" s="35">
        <v>3.823E-3</v>
      </c>
      <c r="K210" s="34">
        <v>0.70935700000000002</v>
      </c>
      <c r="M210" s="34">
        <v>11.11117</v>
      </c>
      <c r="N210" s="34">
        <v>0.48331600000000002</v>
      </c>
      <c r="O210" s="35">
        <v>0.41304000000000002</v>
      </c>
      <c r="P210" s="35">
        <v>1.0035000000000001E-2</v>
      </c>
      <c r="Q210" s="34">
        <v>-0.10034</v>
      </c>
      <c r="R210" s="47"/>
      <c r="S210" s="47"/>
      <c r="T210" s="47"/>
      <c r="U210" s="47"/>
      <c r="V210" s="24"/>
      <c r="W210" s="24"/>
    </row>
    <row r="211" spans="1:23">
      <c r="A211" s="22" t="s">
        <v>198</v>
      </c>
      <c r="B211" s="22" t="s">
        <v>413</v>
      </c>
      <c r="C211" s="22" t="s">
        <v>1422</v>
      </c>
      <c r="D211" s="22">
        <v>7770</v>
      </c>
      <c r="G211" s="34">
        <v>1.211049</v>
      </c>
      <c r="H211" s="32">
        <v>5.5272000000000002E-2</v>
      </c>
      <c r="I211" s="35">
        <v>5.7547000000000001E-2</v>
      </c>
      <c r="J211" s="35">
        <v>2.4320000000000001E-3</v>
      </c>
      <c r="K211" s="34">
        <v>0.324291</v>
      </c>
      <c r="M211" s="34">
        <v>17.464649999999999</v>
      </c>
      <c r="N211" s="34">
        <v>0.71216599999999997</v>
      </c>
      <c r="O211" s="35">
        <v>0.15460599999999999</v>
      </c>
      <c r="P211" s="35">
        <v>6.7250000000000001E-3</v>
      </c>
      <c r="Q211" s="34">
        <v>0.155912</v>
      </c>
      <c r="R211" s="47"/>
      <c r="S211" s="47"/>
      <c r="T211" s="47"/>
      <c r="U211" s="47"/>
      <c r="V211" s="24"/>
      <c r="W211" s="24"/>
    </row>
    <row r="212" spans="1:23">
      <c r="A212" s="22" t="s">
        <v>198</v>
      </c>
      <c r="B212" s="22" t="s">
        <v>414</v>
      </c>
      <c r="C212" s="22" t="s">
        <v>1422</v>
      </c>
      <c r="D212" s="22">
        <v>7770</v>
      </c>
      <c r="G212" s="34">
        <v>12.43413</v>
      </c>
      <c r="H212" s="32">
        <v>0.53146199999999999</v>
      </c>
      <c r="I212" s="35">
        <v>0.154116</v>
      </c>
      <c r="J212" s="35">
        <v>7.9139999999999992E-3</v>
      </c>
      <c r="K212" s="34">
        <v>0.87376100000000001</v>
      </c>
      <c r="M212" s="34">
        <v>6.6358410000000001</v>
      </c>
      <c r="N212" s="34">
        <v>0.32219799999999998</v>
      </c>
      <c r="O212" s="35">
        <v>0.580731</v>
      </c>
      <c r="P212" s="35">
        <v>1.2168E-2</v>
      </c>
      <c r="Q212" s="34">
        <v>-0.1026</v>
      </c>
      <c r="R212" s="47"/>
      <c r="S212" s="47"/>
      <c r="T212" s="47"/>
      <c r="U212" s="47"/>
      <c r="V212" s="24"/>
      <c r="W212" s="24"/>
    </row>
    <row r="213" spans="1:23">
      <c r="A213" s="22" t="s">
        <v>198</v>
      </c>
      <c r="B213" s="22" t="s">
        <v>415</v>
      </c>
      <c r="C213" s="22" t="s">
        <v>1422</v>
      </c>
      <c r="D213" s="22">
        <v>7770</v>
      </c>
      <c r="G213" s="34">
        <v>0.45905400000000002</v>
      </c>
      <c r="H213" s="32">
        <v>2.0947E-2</v>
      </c>
      <c r="I213" s="35">
        <v>5.0096000000000002E-2</v>
      </c>
      <c r="J213" s="35">
        <v>2.0579999999999999E-3</v>
      </c>
      <c r="K213" s="34">
        <v>2.8296999999999999E-2</v>
      </c>
      <c r="M213" s="34">
        <v>20.169930000000001</v>
      </c>
      <c r="N213" s="34">
        <v>0.83058600000000005</v>
      </c>
      <c r="O213" s="35">
        <v>6.5467999999999998E-2</v>
      </c>
      <c r="P213" s="35">
        <v>3.065E-3</v>
      </c>
      <c r="Q213" s="34">
        <v>0.30007299999999998</v>
      </c>
      <c r="R213" s="47"/>
      <c r="S213" s="47"/>
      <c r="T213" s="47"/>
      <c r="U213" s="47"/>
      <c r="V213" s="24"/>
      <c r="W213" s="24"/>
    </row>
    <row r="214" spans="1:23">
      <c r="A214" s="22" t="s">
        <v>198</v>
      </c>
      <c r="B214" s="22" t="s">
        <v>416</v>
      </c>
      <c r="C214" s="22" t="s">
        <v>1422</v>
      </c>
      <c r="D214" s="22">
        <v>7770</v>
      </c>
      <c r="G214" s="34">
        <v>5.2849519999999997</v>
      </c>
      <c r="H214" s="32">
        <v>0.13810700000000001</v>
      </c>
      <c r="I214" s="35">
        <v>9.1804999999999998E-2</v>
      </c>
      <c r="J214" s="35">
        <v>4.1000000000000003E-3</v>
      </c>
      <c r="K214" s="34">
        <v>6.3616000000000006E-2</v>
      </c>
      <c r="M214" s="34">
        <v>10.969239999999999</v>
      </c>
      <c r="N214" s="34">
        <v>0.49592599999999998</v>
      </c>
      <c r="O214" s="35">
        <v>0.41667199999999999</v>
      </c>
      <c r="P214" s="35">
        <v>1.4459E-2</v>
      </c>
      <c r="Q214" s="34">
        <v>0.689581</v>
      </c>
      <c r="R214" s="47"/>
      <c r="S214" s="47"/>
      <c r="T214" s="47"/>
      <c r="U214" s="47"/>
      <c r="V214" s="24"/>
      <c r="W214" s="24"/>
    </row>
    <row r="215" spans="1:23">
      <c r="A215" s="22" t="s">
        <v>198</v>
      </c>
      <c r="B215" s="22" t="s">
        <v>417</v>
      </c>
      <c r="C215" s="22" t="s">
        <v>1422</v>
      </c>
      <c r="D215" s="22">
        <v>7770</v>
      </c>
      <c r="G215" s="34">
        <v>2.14377</v>
      </c>
      <c r="H215" s="32">
        <v>4.5143999999999997E-2</v>
      </c>
      <c r="I215" s="35">
        <v>6.7505999999999997E-2</v>
      </c>
      <c r="J215" s="35">
        <v>2.6819999999999999E-3</v>
      </c>
      <c r="K215" s="34">
        <v>0.18912000000000001</v>
      </c>
      <c r="M215" s="34">
        <v>14.899290000000001</v>
      </c>
      <c r="N215" s="34">
        <v>0.586422</v>
      </c>
      <c r="O215" s="35">
        <v>0.22947300000000001</v>
      </c>
      <c r="P215" s="35">
        <v>4.9890000000000004E-3</v>
      </c>
      <c r="Q215" s="34">
        <v>0.46385900000000002</v>
      </c>
      <c r="R215" s="47"/>
      <c r="S215" s="47"/>
      <c r="T215" s="47"/>
      <c r="U215" s="47"/>
      <c r="V215" s="24"/>
      <c r="W215" s="24"/>
    </row>
    <row r="216" spans="1:23">
      <c r="A216" s="22" t="s">
        <v>198</v>
      </c>
      <c r="B216" s="22" t="s">
        <v>418</v>
      </c>
      <c r="C216" s="22" t="s">
        <v>1422</v>
      </c>
      <c r="D216" s="22">
        <v>7770</v>
      </c>
      <c r="G216" s="34">
        <v>4.7823539999999998</v>
      </c>
      <c r="H216" s="32">
        <v>8.5308999999999996E-2</v>
      </c>
      <c r="I216" s="35">
        <v>8.5084000000000007E-2</v>
      </c>
      <c r="J216" s="35">
        <v>3.333E-3</v>
      </c>
      <c r="K216" s="34">
        <v>0.80677100000000002</v>
      </c>
      <c r="M216" s="34">
        <v>11.80165</v>
      </c>
      <c r="N216" s="34">
        <v>0.46308100000000002</v>
      </c>
      <c r="O216" s="35">
        <v>0.41104099999999999</v>
      </c>
      <c r="P216" s="35">
        <v>3.8830000000000002E-3</v>
      </c>
      <c r="Q216" s="34">
        <v>-0.16339000000000001</v>
      </c>
      <c r="R216" s="47"/>
      <c r="S216" s="47"/>
      <c r="T216" s="47"/>
      <c r="U216" s="47"/>
      <c r="V216" s="24"/>
      <c r="W216" s="24"/>
    </row>
    <row r="217" spans="1:23">
      <c r="A217" s="22" t="s">
        <v>198</v>
      </c>
      <c r="B217" s="22" t="s">
        <v>419</v>
      </c>
      <c r="C217" s="22" t="s">
        <v>1422</v>
      </c>
      <c r="D217" s="22">
        <v>7770</v>
      </c>
      <c r="G217" s="34">
        <v>4.9240940000000002</v>
      </c>
      <c r="H217" s="32">
        <v>0.19206100000000001</v>
      </c>
      <c r="I217" s="35">
        <v>8.9385000000000006E-2</v>
      </c>
      <c r="J217" s="35">
        <v>4.0080000000000003E-3</v>
      </c>
      <c r="K217" s="34">
        <v>0.791126</v>
      </c>
      <c r="M217" s="34">
        <v>11.31873</v>
      </c>
      <c r="N217" s="34">
        <v>0.52303100000000002</v>
      </c>
      <c r="O217" s="35">
        <v>0.39512000000000003</v>
      </c>
      <c r="P217" s="35">
        <v>9.1149999999999998E-3</v>
      </c>
      <c r="Q217" s="34">
        <v>-0.24384</v>
      </c>
      <c r="R217" s="47"/>
      <c r="S217" s="47"/>
      <c r="T217" s="47"/>
      <c r="U217" s="47"/>
      <c r="V217" s="24"/>
      <c r="W217" s="24"/>
    </row>
    <row r="218" spans="1:23">
      <c r="A218" s="22" t="s">
        <v>198</v>
      </c>
      <c r="B218" s="22" t="s">
        <v>420</v>
      </c>
      <c r="C218" s="22" t="s">
        <v>1422</v>
      </c>
      <c r="D218" s="22">
        <v>7770</v>
      </c>
      <c r="G218" s="34">
        <v>1.885993</v>
      </c>
      <c r="H218" s="32">
        <v>6.9690000000000002E-2</v>
      </c>
      <c r="I218" s="35">
        <v>6.4714999999999995E-2</v>
      </c>
      <c r="J218" s="35">
        <v>2.6450000000000002E-3</v>
      </c>
      <c r="K218" s="34">
        <v>0.59623599999999999</v>
      </c>
      <c r="M218" s="34">
        <v>15.52336</v>
      </c>
      <c r="N218" s="34">
        <v>0.64135799999999998</v>
      </c>
      <c r="O218" s="35">
        <v>0.21338499999999999</v>
      </c>
      <c r="P218" s="35">
        <v>6.9220000000000002E-3</v>
      </c>
      <c r="Q218" s="34">
        <v>-0.19377</v>
      </c>
      <c r="R218" s="47"/>
      <c r="S218" s="47"/>
      <c r="T218" s="47"/>
      <c r="U218" s="47"/>
      <c r="V218" s="24"/>
      <c r="W218" s="24"/>
    </row>
    <row r="219" spans="1:23">
      <c r="A219" s="22" t="s">
        <v>198</v>
      </c>
      <c r="B219" s="22" t="s">
        <v>421</v>
      </c>
      <c r="C219" s="22" t="s">
        <v>1422</v>
      </c>
      <c r="D219" s="22">
        <v>7770</v>
      </c>
      <c r="G219" s="34">
        <v>1.867772</v>
      </c>
      <c r="H219" s="32">
        <v>9.3712000000000004E-2</v>
      </c>
      <c r="I219" s="35">
        <v>6.3764000000000001E-2</v>
      </c>
      <c r="J219" s="35">
        <v>2.6580000000000002E-3</v>
      </c>
      <c r="K219" s="34">
        <v>0.63755399999999995</v>
      </c>
      <c r="M219" s="34">
        <v>15.657069999999999</v>
      </c>
      <c r="N219" s="34">
        <v>0.66607300000000003</v>
      </c>
      <c r="O219" s="35">
        <v>0.21370600000000001</v>
      </c>
      <c r="P219" s="35">
        <v>8.7220000000000006E-3</v>
      </c>
      <c r="Q219" s="34">
        <v>-0.20591000000000001</v>
      </c>
      <c r="R219" s="47"/>
      <c r="S219" s="47"/>
      <c r="T219" s="47"/>
      <c r="U219" s="47"/>
      <c r="V219" s="24"/>
      <c r="W219" s="24"/>
    </row>
    <row r="220" spans="1:23">
      <c r="A220" s="22" t="s">
        <v>198</v>
      </c>
      <c r="B220" s="22" t="s">
        <v>422</v>
      </c>
      <c r="C220" s="22" t="s">
        <v>1422</v>
      </c>
      <c r="D220" s="22">
        <v>7770</v>
      </c>
      <c r="G220" s="34">
        <v>1.7448900000000001</v>
      </c>
      <c r="H220" s="32">
        <v>0.102696</v>
      </c>
      <c r="I220" s="35">
        <v>6.2458E-2</v>
      </c>
      <c r="J220" s="35">
        <v>2.637E-3</v>
      </c>
      <c r="K220" s="34">
        <v>0.75019000000000002</v>
      </c>
      <c r="M220" s="34">
        <v>16.035609999999998</v>
      </c>
      <c r="N220" s="34">
        <v>0.66481100000000004</v>
      </c>
      <c r="O220" s="35">
        <v>0.20133300000000001</v>
      </c>
      <c r="P220" s="35">
        <v>9.3519999999999992E-3</v>
      </c>
      <c r="Q220" s="34">
        <v>-0.45657999999999999</v>
      </c>
      <c r="R220" s="47"/>
      <c r="S220" s="47"/>
      <c r="T220" s="47"/>
      <c r="U220" s="47"/>
      <c r="V220" s="24"/>
      <c r="W220" s="24"/>
    </row>
    <row r="221" spans="1:23">
      <c r="A221" s="22" t="s">
        <v>198</v>
      </c>
      <c r="B221" s="22" t="s">
        <v>423</v>
      </c>
      <c r="C221" s="22" t="s">
        <v>1422</v>
      </c>
      <c r="D221" s="22">
        <v>7770</v>
      </c>
      <c r="G221" s="34">
        <v>3.718737</v>
      </c>
      <c r="H221" s="32">
        <v>0.13301399999999999</v>
      </c>
      <c r="I221" s="35">
        <v>7.6332999999999998E-2</v>
      </c>
      <c r="J221" s="35">
        <v>3.1480000000000002E-3</v>
      </c>
      <c r="K221" s="34">
        <v>0.38347799999999999</v>
      </c>
      <c r="M221" s="34">
        <v>13.13036</v>
      </c>
      <c r="N221" s="34">
        <v>0.53493299999999999</v>
      </c>
      <c r="O221" s="35">
        <v>0.35017700000000002</v>
      </c>
      <c r="P221" s="35">
        <v>1.0146000000000001E-2</v>
      </c>
      <c r="Q221" s="34">
        <v>-0.10604</v>
      </c>
      <c r="R221" s="47"/>
      <c r="S221" s="47"/>
      <c r="T221" s="47"/>
      <c r="U221" s="47"/>
      <c r="V221" s="24"/>
      <c r="W221" s="24"/>
    </row>
    <row r="222" spans="1:23">
      <c r="A222" s="22" t="s">
        <v>198</v>
      </c>
      <c r="B222" s="22" t="s">
        <v>424</v>
      </c>
      <c r="C222" s="22" t="s">
        <v>1422</v>
      </c>
      <c r="D222" s="22">
        <v>7770</v>
      </c>
      <c r="G222" s="34">
        <v>2.7124649999999999</v>
      </c>
      <c r="H222" s="32">
        <v>0.164323</v>
      </c>
      <c r="I222" s="35">
        <v>7.1196999999999996E-2</v>
      </c>
      <c r="J222" s="35">
        <v>3.692E-3</v>
      </c>
      <c r="K222" s="34">
        <v>0.57163600000000003</v>
      </c>
      <c r="M222" s="34">
        <v>14.00412</v>
      </c>
      <c r="N222" s="34">
        <v>0.69935199999999997</v>
      </c>
      <c r="O222" s="35">
        <v>0.275397</v>
      </c>
      <c r="P222" s="35">
        <v>1.3942E-2</v>
      </c>
      <c r="Q222" s="34">
        <v>3.6784999999999998E-2</v>
      </c>
      <c r="R222" s="47"/>
      <c r="S222" s="47"/>
      <c r="T222" s="47"/>
      <c r="U222" s="47"/>
      <c r="V222" s="24"/>
      <c r="W222" s="24"/>
    </row>
    <row r="223" spans="1:23">
      <c r="A223" s="22" t="s">
        <v>198</v>
      </c>
      <c r="B223" s="22" t="s">
        <v>425</v>
      </c>
      <c r="C223" s="22" t="s">
        <v>1422</v>
      </c>
      <c r="D223" s="22">
        <v>7770</v>
      </c>
      <c r="G223" s="34">
        <v>4.477233</v>
      </c>
      <c r="H223" s="32">
        <v>0.114638</v>
      </c>
      <c r="I223" s="35">
        <v>8.3339999999999997E-2</v>
      </c>
      <c r="J223" s="35">
        <v>3.4749999999999998E-3</v>
      </c>
      <c r="K223" s="34">
        <v>0.689558</v>
      </c>
      <c r="M223" s="34">
        <v>12.046390000000001</v>
      </c>
      <c r="N223" s="34">
        <v>0.526424</v>
      </c>
      <c r="O223" s="35">
        <v>0.38106099999999998</v>
      </c>
      <c r="P223" s="35">
        <v>9.3530000000000002E-3</v>
      </c>
      <c r="Q223" s="34">
        <v>-0.33860000000000001</v>
      </c>
      <c r="R223" s="47"/>
      <c r="S223" s="47"/>
      <c r="T223" s="47"/>
      <c r="U223" s="47"/>
      <c r="V223" s="24"/>
      <c r="W223" s="24"/>
    </row>
    <row r="224" spans="1:23">
      <c r="A224" s="22" t="s">
        <v>198</v>
      </c>
      <c r="B224" s="22" t="s">
        <v>426</v>
      </c>
      <c r="C224" s="22" t="s">
        <v>1422</v>
      </c>
      <c r="D224" s="22">
        <v>7770</v>
      </c>
      <c r="G224" s="34">
        <v>1.4332279999999999</v>
      </c>
      <c r="H224" s="32">
        <v>3.4042000000000003E-2</v>
      </c>
      <c r="I224" s="35">
        <v>5.7822999999999999E-2</v>
      </c>
      <c r="J224" s="35">
        <v>2.287E-3</v>
      </c>
      <c r="K224" s="34">
        <v>0.18692400000000001</v>
      </c>
      <c r="M224" s="34">
        <v>17.30265</v>
      </c>
      <c r="N224" s="34">
        <v>0.69792100000000001</v>
      </c>
      <c r="O224" s="35">
        <v>0.17799300000000001</v>
      </c>
      <c r="P224" s="35">
        <v>4.5469999999999998E-3</v>
      </c>
      <c r="Q224" s="34">
        <v>0.29351100000000002</v>
      </c>
      <c r="R224" s="47"/>
      <c r="S224" s="47"/>
      <c r="T224" s="47"/>
      <c r="U224" s="47"/>
      <c r="V224" s="24"/>
      <c r="W224" s="24"/>
    </row>
    <row r="225" spans="1:23">
      <c r="A225" s="22" t="s">
        <v>198</v>
      </c>
      <c r="B225" s="22" t="s">
        <v>427</v>
      </c>
      <c r="C225" s="22" t="s">
        <v>1422</v>
      </c>
      <c r="D225" s="22">
        <v>7770</v>
      </c>
      <c r="G225" s="34">
        <v>1.9560420000000001</v>
      </c>
      <c r="H225" s="32">
        <v>7.9532000000000005E-2</v>
      </c>
      <c r="I225" s="35">
        <v>6.2923000000000007E-2</v>
      </c>
      <c r="J225" s="35">
        <v>2.5959999999999998E-3</v>
      </c>
      <c r="K225" s="34">
        <v>0.15143599999999999</v>
      </c>
      <c r="M225" s="34">
        <v>16.025300000000001</v>
      </c>
      <c r="N225" s="34">
        <v>0.63265099999999996</v>
      </c>
      <c r="O225" s="35">
        <v>0.22464500000000001</v>
      </c>
      <c r="P225" s="35">
        <v>8.0990000000000003E-3</v>
      </c>
      <c r="Q225" s="34">
        <v>0.13352600000000001</v>
      </c>
      <c r="R225" s="47"/>
      <c r="S225" s="47"/>
      <c r="T225" s="47"/>
      <c r="U225" s="47"/>
      <c r="V225" s="24"/>
      <c r="W225" s="24"/>
    </row>
    <row r="226" spans="1:23">
      <c r="A226" s="22" t="s">
        <v>198</v>
      </c>
      <c r="B226" s="22" t="s">
        <v>428</v>
      </c>
      <c r="C226" s="22" t="s">
        <v>1422</v>
      </c>
      <c r="D226" s="22">
        <v>7770</v>
      </c>
      <c r="G226" s="34">
        <v>0.49502099999999999</v>
      </c>
      <c r="H226" s="32">
        <v>1.6528999999999999E-2</v>
      </c>
      <c r="I226" s="35">
        <v>5.1998999999999997E-2</v>
      </c>
      <c r="J226" s="35">
        <v>2.0100000000000001E-3</v>
      </c>
      <c r="K226" s="34">
        <v>5.4049E-2</v>
      </c>
      <c r="M226" s="34">
        <v>19.21181</v>
      </c>
      <c r="N226" s="34">
        <v>0.74707599999999996</v>
      </c>
      <c r="O226" s="35">
        <v>6.9164000000000003E-2</v>
      </c>
      <c r="P226" s="35">
        <v>2.3219999999999998E-3</v>
      </c>
      <c r="Q226" s="34">
        <v>5.5153000000000001E-2</v>
      </c>
      <c r="R226" s="47"/>
      <c r="S226" s="47"/>
      <c r="T226" s="47"/>
      <c r="U226" s="47"/>
      <c r="V226" s="24"/>
      <c r="W226" s="24"/>
    </row>
    <row r="227" spans="1:23">
      <c r="A227" s="22" t="s">
        <v>198</v>
      </c>
      <c r="B227" s="22" t="s">
        <v>429</v>
      </c>
      <c r="C227" s="22" t="s">
        <v>1422</v>
      </c>
      <c r="D227" s="22">
        <v>7770</v>
      </c>
      <c r="G227" s="34">
        <v>11.13954</v>
      </c>
      <c r="H227" s="32">
        <v>0.109029</v>
      </c>
      <c r="I227" s="35">
        <v>0.14111299999999999</v>
      </c>
      <c r="J227" s="35">
        <v>5.5319999999999996E-3</v>
      </c>
      <c r="K227" s="34">
        <v>0.31696999999999997</v>
      </c>
      <c r="M227" s="34">
        <v>7.0941869999999998</v>
      </c>
      <c r="N227" s="34">
        <v>0.27982000000000001</v>
      </c>
      <c r="O227" s="35">
        <v>0.57261600000000001</v>
      </c>
      <c r="P227" s="35">
        <v>7.2680000000000002E-3</v>
      </c>
      <c r="Q227" s="34">
        <v>0.68446399999999996</v>
      </c>
      <c r="R227" s="47"/>
      <c r="S227" s="47"/>
      <c r="T227" s="47"/>
      <c r="U227" s="47"/>
      <c r="V227" s="24"/>
      <c r="W227" s="24"/>
    </row>
    <row r="228" spans="1:23">
      <c r="A228" s="22" t="s">
        <v>198</v>
      </c>
      <c r="B228" s="22" t="s">
        <v>430</v>
      </c>
      <c r="C228" s="22" t="s">
        <v>1422</v>
      </c>
      <c r="D228" s="22">
        <v>7770</v>
      </c>
      <c r="G228" s="34">
        <v>3.451327</v>
      </c>
      <c r="H228" s="32">
        <v>0.13040099999999999</v>
      </c>
      <c r="I228" s="35">
        <v>7.5703999999999994E-2</v>
      </c>
      <c r="J228" s="35">
        <v>3.2230000000000002E-3</v>
      </c>
      <c r="K228" s="34">
        <v>0.66389500000000001</v>
      </c>
      <c r="M228" s="34">
        <v>13.281510000000001</v>
      </c>
      <c r="N228" s="34">
        <v>0.55652999999999997</v>
      </c>
      <c r="O228" s="35">
        <v>0.32603199999999999</v>
      </c>
      <c r="P228" s="35">
        <v>9.2320000000000006E-3</v>
      </c>
      <c r="Q228" s="34">
        <v>-0.20591000000000001</v>
      </c>
      <c r="R228" s="47"/>
      <c r="S228" s="47"/>
      <c r="T228" s="47"/>
      <c r="U228" s="47"/>
      <c r="V228" s="24"/>
      <c r="W228" s="24"/>
    </row>
    <row r="229" spans="1:23">
      <c r="A229" s="22" t="s">
        <v>198</v>
      </c>
      <c r="B229" s="22" t="s">
        <v>431</v>
      </c>
      <c r="C229" s="22" t="s">
        <v>1422</v>
      </c>
      <c r="D229" s="22">
        <v>7770</v>
      </c>
      <c r="G229" s="34">
        <v>1.6080950000000001</v>
      </c>
      <c r="H229" s="32">
        <v>5.1728999999999997E-2</v>
      </c>
      <c r="I229" s="35">
        <v>6.1247999999999997E-2</v>
      </c>
      <c r="J229" s="35">
        <v>2.5500000000000002E-3</v>
      </c>
      <c r="K229" s="34">
        <v>0.16697699999999999</v>
      </c>
      <c r="M229" s="34">
        <v>16.346609999999998</v>
      </c>
      <c r="N229" s="34">
        <v>0.69883300000000004</v>
      </c>
      <c r="O229" s="35">
        <v>0.19484599999999999</v>
      </c>
      <c r="P229" s="35">
        <v>6.8820000000000001E-3</v>
      </c>
      <c r="Q229" s="34">
        <v>0.47437299999999999</v>
      </c>
      <c r="R229" s="47"/>
      <c r="S229" s="47"/>
      <c r="T229" s="47"/>
      <c r="U229" s="47"/>
      <c r="V229" s="24"/>
      <c r="W229" s="24"/>
    </row>
    <row r="230" spans="1:23">
      <c r="A230" s="22" t="s">
        <v>198</v>
      </c>
      <c r="B230" s="22" t="s">
        <v>432</v>
      </c>
      <c r="C230" s="22" t="s">
        <v>1422</v>
      </c>
      <c r="D230" s="22">
        <v>7770</v>
      </c>
      <c r="G230" s="34">
        <v>1.0807439999999999</v>
      </c>
      <c r="H230" s="32">
        <v>8.7610999999999994E-2</v>
      </c>
      <c r="I230" s="35">
        <v>5.5021E-2</v>
      </c>
      <c r="J230" s="35">
        <v>2.5950000000000001E-3</v>
      </c>
      <c r="K230" s="34">
        <v>0.43715100000000001</v>
      </c>
      <c r="M230" s="34">
        <v>18.46555</v>
      </c>
      <c r="N230" s="34">
        <v>0.83142899999999997</v>
      </c>
      <c r="O230" s="35">
        <v>0.140793</v>
      </c>
      <c r="P230" s="35">
        <v>9.9819999999999996E-3</v>
      </c>
      <c r="Q230" s="34">
        <v>-3.3860000000000001E-2</v>
      </c>
      <c r="R230" s="47"/>
      <c r="S230" s="47"/>
      <c r="T230" s="47"/>
      <c r="U230" s="47"/>
      <c r="V230" s="24"/>
      <c r="W230" s="24"/>
    </row>
    <row r="231" spans="1:23">
      <c r="A231" s="22" t="s">
        <v>198</v>
      </c>
      <c r="B231" s="22" t="s">
        <v>433</v>
      </c>
      <c r="C231" s="22" t="s">
        <v>1422</v>
      </c>
      <c r="D231" s="22">
        <v>7770</v>
      </c>
      <c r="G231" s="34">
        <v>2.1794989999999999</v>
      </c>
      <c r="H231" s="32">
        <v>7.8454999999999997E-2</v>
      </c>
      <c r="I231" s="35">
        <v>6.7851999999999996E-2</v>
      </c>
      <c r="J231" s="35">
        <v>2.9299999999999999E-3</v>
      </c>
      <c r="K231" s="34">
        <v>7.2134000000000004E-2</v>
      </c>
      <c r="M231" s="34">
        <v>14.708930000000001</v>
      </c>
      <c r="N231" s="34">
        <v>0.66863799999999995</v>
      </c>
      <c r="O231" s="35">
        <v>0.23285700000000001</v>
      </c>
      <c r="P231" s="35">
        <v>9.7249999999999993E-3</v>
      </c>
      <c r="Q231" s="34">
        <v>0.47656799999999999</v>
      </c>
      <c r="R231" s="47"/>
      <c r="S231" s="47"/>
      <c r="T231" s="47"/>
      <c r="U231" s="47"/>
      <c r="V231" s="24"/>
      <c r="W231" s="24"/>
    </row>
    <row r="232" spans="1:23">
      <c r="A232" s="22" t="s">
        <v>198</v>
      </c>
      <c r="B232" s="22" t="s">
        <v>434</v>
      </c>
      <c r="C232" s="22" t="s">
        <v>1422</v>
      </c>
      <c r="D232" s="22">
        <v>7770</v>
      </c>
      <c r="G232" s="34">
        <v>1.867591</v>
      </c>
      <c r="H232" s="32">
        <v>0.14558399999999999</v>
      </c>
      <c r="I232" s="35">
        <v>6.8233000000000002E-2</v>
      </c>
      <c r="J232" s="35">
        <v>3.4120000000000001E-3</v>
      </c>
      <c r="K232" s="34">
        <v>7.5579999999999996E-3</v>
      </c>
      <c r="M232" s="34">
        <v>15.11908</v>
      </c>
      <c r="N232" s="34">
        <v>0.70121</v>
      </c>
      <c r="O232" s="35">
        <v>0.19883899999999999</v>
      </c>
      <c r="P232" s="35">
        <v>1.4584E-2</v>
      </c>
      <c r="Q232" s="34">
        <v>0.12931699999999999</v>
      </c>
      <c r="R232" s="47"/>
      <c r="S232" s="47"/>
      <c r="T232" s="47"/>
      <c r="U232" s="47"/>
      <c r="V232" s="24"/>
      <c r="W232" s="24"/>
    </row>
    <row r="233" spans="1:23">
      <c r="A233" s="22" t="s">
        <v>198</v>
      </c>
      <c r="B233" s="22" t="s">
        <v>435</v>
      </c>
      <c r="C233" s="22" t="s">
        <v>1422</v>
      </c>
      <c r="D233" s="22">
        <v>7770</v>
      </c>
      <c r="G233" s="34">
        <v>0.98734100000000002</v>
      </c>
      <c r="H233" s="32">
        <v>2.8101000000000001E-2</v>
      </c>
      <c r="I233" s="35">
        <v>5.3143000000000003E-2</v>
      </c>
      <c r="J233" s="35">
        <v>2.1099999999999999E-3</v>
      </c>
      <c r="K233" s="34">
        <v>0.40647299999999997</v>
      </c>
      <c r="M233" s="34">
        <v>18.827660000000002</v>
      </c>
      <c r="N233" s="34">
        <v>0.73467199999999999</v>
      </c>
      <c r="O233" s="35">
        <v>0.134661</v>
      </c>
      <c r="P233" s="35">
        <v>3.699E-3</v>
      </c>
      <c r="Q233" s="34">
        <v>0.12670400000000001</v>
      </c>
      <c r="R233" s="47"/>
      <c r="S233" s="47"/>
      <c r="T233" s="47"/>
      <c r="U233" s="47"/>
      <c r="V233" s="24"/>
      <c r="W233" s="24"/>
    </row>
    <row r="234" spans="1:23">
      <c r="A234" s="22" t="s">
        <v>198</v>
      </c>
      <c r="B234" s="22" t="s">
        <v>436</v>
      </c>
      <c r="C234" s="22" t="s">
        <v>1422</v>
      </c>
      <c r="D234" s="22">
        <v>7770</v>
      </c>
      <c r="G234" s="34">
        <v>1.68923</v>
      </c>
      <c r="H234" s="32">
        <v>8.0881999999999996E-2</v>
      </c>
      <c r="I234" s="35">
        <v>5.7721000000000001E-2</v>
      </c>
      <c r="J234" s="35">
        <v>2.3960000000000001E-3</v>
      </c>
      <c r="K234" s="34">
        <v>0.297292</v>
      </c>
      <c r="M234" s="34">
        <v>17.318519999999999</v>
      </c>
      <c r="N234" s="34">
        <v>0.691778</v>
      </c>
      <c r="O234" s="35">
        <v>0.21260499999999999</v>
      </c>
      <c r="P234" s="35">
        <v>9.3699999999999999E-3</v>
      </c>
      <c r="Q234" s="34">
        <v>0.103424</v>
      </c>
      <c r="R234" s="47"/>
      <c r="S234" s="47"/>
      <c r="T234" s="47"/>
      <c r="U234" s="47"/>
      <c r="V234" s="24"/>
      <c r="W234" s="24"/>
    </row>
    <row r="235" spans="1:23">
      <c r="A235" s="22" t="s">
        <v>198</v>
      </c>
      <c r="B235" s="22" t="s">
        <v>437</v>
      </c>
      <c r="C235" s="22" t="s">
        <v>1422</v>
      </c>
      <c r="D235" s="22">
        <v>7770</v>
      </c>
      <c r="G235" s="34">
        <v>5.2003560000000002</v>
      </c>
      <c r="H235" s="32">
        <v>0.50117599999999995</v>
      </c>
      <c r="I235" s="35">
        <v>9.7209000000000004E-2</v>
      </c>
      <c r="J235" s="35">
        <v>7.4650000000000003E-3</v>
      </c>
      <c r="K235" s="34">
        <v>0.230323</v>
      </c>
      <c r="M235" s="34">
        <v>11.43364</v>
      </c>
      <c r="N235" s="34">
        <v>0.75323300000000004</v>
      </c>
      <c r="O235" s="35">
        <v>0.416213</v>
      </c>
      <c r="P235" s="35">
        <v>2.4551E-2</v>
      </c>
      <c r="Q235" s="34">
        <v>-0.29432999999999998</v>
      </c>
      <c r="R235" s="47"/>
      <c r="S235" s="47"/>
      <c r="T235" s="47"/>
      <c r="U235" s="47"/>
      <c r="V235" s="24"/>
      <c r="W235" s="24"/>
    </row>
    <row r="236" spans="1:23">
      <c r="A236" s="22" t="s">
        <v>198</v>
      </c>
      <c r="B236" s="22" t="s">
        <v>438</v>
      </c>
      <c r="C236" s="22" t="s">
        <v>1422</v>
      </c>
      <c r="D236" s="22">
        <v>7770</v>
      </c>
      <c r="G236" s="34">
        <v>0.433863</v>
      </c>
      <c r="H236" s="32">
        <v>1.9973999999999999E-2</v>
      </c>
      <c r="I236" s="35">
        <v>5.2660999999999999E-2</v>
      </c>
      <c r="J236" s="35">
        <v>2.2859999999999998E-3</v>
      </c>
      <c r="K236" s="34">
        <v>0.40609299999999998</v>
      </c>
      <c r="M236" s="34">
        <v>19.12772</v>
      </c>
      <c r="N236" s="34">
        <v>0.81109100000000001</v>
      </c>
      <c r="O236" s="35">
        <v>6.0009E-2</v>
      </c>
      <c r="P236" s="35">
        <v>2.4420000000000002E-3</v>
      </c>
      <c r="Q236" s="34">
        <v>0.10889</v>
      </c>
      <c r="R236" s="47"/>
      <c r="S236" s="47"/>
      <c r="T236" s="47"/>
      <c r="U236" s="47"/>
      <c r="V236" s="24"/>
      <c r="W236" s="24"/>
    </row>
    <row r="237" spans="1:23">
      <c r="A237" s="22" t="s">
        <v>198</v>
      </c>
      <c r="B237" s="22" t="s">
        <v>439</v>
      </c>
      <c r="C237" s="22" t="s">
        <v>1422</v>
      </c>
      <c r="D237" s="22">
        <v>7770</v>
      </c>
      <c r="G237" s="34">
        <v>0.577658</v>
      </c>
      <c r="H237" s="32">
        <v>1.5952000000000001E-2</v>
      </c>
      <c r="I237" s="35">
        <v>5.0743999999999997E-2</v>
      </c>
      <c r="J237" s="35">
        <v>1.9750000000000002E-3</v>
      </c>
      <c r="K237" s="34">
        <v>0.25303999999999999</v>
      </c>
      <c r="M237" s="34">
        <v>19.740639999999999</v>
      </c>
      <c r="N237" s="34">
        <v>0.78965700000000005</v>
      </c>
      <c r="O237" s="35">
        <v>8.1961999999999993E-2</v>
      </c>
      <c r="P237" s="35">
        <v>2.225E-3</v>
      </c>
      <c r="Q237" s="34">
        <v>0.15012400000000001</v>
      </c>
      <c r="R237" s="47"/>
      <c r="S237" s="47"/>
      <c r="T237" s="47"/>
      <c r="U237" s="47"/>
      <c r="V237" s="24"/>
      <c r="W237" s="24"/>
    </row>
    <row r="238" spans="1:23">
      <c r="A238" s="22" t="s">
        <v>198</v>
      </c>
      <c r="B238" s="22" t="s">
        <v>440</v>
      </c>
      <c r="C238" s="22" t="s">
        <v>1422</v>
      </c>
      <c r="D238" s="22">
        <v>7770</v>
      </c>
      <c r="G238" s="34">
        <v>0.44397900000000001</v>
      </c>
      <c r="H238" s="32">
        <v>1.0194E-2</v>
      </c>
      <c r="I238" s="35">
        <v>5.04E-2</v>
      </c>
      <c r="J238" s="35">
        <v>1.9469999999999999E-3</v>
      </c>
      <c r="K238" s="34">
        <v>9.4192999999999999E-2</v>
      </c>
      <c r="M238" s="34">
        <v>19.847819999999999</v>
      </c>
      <c r="N238" s="34">
        <v>0.76892099999999997</v>
      </c>
      <c r="O238" s="35">
        <v>6.4004000000000005E-2</v>
      </c>
      <c r="P238" s="35">
        <v>1.4989999999999999E-3</v>
      </c>
      <c r="Q238" s="34">
        <v>0.335449</v>
      </c>
      <c r="R238" s="47"/>
      <c r="S238" s="47"/>
      <c r="T238" s="47"/>
      <c r="U238" s="47"/>
      <c r="V238" s="24"/>
      <c r="W238" s="24"/>
    </row>
    <row r="239" spans="1:23">
      <c r="A239" s="22" t="s">
        <v>198</v>
      </c>
      <c r="B239" s="22" t="s">
        <v>441</v>
      </c>
      <c r="C239" s="22" t="s">
        <v>1422</v>
      </c>
      <c r="D239" s="22">
        <v>7770</v>
      </c>
      <c r="G239" s="34">
        <v>2.7402229999999999</v>
      </c>
      <c r="H239" s="32">
        <v>6.293E-2</v>
      </c>
      <c r="I239" s="35">
        <v>6.9358000000000003E-2</v>
      </c>
      <c r="J239" s="35">
        <v>2.7859999999999998E-3</v>
      </c>
      <c r="K239" s="34">
        <v>0.20441000000000001</v>
      </c>
      <c r="M239" s="34">
        <v>14.38815</v>
      </c>
      <c r="N239" s="34">
        <v>0.58482000000000001</v>
      </c>
      <c r="O239" s="35">
        <v>0.28813299999999997</v>
      </c>
      <c r="P239" s="35">
        <v>7.0920000000000002E-3</v>
      </c>
      <c r="Q239" s="34">
        <v>0.44250699999999998</v>
      </c>
      <c r="R239" s="47"/>
      <c r="S239" s="47"/>
      <c r="T239" s="47"/>
      <c r="U239" s="47"/>
      <c r="V239" s="24"/>
      <c r="W239" s="24"/>
    </row>
    <row r="240" spans="1:23">
      <c r="A240" s="22" t="s">
        <v>198</v>
      </c>
      <c r="B240" s="22" t="s">
        <v>442</v>
      </c>
      <c r="C240" s="22" t="s">
        <v>1422</v>
      </c>
      <c r="D240" s="22">
        <v>7770</v>
      </c>
      <c r="G240" s="34">
        <v>1.3277650000000001</v>
      </c>
      <c r="H240" s="32">
        <v>2.2173999999999999E-2</v>
      </c>
      <c r="I240" s="35">
        <v>5.8247E-2</v>
      </c>
      <c r="J240" s="35">
        <v>2.2430000000000002E-3</v>
      </c>
      <c r="K240" s="34">
        <v>0.36741499999999999</v>
      </c>
      <c r="M240" s="34">
        <v>17.197710000000001</v>
      </c>
      <c r="N240" s="34">
        <v>0.67193000000000003</v>
      </c>
      <c r="O240" s="35">
        <v>0.16764799999999999</v>
      </c>
      <c r="P240" s="35">
        <v>2.611E-3</v>
      </c>
      <c r="Q240" s="34">
        <v>0.18818299999999999</v>
      </c>
      <c r="R240" s="47"/>
      <c r="S240" s="47"/>
      <c r="T240" s="47"/>
      <c r="U240" s="47"/>
      <c r="V240" s="24"/>
      <c r="W240" s="24"/>
    </row>
    <row r="241" spans="1:23">
      <c r="A241" s="22" t="s">
        <v>198</v>
      </c>
      <c r="B241" s="22" t="s">
        <v>443</v>
      </c>
      <c r="C241" s="22" t="s">
        <v>1422</v>
      </c>
      <c r="D241" s="22">
        <v>7770</v>
      </c>
      <c r="G241" s="34">
        <v>0.51943700000000004</v>
      </c>
      <c r="H241" s="32">
        <v>1.1271E-2</v>
      </c>
      <c r="I241" s="35">
        <v>5.0465000000000003E-2</v>
      </c>
      <c r="J241" s="35">
        <v>1.9369999999999999E-3</v>
      </c>
      <c r="K241" s="34">
        <v>6.3853999999999994E-2</v>
      </c>
      <c r="M241" s="34">
        <v>19.82958</v>
      </c>
      <c r="N241" s="34">
        <v>0.76259100000000002</v>
      </c>
      <c r="O241" s="35">
        <v>7.4464000000000002E-2</v>
      </c>
      <c r="P241" s="35">
        <v>1.629E-3</v>
      </c>
      <c r="Q241" s="34">
        <v>0.308392</v>
      </c>
      <c r="R241" s="47"/>
      <c r="S241" s="47"/>
      <c r="T241" s="47"/>
      <c r="U241" s="47"/>
      <c r="V241" s="24"/>
      <c r="W241" s="24"/>
    </row>
    <row r="242" spans="1:23">
      <c r="A242" s="22" t="s">
        <v>198</v>
      </c>
      <c r="B242" s="22" t="s">
        <v>444</v>
      </c>
      <c r="C242" s="22" t="s">
        <v>1422</v>
      </c>
      <c r="D242" s="22">
        <v>7770</v>
      </c>
      <c r="G242" s="34">
        <v>0.365784</v>
      </c>
      <c r="H242" s="32">
        <v>9.0609999999999996E-3</v>
      </c>
      <c r="I242" s="35">
        <v>4.9897999999999998E-2</v>
      </c>
      <c r="J242" s="35">
        <v>1.9550000000000001E-3</v>
      </c>
      <c r="K242" s="34">
        <v>1.9663E-2</v>
      </c>
      <c r="M242" s="34">
        <v>20.060230000000001</v>
      </c>
      <c r="N242" s="34">
        <v>0.77891200000000005</v>
      </c>
      <c r="O242" s="35">
        <v>5.3892000000000002E-2</v>
      </c>
      <c r="P242" s="35">
        <v>1.3619999999999999E-3</v>
      </c>
      <c r="Q242" s="34">
        <v>0.409972</v>
      </c>
      <c r="R242" s="47"/>
      <c r="S242" s="47"/>
      <c r="T242" s="47"/>
      <c r="U242" s="47"/>
      <c r="V242" s="24"/>
      <c r="W242" s="24"/>
    </row>
    <row r="243" spans="1:23">
      <c r="A243" s="22" t="s">
        <v>198</v>
      </c>
      <c r="B243" s="22" t="s">
        <v>445</v>
      </c>
      <c r="C243" s="22" t="s">
        <v>1422</v>
      </c>
      <c r="D243" s="22">
        <v>7770</v>
      </c>
      <c r="G243" s="34">
        <v>1.3239069999999999</v>
      </c>
      <c r="H243" s="32">
        <v>3.4451000000000002E-2</v>
      </c>
      <c r="I243" s="35">
        <v>5.6472000000000001E-2</v>
      </c>
      <c r="J243" s="35">
        <v>2.271E-3</v>
      </c>
      <c r="K243" s="34">
        <v>0.15224599999999999</v>
      </c>
      <c r="M243" s="34">
        <v>17.663709999999998</v>
      </c>
      <c r="N243" s="34">
        <v>0.68326600000000004</v>
      </c>
      <c r="O243" s="35">
        <v>0.169185</v>
      </c>
      <c r="P243" s="35">
        <v>4.7650000000000001E-3</v>
      </c>
      <c r="Q243" s="34">
        <v>0.38136399999999998</v>
      </c>
      <c r="R243" s="47"/>
      <c r="S243" s="47"/>
      <c r="T243" s="47"/>
      <c r="U243" s="47"/>
      <c r="V243" s="24"/>
      <c r="W243" s="24"/>
    </row>
    <row r="244" spans="1:23">
      <c r="A244" s="22" t="s">
        <v>198</v>
      </c>
      <c r="B244" s="22" t="s">
        <v>446</v>
      </c>
      <c r="C244" s="22" t="s">
        <v>1422</v>
      </c>
      <c r="D244" s="22">
        <v>7770</v>
      </c>
      <c r="G244" s="34">
        <v>2.4667029999999999</v>
      </c>
      <c r="H244" s="32">
        <v>6.5888000000000002E-2</v>
      </c>
      <c r="I244" s="35">
        <v>6.5781999999999993E-2</v>
      </c>
      <c r="J244" s="35">
        <v>2.5950000000000001E-3</v>
      </c>
      <c r="K244" s="34">
        <v>0.49607400000000001</v>
      </c>
      <c r="M244" s="34">
        <v>15.189450000000001</v>
      </c>
      <c r="N244" s="34">
        <v>0.57499999999999996</v>
      </c>
      <c r="O244" s="35">
        <v>0.26729999999999998</v>
      </c>
      <c r="P244" s="35">
        <v>6.0429999999999998E-3</v>
      </c>
      <c r="Q244" s="34">
        <v>1.7755E-2</v>
      </c>
      <c r="R244" s="47"/>
      <c r="S244" s="47"/>
      <c r="T244" s="47"/>
      <c r="U244" s="47"/>
      <c r="V244" s="24"/>
      <c r="W244" s="24"/>
    </row>
    <row r="245" spans="1:23">
      <c r="A245" s="22" t="s">
        <v>198</v>
      </c>
      <c r="B245" s="22" t="s">
        <v>447</v>
      </c>
      <c r="C245" s="22" t="s">
        <v>1422</v>
      </c>
      <c r="D245" s="22">
        <v>7770</v>
      </c>
      <c r="G245" s="34">
        <v>0.39434399999999997</v>
      </c>
      <c r="H245" s="32">
        <v>1.2449E-2</v>
      </c>
      <c r="I245" s="35">
        <v>4.9834999999999997E-2</v>
      </c>
      <c r="J245" s="35">
        <v>1.9629999999999999E-3</v>
      </c>
      <c r="K245" s="34">
        <v>5.5358999999999998E-2</v>
      </c>
      <c r="M245" s="34">
        <v>20.03717</v>
      </c>
      <c r="N245" s="34">
        <v>0.81796000000000002</v>
      </c>
      <c r="O245" s="35">
        <v>5.8846000000000002E-2</v>
      </c>
      <c r="P245" s="35">
        <v>1.9810000000000001E-3</v>
      </c>
      <c r="Q245" s="34">
        <v>0.32752599999999998</v>
      </c>
      <c r="R245" s="47"/>
      <c r="S245" s="47"/>
      <c r="T245" s="47"/>
      <c r="U245" s="47"/>
      <c r="V245" s="24"/>
      <c r="W245" s="24"/>
    </row>
    <row r="246" spans="1:23">
      <c r="A246" s="22" t="s">
        <v>198</v>
      </c>
      <c r="B246" s="22" t="s">
        <v>448</v>
      </c>
      <c r="C246" s="22" t="s">
        <v>1423</v>
      </c>
      <c r="D246" s="22">
        <v>7771</v>
      </c>
      <c r="G246" s="34">
        <v>4.4367989999999997</v>
      </c>
      <c r="H246" s="32">
        <v>0.28003299999999998</v>
      </c>
      <c r="I246" s="35">
        <v>8.5513000000000006E-2</v>
      </c>
      <c r="J246" s="35">
        <v>3.5130000000000001E-3</v>
      </c>
      <c r="K246" s="34">
        <v>0.71063100000000001</v>
      </c>
      <c r="M246" s="34">
        <v>11.670360000000001</v>
      </c>
      <c r="N246" s="34">
        <v>0.45760099999999998</v>
      </c>
      <c r="O246" s="35">
        <v>0.39463300000000001</v>
      </c>
      <c r="P246" s="35">
        <v>1.5136999999999999E-2</v>
      </c>
      <c r="Q246" s="34">
        <v>2.886E-2</v>
      </c>
      <c r="R246" s="47"/>
      <c r="S246" s="47"/>
      <c r="T246" s="47"/>
      <c r="U246" s="47"/>
      <c r="V246" s="24"/>
      <c r="W246" s="24"/>
    </row>
    <row r="247" spans="1:23">
      <c r="A247" s="22" t="s">
        <v>198</v>
      </c>
      <c r="B247" s="22" t="s">
        <v>449</v>
      </c>
      <c r="C247" s="22" t="s">
        <v>1423</v>
      </c>
      <c r="D247" s="22">
        <v>7771</v>
      </c>
      <c r="G247" s="34">
        <v>1.439225</v>
      </c>
      <c r="H247" s="32">
        <v>7.6359999999999997E-2</v>
      </c>
      <c r="I247" s="35">
        <v>5.9102000000000002E-2</v>
      </c>
      <c r="J247" s="35">
        <v>1.658E-3</v>
      </c>
      <c r="K247" s="34">
        <v>0.46708100000000002</v>
      </c>
      <c r="M247" s="34">
        <v>17.077079999999999</v>
      </c>
      <c r="N247" s="34">
        <v>0.44886399999999999</v>
      </c>
      <c r="O247" s="35">
        <v>0.17432600000000001</v>
      </c>
      <c r="P247" s="35">
        <v>7.1060000000000003E-3</v>
      </c>
      <c r="Q247" s="34">
        <v>-2.7499999999999998E-3</v>
      </c>
      <c r="R247" s="47"/>
      <c r="S247" s="47"/>
      <c r="T247" s="47"/>
      <c r="U247" s="47"/>
      <c r="V247" s="24"/>
      <c r="W247" s="24"/>
    </row>
    <row r="248" spans="1:23">
      <c r="A248" s="22" t="s">
        <v>198</v>
      </c>
      <c r="B248" s="22" t="s">
        <v>450</v>
      </c>
      <c r="C248" s="22" t="s">
        <v>1423</v>
      </c>
      <c r="D248" s="22">
        <v>7771</v>
      </c>
      <c r="G248" s="34">
        <v>1.823715</v>
      </c>
      <c r="H248" s="32">
        <v>0.102418</v>
      </c>
      <c r="I248" s="35">
        <v>6.2690999999999997E-2</v>
      </c>
      <c r="J248" s="35">
        <v>1.9250000000000001E-3</v>
      </c>
      <c r="K248" s="34">
        <v>0.64611099999999999</v>
      </c>
      <c r="M248" s="34">
        <v>15.98992</v>
      </c>
      <c r="N248" s="34">
        <v>0.493087</v>
      </c>
      <c r="O248" s="35">
        <v>0.211148</v>
      </c>
      <c r="P248" s="35">
        <v>8.4440000000000001E-3</v>
      </c>
      <c r="Q248" s="34">
        <v>2.189E-3</v>
      </c>
      <c r="R248" s="47"/>
      <c r="S248" s="47"/>
      <c r="T248" s="47"/>
      <c r="U248" s="47"/>
      <c r="V248" s="24"/>
      <c r="W248" s="24"/>
    </row>
    <row r="249" spans="1:23">
      <c r="A249" s="22" t="s">
        <v>198</v>
      </c>
      <c r="B249" s="22" t="s">
        <v>451</v>
      </c>
      <c r="C249" s="22" t="s">
        <v>1423</v>
      </c>
      <c r="D249" s="22">
        <v>7771</v>
      </c>
      <c r="G249" s="34">
        <v>0.57847000000000004</v>
      </c>
      <c r="H249" s="32">
        <v>3.1168000000000001E-2</v>
      </c>
      <c r="I249" s="35">
        <v>5.0873000000000002E-2</v>
      </c>
      <c r="J249" s="35">
        <v>1.748E-3</v>
      </c>
      <c r="K249" s="34">
        <v>0.67882699999999996</v>
      </c>
      <c r="M249" s="34">
        <v>19.501149999999999</v>
      </c>
      <c r="N249" s="34">
        <v>0.72362499999999996</v>
      </c>
      <c r="O249" s="35">
        <v>8.2757999999999998E-2</v>
      </c>
      <c r="P249" s="35">
        <v>3.1129999999999999E-3</v>
      </c>
      <c r="Q249" s="34">
        <v>-1.917E-2</v>
      </c>
      <c r="R249" s="47"/>
      <c r="S249" s="47"/>
      <c r="T249" s="47"/>
      <c r="U249" s="47"/>
      <c r="V249" s="24"/>
      <c r="W249" s="24"/>
    </row>
    <row r="250" spans="1:23">
      <c r="A250" s="22" t="s">
        <v>198</v>
      </c>
      <c r="B250" s="22" t="s">
        <v>452</v>
      </c>
      <c r="C250" s="22" t="s">
        <v>1423</v>
      </c>
      <c r="D250" s="22">
        <v>7771</v>
      </c>
      <c r="G250" s="34">
        <v>0.56884199999999996</v>
      </c>
      <c r="H250" s="32">
        <v>2.9853000000000001E-2</v>
      </c>
      <c r="I250" s="35">
        <v>5.3601999999999997E-2</v>
      </c>
      <c r="J250" s="35">
        <v>1.32E-3</v>
      </c>
      <c r="K250" s="34">
        <v>0.46537400000000001</v>
      </c>
      <c r="M250" s="34">
        <v>18.618210000000001</v>
      </c>
      <c r="N250" s="34">
        <v>0.46023199999999997</v>
      </c>
      <c r="O250" s="35">
        <v>7.7259999999999995E-2</v>
      </c>
      <c r="P250" s="35">
        <v>3.091E-3</v>
      </c>
      <c r="Q250" s="34">
        <v>-8.8150000000000006E-2</v>
      </c>
      <c r="R250" s="47"/>
      <c r="S250" s="47"/>
      <c r="T250" s="47"/>
      <c r="U250" s="47"/>
      <c r="V250" s="24"/>
      <c r="W250" s="24"/>
    </row>
    <row r="251" spans="1:23">
      <c r="A251" s="22" t="s">
        <v>198</v>
      </c>
      <c r="B251" s="22" t="s">
        <v>453</v>
      </c>
      <c r="C251" s="22" t="s">
        <v>1423</v>
      </c>
      <c r="D251" s="22">
        <v>7771</v>
      </c>
      <c r="G251" s="34">
        <v>9.5225050000000007</v>
      </c>
      <c r="H251" s="32">
        <v>0.39856200000000003</v>
      </c>
      <c r="I251" s="35">
        <v>0.13064600000000001</v>
      </c>
      <c r="J251" s="35">
        <v>3.954E-3</v>
      </c>
      <c r="K251" s="34">
        <v>0.59945700000000002</v>
      </c>
      <c r="M251" s="34">
        <v>7.6303070000000002</v>
      </c>
      <c r="N251" s="34">
        <v>0.24126900000000001</v>
      </c>
      <c r="O251" s="35">
        <v>0.51912599999999998</v>
      </c>
      <c r="P251" s="35">
        <v>1.3564E-2</v>
      </c>
      <c r="Q251" s="34">
        <v>0.354022</v>
      </c>
      <c r="R251" s="47"/>
      <c r="S251" s="47"/>
      <c r="T251" s="47"/>
      <c r="U251" s="47"/>
      <c r="V251" s="24"/>
      <c r="W251" s="24"/>
    </row>
    <row r="252" spans="1:23">
      <c r="A252" s="22" t="s">
        <v>198</v>
      </c>
      <c r="B252" s="22" t="s">
        <v>454</v>
      </c>
      <c r="C252" s="22" t="s">
        <v>1423</v>
      </c>
      <c r="D252" s="22">
        <v>7771</v>
      </c>
      <c r="G252" s="34">
        <v>12.43718</v>
      </c>
      <c r="H252" s="32">
        <v>0.48083900000000002</v>
      </c>
      <c r="I252" s="35">
        <v>0.153868</v>
      </c>
      <c r="J252" s="35">
        <v>4.4079999999999996E-3</v>
      </c>
      <c r="K252" s="34">
        <v>0.41340399999999999</v>
      </c>
      <c r="M252" s="34">
        <v>6.4744820000000001</v>
      </c>
      <c r="N252" s="34">
        <v>0.17973800000000001</v>
      </c>
      <c r="O252" s="35">
        <v>0.601962</v>
      </c>
      <c r="P252" s="35">
        <v>1.5450999999999999E-2</v>
      </c>
      <c r="Q252" s="34">
        <v>0.62150099999999997</v>
      </c>
      <c r="R252" s="47"/>
      <c r="S252" s="47"/>
      <c r="T252" s="47"/>
      <c r="U252" s="47"/>
      <c r="V252" s="24"/>
      <c r="W252" s="24"/>
    </row>
    <row r="253" spans="1:23">
      <c r="A253" s="22" t="s">
        <v>198</v>
      </c>
      <c r="B253" s="22" t="s">
        <v>455</v>
      </c>
      <c r="C253" s="22" t="s">
        <v>1423</v>
      </c>
      <c r="D253" s="22">
        <v>7771</v>
      </c>
      <c r="G253" s="34">
        <v>0.46379199999999998</v>
      </c>
      <c r="H253" s="32">
        <v>2.1239000000000001E-2</v>
      </c>
      <c r="I253" s="35">
        <v>4.9499000000000001E-2</v>
      </c>
      <c r="J253" s="35">
        <v>1.4319999999999999E-3</v>
      </c>
      <c r="K253" s="34">
        <v>0.72653800000000002</v>
      </c>
      <c r="M253" s="34">
        <v>20.19642</v>
      </c>
      <c r="N253" s="34">
        <v>0.66266099999999994</v>
      </c>
      <c r="O253" s="35">
        <v>6.6182000000000005E-2</v>
      </c>
      <c r="P253" s="35">
        <v>1.634E-3</v>
      </c>
      <c r="Q253" s="34">
        <v>5.9362999999999999E-2</v>
      </c>
      <c r="R253" s="47"/>
      <c r="S253" s="47"/>
      <c r="T253" s="47"/>
      <c r="U253" s="47"/>
      <c r="V253" s="24"/>
      <c r="W253" s="24"/>
    </row>
    <row r="254" spans="1:23">
      <c r="A254" s="22" t="s">
        <v>198</v>
      </c>
      <c r="B254" s="22" t="s">
        <v>456</v>
      </c>
      <c r="C254" s="22" t="s">
        <v>1423</v>
      </c>
      <c r="D254" s="22">
        <v>7771</v>
      </c>
      <c r="G254" s="34">
        <v>3.4511069999999999</v>
      </c>
      <c r="H254" s="32">
        <v>0.13187499999999999</v>
      </c>
      <c r="I254" s="35">
        <v>8.0048999999999995E-2</v>
      </c>
      <c r="J254" s="35">
        <v>1.9659999999999999E-3</v>
      </c>
      <c r="K254" s="34">
        <v>0.22143099999999999</v>
      </c>
      <c r="M254" s="34">
        <v>12.39608</v>
      </c>
      <c r="N254" s="34">
        <v>0.30536099999999999</v>
      </c>
      <c r="O254" s="35">
        <v>0.31072499999999997</v>
      </c>
      <c r="P254" s="35">
        <v>8.0140000000000003E-3</v>
      </c>
      <c r="Q254" s="34">
        <v>0.53231600000000001</v>
      </c>
      <c r="R254" s="47"/>
      <c r="S254" s="47"/>
      <c r="T254" s="47"/>
      <c r="U254" s="47"/>
      <c r="V254" s="24"/>
      <c r="W254" s="24"/>
    </row>
    <row r="255" spans="1:23">
      <c r="A255" s="22" t="s">
        <v>198</v>
      </c>
      <c r="B255" s="22" t="s">
        <v>457</v>
      </c>
      <c r="C255" s="22" t="s">
        <v>1423</v>
      </c>
      <c r="D255" s="22">
        <v>7771</v>
      </c>
      <c r="G255" s="34">
        <v>2.7466550000000001</v>
      </c>
      <c r="H255" s="32">
        <v>0.34974</v>
      </c>
      <c r="I255" s="35">
        <v>7.0302000000000003E-2</v>
      </c>
      <c r="J255" s="35">
        <v>3.7650000000000001E-3</v>
      </c>
      <c r="K255" s="34">
        <v>0.842333</v>
      </c>
      <c r="M255" s="34">
        <v>14.70173</v>
      </c>
      <c r="N255" s="34">
        <v>0.74351900000000004</v>
      </c>
      <c r="O255" s="35">
        <v>0.27985700000000002</v>
      </c>
      <c r="P255" s="35">
        <v>2.3584000000000001E-2</v>
      </c>
      <c r="Q255" s="34">
        <v>-0.51668000000000003</v>
      </c>
      <c r="R255" s="47"/>
      <c r="S255" s="47"/>
      <c r="T255" s="47"/>
      <c r="U255" s="47"/>
      <c r="V255" s="24"/>
      <c r="W255" s="24"/>
    </row>
    <row r="256" spans="1:23">
      <c r="A256" s="22" t="s">
        <v>198</v>
      </c>
      <c r="B256" s="22" t="s">
        <v>458</v>
      </c>
      <c r="C256" s="22" t="s">
        <v>1423</v>
      </c>
      <c r="D256" s="22">
        <v>7771</v>
      </c>
      <c r="G256" s="34">
        <v>0.64481599999999994</v>
      </c>
      <c r="H256" s="32">
        <v>4.7087999999999998E-2</v>
      </c>
      <c r="I256" s="35">
        <v>5.4080000000000003E-2</v>
      </c>
      <c r="J256" s="35">
        <v>1.2719999999999999E-3</v>
      </c>
      <c r="K256" s="34">
        <v>0.102272</v>
      </c>
      <c r="M256" s="34">
        <v>18.470089999999999</v>
      </c>
      <c r="N256" s="34">
        <v>0.42411199999999999</v>
      </c>
      <c r="O256" s="35">
        <v>8.4218000000000001E-2</v>
      </c>
      <c r="P256" s="35">
        <v>5.3369999999999997E-3</v>
      </c>
      <c r="Q256" s="34">
        <v>0.11621099999999999</v>
      </c>
      <c r="R256" s="47"/>
      <c r="S256" s="47"/>
      <c r="T256" s="47"/>
      <c r="U256" s="47"/>
      <c r="V256" s="24"/>
      <c r="W256" s="24"/>
    </row>
    <row r="257" spans="1:23">
      <c r="A257" s="22" t="s">
        <v>198</v>
      </c>
      <c r="B257" s="22" t="s">
        <v>459</v>
      </c>
      <c r="C257" s="22" t="s">
        <v>1423</v>
      </c>
      <c r="D257" s="22">
        <v>7771</v>
      </c>
      <c r="G257" s="34">
        <v>0.37486900000000001</v>
      </c>
      <c r="H257" s="32">
        <v>1.8030000000000001E-2</v>
      </c>
      <c r="I257" s="35">
        <v>4.9453999999999998E-2</v>
      </c>
      <c r="J257" s="35">
        <v>1.1460000000000001E-3</v>
      </c>
      <c r="K257" s="34">
        <v>0.167189</v>
      </c>
      <c r="M257" s="34">
        <v>20.08774</v>
      </c>
      <c r="N257" s="34">
        <v>0.504077</v>
      </c>
      <c r="O257" s="35">
        <v>5.4432000000000001E-2</v>
      </c>
      <c r="P257" s="35">
        <v>2.0920000000000001E-3</v>
      </c>
      <c r="Q257" s="34">
        <v>0.289742</v>
      </c>
      <c r="R257" s="47"/>
      <c r="S257" s="47"/>
      <c r="T257" s="47"/>
      <c r="U257" s="47"/>
      <c r="V257" s="24"/>
      <c r="W257" s="24"/>
    </row>
    <row r="258" spans="1:23">
      <c r="A258" s="22" t="s">
        <v>198</v>
      </c>
      <c r="B258" s="22" t="s">
        <v>460</v>
      </c>
      <c r="C258" s="22" t="s">
        <v>1423</v>
      </c>
      <c r="D258" s="22">
        <v>7771</v>
      </c>
      <c r="G258" s="34">
        <v>10.65436</v>
      </c>
      <c r="H258" s="32">
        <v>0.46073599999999998</v>
      </c>
      <c r="I258" s="35">
        <v>0.14158699999999999</v>
      </c>
      <c r="J258" s="35">
        <v>3.7620000000000002E-3</v>
      </c>
      <c r="K258" s="34">
        <v>0.75494499999999998</v>
      </c>
      <c r="M258" s="34">
        <v>7.035317</v>
      </c>
      <c r="N258" s="34">
        <v>0.18281500000000001</v>
      </c>
      <c r="O258" s="35">
        <v>0.53672299999999995</v>
      </c>
      <c r="P258" s="35">
        <v>1.1676000000000001E-2</v>
      </c>
      <c r="Q258" s="34">
        <v>-0.15375</v>
      </c>
      <c r="R258" s="47"/>
      <c r="S258" s="47"/>
      <c r="T258" s="47"/>
      <c r="U258" s="47"/>
      <c r="V258" s="24"/>
      <c r="W258" s="24"/>
    </row>
    <row r="259" spans="1:23">
      <c r="A259" s="22" t="s">
        <v>198</v>
      </c>
      <c r="B259" s="22" t="s">
        <v>461</v>
      </c>
      <c r="C259" s="22" t="s">
        <v>1423</v>
      </c>
      <c r="D259" s="22">
        <v>7771</v>
      </c>
      <c r="G259" s="34">
        <v>0.84159799999999996</v>
      </c>
      <c r="H259" s="32">
        <v>4.3076999999999997E-2</v>
      </c>
      <c r="I259" s="35">
        <v>5.2720999999999997E-2</v>
      </c>
      <c r="J259" s="35">
        <v>1.374E-3</v>
      </c>
      <c r="K259" s="34">
        <v>1.6282000000000001E-2</v>
      </c>
      <c r="M259" s="34">
        <v>19.078130000000002</v>
      </c>
      <c r="N259" s="34">
        <v>0.48632199999999998</v>
      </c>
      <c r="O259" s="35">
        <v>0.113747</v>
      </c>
      <c r="P259" s="35">
        <v>4.9020000000000001E-3</v>
      </c>
      <c r="Q259" s="34">
        <v>0.41241899999999998</v>
      </c>
      <c r="R259" s="47"/>
      <c r="S259" s="47"/>
      <c r="T259" s="47"/>
      <c r="U259" s="47"/>
      <c r="V259" s="24"/>
      <c r="W259" s="24"/>
    </row>
    <row r="260" spans="1:23">
      <c r="A260" s="22" t="s">
        <v>198</v>
      </c>
      <c r="B260" s="22" t="s">
        <v>462</v>
      </c>
      <c r="C260" s="22" t="s">
        <v>1423</v>
      </c>
      <c r="D260" s="22">
        <v>7771</v>
      </c>
      <c r="G260" s="34">
        <v>0.426485</v>
      </c>
      <c r="H260" s="32">
        <v>1.5842999999999999E-2</v>
      </c>
      <c r="I260" s="35">
        <v>5.1101000000000001E-2</v>
      </c>
      <c r="J260" s="35">
        <v>1.1919999999999999E-3</v>
      </c>
      <c r="K260" s="34">
        <v>0.81530199999999997</v>
      </c>
      <c r="M260" s="34">
        <v>19.470669999999998</v>
      </c>
      <c r="N260" s="34">
        <v>0.44788899999999998</v>
      </c>
      <c r="O260" s="35">
        <v>5.9427000000000001E-2</v>
      </c>
      <c r="P260" s="35">
        <v>8.5400000000000005E-4</v>
      </c>
      <c r="Q260" s="34">
        <v>4.4261000000000002E-2</v>
      </c>
      <c r="R260" s="47"/>
      <c r="S260" s="47"/>
      <c r="T260" s="47"/>
      <c r="U260" s="47"/>
      <c r="V260" s="24"/>
      <c r="W260" s="24"/>
    </row>
    <row r="261" spans="1:23" s="330" customFormat="1">
      <c r="A261" s="322" t="s">
        <v>198</v>
      </c>
      <c r="B261" s="322" t="s">
        <v>463</v>
      </c>
      <c r="C261" s="322" t="s">
        <v>1423</v>
      </c>
      <c r="D261" s="322">
        <v>7771</v>
      </c>
      <c r="G261" s="325">
        <v>0.56662000000000001</v>
      </c>
      <c r="H261" s="326">
        <v>2.64E-2</v>
      </c>
      <c r="I261" s="327">
        <v>4.8516999999999998E-2</v>
      </c>
      <c r="J261" s="327">
        <v>1.9859999999999999E-3</v>
      </c>
      <c r="K261" s="325">
        <v>0.90018699999999996</v>
      </c>
      <c r="M261" s="325">
        <v>20.8413</v>
      </c>
      <c r="N261" s="325">
        <v>0.91167600000000004</v>
      </c>
      <c r="O261" s="327">
        <v>8.6507000000000001E-2</v>
      </c>
      <c r="P261" s="327">
        <v>1.848E-3</v>
      </c>
      <c r="Q261" s="325">
        <v>0.30695099999999997</v>
      </c>
      <c r="R261" s="331"/>
      <c r="S261" s="331"/>
      <c r="T261" s="331"/>
      <c r="U261" s="331"/>
      <c r="V261" s="324"/>
      <c r="W261" s="324"/>
    </row>
    <row r="262" spans="1:23">
      <c r="A262" s="22" t="s">
        <v>198</v>
      </c>
      <c r="B262" s="22" t="s">
        <v>464</v>
      </c>
      <c r="C262" s="22" t="s">
        <v>1423</v>
      </c>
      <c r="D262" s="22">
        <v>7771</v>
      </c>
      <c r="G262" s="34">
        <v>0.45361099999999999</v>
      </c>
      <c r="H262" s="32">
        <v>2.0171000000000001E-2</v>
      </c>
      <c r="I262" s="35">
        <v>5.2338000000000003E-2</v>
      </c>
      <c r="J262" s="35">
        <v>1.2279999999999999E-3</v>
      </c>
      <c r="K262" s="34">
        <v>4.6367999999999999E-2</v>
      </c>
      <c r="M262" s="34">
        <v>19.048120000000001</v>
      </c>
      <c r="N262" s="34">
        <v>0.44363000000000002</v>
      </c>
      <c r="O262" s="35">
        <v>6.3271999999999995E-2</v>
      </c>
      <c r="P262" s="35">
        <v>2.2109999999999999E-3</v>
      </c>
      <c r="Q262" s="34">
        <v>0.42266999999999999</v>
      </c>
      <c r="R262" s="47"/>
      <c r="S262" s="47"/>
      <c r="T262" s="47"/>
      <c r="U262" s="47"/>
      <c r="V262" s="24"/>
      <c r="W262" s="24"/>
    </row>
    <row r="263" spans="1:23">
      <c r="A263" s="22" t="s">
        <v>198</v>
      </c>
      <c r="B263" s="22" t="s">
        <v>465</v>
      </c>
      <c r="C263" s="22" t="s">
        <v>1423</v>
      </c>
      <c r="D263" s="22">
        <v>7771</v>
      </c>
      <c r="G263" s="34">
        <v>0.61586799999999997</v>
      </c>
      <c r="H263" s="32">
        <v>4.4068999999999997E-2</v>
      </c>
      <c r="I263" s="35">
        <v>5.0911999999999999E-2</v>
      </c>
      <c r="J263" s="35">
        <v>2.2629999999999998E-3</v>
      </c>
      <c r="K263" s="34">
        <v>0.140181</v>
      </c>
      <c r="M263" s="34">
        <v>19.698799999999999</v>
      </c>
      <c r="N263" s="34">
        <v>0.95676399999999995</v>
      </c>
      <c r="O263" s="35">
        <v>9.2260999999999996E-2</v>
      </c>
      <c r="P263" s="35">
        <v>6.5700000000000003E-3</v>
      </c>
      <c r="Q263" s="34">
        <v>0.399036</v>
      </c>
      <c r="R263" s="47"/>
      <c r="S263" s="47"/>
      <c r="T263" s="47"/>
      <c r="U263" s="47"/>
      <c r="V263" s="24"/>
      <c r="W263" s="24"/>
    </row>
    <row r="264" spans="1:23">
      <c r="A264" s="22" t="s">
        <v>198</v>
      </c>
      <c r="B264" s="22" t="s">
        <v>466</v>
      </c>
      <c r="C264" s="22" t="s">
        <v>1423</v>
      </c>
      <c r="D264" s="22">
        <v>7771</v>
      </c>
      <c r="G264" s="34">
        <v>0.36428500000000003</v>
      </c>
      <c r="H264" s="32">
        <v>1.8679000000000001E-2</v>
      </c>
      <c r="I264" s="35">
        <v>4.7985E-2</v>
      </c>
      <c r="J264" s="35">
        <v>1.4059999999999999E-3</v>
      </c>
      <c r="K264" s="34">
        <v>0.48506700000000003</v>
      </c>
      <c r="M264" s="34">
        <v>21.00141</v>
      </c>
      <c r="N264" s="34">
        <v>0.63709099999999996</v>
      </c>
      <c r="O264" s="35">
        <v>5.7015999999999997E-2</v>
      </c>
      <c r="P264" s="35">
        <v>2.0249999999999999E-3</v>
      </c>
      <c r="Q264" s="34">
        <v>0.196328</v>
      </c>
      <c r="R264" s="47"/>
      <c r="S264" s="47"/>
      <c r="T264" s="47"/>
      <c r="U264" s="47"/>
      <c r="V264" s="24"/>
      <c r="W264" s="24"/>
    </row>
    <row r="265" spans="1:23">
      <c r="A265" s="22" t="s">
        <v>198</v>
      </c>
      <c r="B265" s="22" t="s">
        <v>467</v>
      </c>
      <c r="C265" s="22" t="s">
        <v>1423</v>
      </c>
      <c r="D265" s="22">
        <v>7771</v>
      </c>
      <c r="G265" s="34">
        <v>0.81927300000000003</v>
      </c>
      <c r="H265" s="32">
        <v>4.0343999999999998E-2</v>
      </c>
      <c r="I265" s="35">
        <v>5.6196000000000003E-2</v>
      </c>
      <c r="J265" s="35">
        <v>1.454E-3</v>
      </c>
      <c r="K265" s="34">
        <v>0.29661199999999999</v>
      </c>
      <c r="M265" s="34">
        <v>17.919329999999999</v>
      </c>
      <c r="N265" s="34">
        <v>0.47455199999999997</v>
      </c>
      <c r="O265" s="35">
        <v>0.10815900000000001</v>
      </c>
      <c r="P265" s="35">
        <v>4.2420000000000001E-3</v>
      </c>
      <c r="Q265" s="34">
        <v>7.2068999999999994E-2</v>
      </c>
      <c r="R265" s="47"/>
      <c r="S265" s="47"/>
      <c r="T265" s="47"/>
      <c r="U265" s="47"/>
      <c r="V265" s="24"/>
      <c r="W265" s="24"/>
    </row>
    <row r="266" spans="1:23">
      <c r="A266" s="22" t="s">
        <v>198</v>
      </c>
      <c r="B266" s="22" t="s">
        <v>468</v>
      </c>
      <c r="C266" s="22" t="s">
        <v>1423</v>
      </c>
      <c r="D266" s="22">
        <v>7771</v>
      </c>
      <c r="G266" s="34">
        <v>1.5682130000000001</v>
      </c>
      <c r="H266" s="32">
        <v>0.194248</v>
      </c>
      <c r="I266" s="35">
        <v>6.2670000000000003E-2</v>
      </c>
      <c r="J266" s="35">
        <v>3.1410000000000001E-3</v>
      </c>
      <c r="K266" s="34">
        <v>8.4376999999999994E-2</v>
      </c>
      <c r="M266" s="34">
        <v>16.554259999999999</v>
      </c>
      <c r="N266" s="34">
        <v>0.68150599999999995</v>
      </c>
      <c r="O266" s="35">
        <v>0.17461099999999999</v>
      </c>
      <c r="P266" s="35">
        <v>1.5866000000000002E-2</v>
      </c>
      <c r="Q266" s="34">
        <v>-0.10774</v>
      </c>
      <c r="R266" s="47"/>
      <c r="S266" s="47"/>
      <c r="T266" s="47"/>
      <c r="U266" s="47"/>
      <c r="V266" s="24"/>
      <c r="W266" s="24"/>
    </row>
    <row r="267" spans="1:23">
      <c r="A267" s="22" t="s">
        <v>198</v>
      </c>
      <c r="B267" s="22" t="s">
        <v>469</v>
      </c>
      <c r="C267" s="22" t="s">
        <v>1423</v>
      </c>
      <c r="D267" s="22">
        <v>7771</v>
      </c>
      <c r="G267" s="34">
        <v>2.432547</v>
      </c>
      <c r="H267" s="32">
        <v>9.9867999999999998E-2</v>
      </c>
      <c r="I267" s="35">
        <v>6.8617999999999998E-2</v>
      </c>
      <c r="J267" s="35">
        <v>1.8029999999999999E-3</v>
      </c>
      <c r="K267" s="34">
        <v>0.20391899999999999</v>
      </c>
      <c r="M267" s="34">
        <v>14.54407</v>
      </c>
      <c r="N267" s="34">
        <v>0.361597</v>
      </c>
      <c r="O267" s="35">
        <v>0.25634600000000002</v>
      </c>
      <c r="P267" s="35">
        <v>7.4229999999999999E-3</v>
      </c>
      <c r="Q267" s="34">
        <v>0.35451100000000002</v>
      </c>
      <c r="R267" s="47"/>
      <c r="S267" s="47"/>
      <c r="T267" s="47"/>
      <c r="U267" s="47"/>
      <c r="V267" s="24"/>
      <c r="W267" s="24"/>
    </row>
    <row r="268" spans="1:23">
      <c r="A268" s="22" t="s">
        <v>198</v>
      </c>
      <c r="B268" s="22" t="s">
        <v>470</v>
      </c>
      <c r="C268" s="22" t="s">
        <v>1423</v>
      </c>
      <c r="D268" s="22">
        <v>7771</v>
      </c>
      <c r="G268" s="34">
        <v>0.38974500000000001</v>
      </c>
      <c r="H268" s="32">
        <v>2.1561E-2</v>
      </c>
      <c r="I268" s="35">
        <v>4.8714E-2</v>
      </c>
      <c r="J268" s="35">
        <v>1.227E-3</v>
      </c>
      <c r="K268" s="34">
        <v>6.9484000000000004E-2</v>
      </c>
      <c r="M268" s="34">
        <v>20.461079999999999</v>
      </c>
      <c r="N268" s="34">
        <v>0.54586100000000004</v>
      </c>
      <c r="O268" s="35">
        <v>5.8261E-2</v>
      </c>
      <c r="P268" s="35">
        <v>2.696E-3</v>
      </c>
      <c r="Q268" s="34">
        <v>0.27129799999999998</v>
      </c>
      <c r="R268" s="47"/>
      <c r="S268" s="47"/>
      <c r="T268" s="47"/>
      <c r="U268" s="47"/>
      <c r="V268" s="24"/>
      <c r="W268" s="24"/>
    </row>
    <row r="269" spans="1:23">
      <c r="A269" s="22" t="s">
        <v>198</v>
      </c>
      <c r="B269" s="22" t="s">
        <v>471</v>
      </c>
      <c r="C269" s="22" t="s">
        <v>1423</v>
      </c>
      <c r="D269" s="22">
        <v>7771</v>
      </c>
      <c r="G269" s="34">
        <v>0.76505000000000001</v>
      </c>
      <c r="H269" s="32">
        <v>3.3215000000000001E-2</v>
      </c>
      <c r="I269" s="35">
        <v>5.4497999999999998E-2</v>
      </c>
      <c r="J269" s="35">
        <v>1.4339999999999999E-3</v>
      </c>
      <c r="K269" s="34">
        <v>0.20330699999999999</v>
      </c>
      <c r="M269" s="34">
        <v>18.292770000000001</v>
      </c>
      <c r="N269" s="34">
        <v>0.452571</v>
      </c>
      <c r="O269" s="35">
        <v>9.7128000000000006E-2</v>
      </c>
      <c r="P269" s="35">
        <v>2.5929999999999998E-3</v>
      </c>
      <c r="Q269" s="34">
        <v>0.13437499999999999</v>
      </c>
      <c r="R269" s="47"/>
      <c r="S269" s="47"/>
      <c r="T269" s="47"/>
      <c r="U269" s="47"/>
      <c r="V269" s="24"/>
      <c r="W269" s="24"/>
    </row>
    <row r="270" spans="1:23">
      <c r="A270" s="22" t="s">
        <v>198</v>
      </c>
      <c r="B270" s="22" t="s">
        <v>472</v>
      </c>
      <c r="C270" s="22" t="s">
        <v>1423</v>
      </c>
      <c r="D270" s="22">
        <v>7771</v>
      </c>
      <c r="G270" s="34">
        <v>0.36122399999999999</v>
      </c>
      <c r="H270" s="32">
        <v>1.3323E-2</v>
      </c>
      <c r="I270" s="35">
        <v>4.7516000000000003E-2</v>
      </c>
      <c r="J270" s="35">
        <v>1.072E-3</v>
      </c>
      <c r="K270" s="34">
        <v>0.57821599999999995</v>
      </c>
      <c r="M270" s="34">
        <v>21.0001</v>
      </c>
      <c r="N270" s="34">
        <v>0.44710699999999998</v>
      </c>
      <c r="O270" s="35">
        <v>5.3855E-2</v>
      </c>
      <c r="P270" s="35">
        <v>8.34E-4</v>
      </c>
      <c r="Q270" s="34">
        <v>0.24027699999999999</v>
      </c>
      <c r="R270" s="47"/>
      <c r="S270" s="47"/>
      <c r="T270" s="47"/>
      <c r="U270" s="47"/>
      <c r="V270" s="24"/>
      <c r="W270" s="24"/>
    </row>
    <row r="271" spans="1:23">
      <c r="A271" s="22" t="s">
        <v>198</v>
      </c>
      <c r="B271" s="22" t="s">
        <v>473</v>
      </c>
      <c r="C271" s="22" t="s">
        <v>1423</v>
      </c>
      <c r="D271" s="22">
        <v>7771</v>
      </c>
      <c r="G271" s="34">
        <v>0.37581799999999999</v>
      </c>
      <c r="H271" s="32">
        <v>1.8305999999999999E-2</v>
      </c>
      <c r="I271" s="35">
        <v>5.0200000000000002E-2</v>
      </c>
      <c r="J271" s="35">
        <v>1.075E-3</v>
      </c>
      <c r="K271" s="34">
        <v>-2.6630000000000001E-2</v>
      </c>
      <c r="M271" s="34">
        <v>19.829630000000002</v>
      </c>
      <c r="N271" s="34">
        <v>0.42880600000000002</v>
      </c>
      <c r="O271" s="35">
        <v>5.398E-2</v>
      </c>
      <c r="P271" s="35">
        <v>2.163E-3</v>
      </c>
      <c r="Q271" s="34">
        <v>0.36001499999999997</v>
      </c>
      <c r="R271" s="47"/>
      <c r="S271" s="47"/>
      <c r="T271" s="47"/>
      <c r="U271" s="47"/>
      <c r="V271" s="24"/>
      <c r="W271" s="24"/>
    </row>
    <row r="272" spans="1:23" s="330" customFormat="1">
      <c r="A272" s="322" t="s">
        <v>198</v>
      </c>
      <c r="B272" s="322" t="s">
        <v>474</v>
      </c>
      <c r="C272" s="322" t="s">
        <v>1423</v>
      </c>
      <c r="D272" s="322">
        <v>7771</v>
      </c>
      <c r="G272" s="325">
        <v>0.45473999999999998</v>
      </c>
      <c r="H272" s="326">
        <v>1.9408000000000002E-2</v>
      </c>
      <c r="I272" s="327">
        <v>4.5169000000000001E-2</v>
      </c>
      <c r="J272" s="327">
        <v>1.444E-3</v>
      </c>
      <c r="K272" s="325">
        <v>0.21073</v>
      </c>
      <c r="M272" s="325">
        <v>22.264220000000002</v>
      </c>
      <c r="N272" s="325">
        <v>0.66791199999999995</v>
      </c>
      <c r="O272" s="327">
        <v>7.1179000000000006E-2</v>
      </c>
      <c r="P272" s="327">
        <v>1.967E-3</v>
      </c>
      <c r="Q272" s="325">
        <v>0.50438300000000003</v>
      </c>
      <c r="R272" s="331"/>
      <c r="S272" s="331"/>
      <c r="T272" s="331"/>
      <c r="U272" s="331"/>
      <c r="V272" s="324"/>
      <c r="W272" s="324"/>
    </row>
    <row r="273" spans="1:23" s="409" customFormat="1">
      <c r="A273" s="408" t="s">
        <v>198</v>
      </c>
      <c r="B273" s="408" t="s">
        <v>475</v>
      </c>
      <c r="C273" s="408" t="s">
        <v>1423</v>
      </c>
      <c r="D273" s="408">
        <v>7771</v>
      </c>
      <c r="G273" s="410">
        <v>0.49115300000000001</v>
      </c>
      <c r="H273" s="411">
        <v>2.1017000000000001E-2</v>
      </c>
      <c r="I273" s="412">
        <v>5.0320999999999998E-2</v>
      </c>
      <c r="J273" s="412">
        <v>1.039E-3</v>
      </c>
      <c r="K273" s="410">
        <v>0.62061500000000003</v>
      </c>
      <c r="M273" s="410">
        <v>19.880210000000002</v>
      </c>
      <c r="N273" s="410">
        <v>0.40340999999999999</v>
      </c>
      <c r="O273" s="412">
        <v>7.0653999999999995E-2</v>
      </c>
      <c r="P273" s="412">
        <v>1.9780000000000002E-3</v>
      </c>
      <c r="Q273" s="410">
        <v>3.6643000000000002E-2</v>
      </c>
      <c r="R273" s="413"/>
      <c r="S273" s="413"/>
      <c r="T273" s="413"/>
      <c r="U273" s="413"/>
      <c r="V273" s="414"/>
      <c r="W273" s="414"/>
    </row>
    <row r="274" spans="1:23">
      <c r="A274" s="22" t="s">
        <v>198</v>
      </c>
      <c r="B274" s="22" t="s">
        <v>476</v>
      </c>
      <c r="C274" s="22" t="s">
        <v>1423</v>
      </c>
      <c r="D274" s="22">
        <v>7771</v>
      </c>
      <c r="G274" s="34">
        <v>0.34365299999999999</v>
      </c>
      <c r="H274" s="32">
        <v>1.2945999999999999E-2</v>
      </c>
      <c r="I274" s="35">
        <v>4.6088999999999998E-2</v>
      </c>
      <c r="J274" s="35">
        <v>1.121E-3</v>
      </c>
      <c r="K274" s="34">
        <v>0.85850499999999996</v>
      </c>
      <c r="M274" s="34">
        <v>21.65691</v>
      </c>
      <c r="N274" s="34">
        <v>0.54159199999999996</v>
      </c>
      <c r="O274" s="35">
        <v>5.4497999999999998E-2</v>
      </c>
      <c r="P274" s="35">
        <v>7.3700000000000002E-4</v>
      </c>
      <c r="Q274" s="34">
        <v>0.274366</v>
      </c>
      <c r="R274" s="47"/>
      <c r="S274" s="47"/>
      <c r="T274" s="47"/>
      <c r="U274" s="47"/>
      <c r="V274" s="24"/>
      <c r="W274" s="24"/>
    </row>
    <row r="275" spans="1:23" s="330" customFormat="1">
      <c r="A275" s="322" t="s">
        <v>198</v>
      </c>
      <c r="B275" s="322" t="s">
        <v>449</v>
      </c>
      <c r="C275" s="322" t="s">
        <v>1423</v>
      </c>
      <c r="D275" s="322">
        <v>7773</v>
      </c>
      <c r="G275" s="325">
        <v>0.88017500000000004</v>
      </c>
      <c r="H275" s="326">
        <v>2.6261E-2</v>
      </c>
      <c r="I275" s="327">
        <v>7.8544000000000003E-2</v>
      </c>
      <c r="J275" s="327">
        <v>2.8449999999999999E-3</v>
      </c>
      <c r="K275" s="325">
        <v>0.792153</v>
      </c>
      <c r="M275" s="325">
        <v>12.816039999999999</v>
      </c>
      <c r="N275" s="325">
        <v>0.46605099999999999</v>
      </c>
      <c r="O275" s="327">
        <v>8.0391000000000004E-2</v>
      </c>
      <c r="P275" s="327">
        <v>1.4430000000000001E-3</v>
      </c>
      <c r="Q275" s="325">
        <v>-0.40478999999999998</v>
      </c>
      <c r="R275" s="331"/>
      <c r="S275" s="331"/>
      <c r="T275" s="331"/>
      <c r="U275" s="331"/>
      <c r="V275" s="324"/>
      <c r="W275" s="324"/>
    </row>
    <row r="276" spans="1:23" s="330" customFormat="1">
      <c r="A276" s="322" t="s">
        <v>198</v>
      </c>
      <c r="B276" s="322" t="s">
        <v>450</v>
      </c>
      <c r="C276" s="322" t="s">
        <v>1423</v>
      </c>
      <c r="D276" s="322">
        <v>7773</v>
      </c>
      <c r="G276" s="325">
        <v>0.90652299999999997</v>
      </c>
      <c r="H276" s="326">
        <v>2.3328999999999999E-2</v>
      </c>
      <c r="I276" s="327">
        <v>5.8652999999999997E-2</v>
      </c>
      <c r="J276" s="327">
        <v>2.362E-3</v>
      </c>
      <c r="K276" s="325">
        <v>0.87618700000000005</v>
      </c>
      <c r="M276" s="325">
        <v>17.092919999999999</v>
      </c>
      <c r="N276" s="325">
        <v>0.64302300000000001</v>
      </c>
      <c r="O276" s="327">
        <v>0.10614899999999999</v>
      </c>
      <c r="P276" s="327">
        <v>1.5529999999999999E-3</v>
      </c>
      <c r="Q276" s="325">
        <v>0.47592000000000001</v>
      </c>
      <c r="R276" s="331"/>
      <c r="S276" s="331"/>
      <c r="T276" s="331"/>
      <c r="U276" s="331"/>
      <c r="V276" s="324"/>
      <c r="W276" s="324"/>
    </row>
    <row r="277" spans="1:23" s="330" customFormat="1">
      <c r="A277" s="322" t="s">
        <v>198</v>
      </c>
      <c r="B277" s="322" t="s">
        <v>451</v>
      </c>
      <c r="C277" s="322" t="s">
        <v>1423</v>
      </c>
      <c r="D277" s="322">
        <v>7773</v>
      </c>
      <c r="G277" s="325">
        <v>0.47948800000000003</v>
      </c>
      <c r="H277" s="326">
        <v>1.8005E-2</v>
      </c>
      <c r="I277" s="327">
        <v>4.0626000000000002E-2</v>
      </c>
      <c r="J277" s="327">
        <v>2.1259999999999999E-3</v>
      </c>
      <c r="K277" s="325">
        <v>0.92345100000000002</v>
      </c>
      <c r="M277" s="325">
        <v>26.65165</v>
      </c>
      <c r="N277" s="325">
        <v>1.339102</v>
      </c>
      <c r="O277" s="327">
        <v>8.7651000000000007E-2</v>
      </c>
      <c r="P277" s="327">
        <v>1.668E-3</v>
      </c>
      <c r="Q277" s="325">
        <v>0.57520800000000005</v>
      </c>
      <c r="R277" s="331"/>
      <c r="S277" s="331"/>
      <c r="T277" s="331"/>
      <c r="U277" s="331"/>
      <c r="V277" s="324"/>
      <c r="W277" s="324"/>
    </row>
    <row r="278" spans="1:23" s="330" customFormat="1">
      <c r="A278" s="322" t="s">
        <v>198</v>
      </c>
      <c r="B278" s="322" t="s">
        <v>452</v>
      </c>
      <c r="C278" s="322" t="s">
        <v>1423</v>
      </c>
      <c r="D278" s="322">
        <v>7773</v>
      </c>
      <c r="G278" s="325">
        <v>1.61388</v>
      </c>
      <c r="H278" s="326">
        <v>8.8074E-2</v>
      </c>
      <c r="I278" s="327">
        <v>6.6202999999999998E-2</v>
      </c>
      <c r="J278" s="327">
        <v>2.3730000000000001E-3</v>
      </c>
      <c r="K278" s="325">
        <v>0.50483999999999996</v>
      </c>
      <c r="M278" s="325">
        <v>15.12857</v>
      </c>
      <c r="N278" s="325">
        <v>0.53765399999999997</v>
      </c>
      <c r="O278" s="327">
        <v>0.16782</v>
      </c>
      <c r="P278" s="327">
        <v>7.0889999999999998E-3</v>
      </c>
      <c r="Q278" s="325">
        <v>-0.27343000000000001</v>
      </c>
      <c r="R278" s="331"/>
      <c r="S278" s="331"/>
      <c r="T278" s="331"/>
      <c r="U278" s="331"/>
      <c r="V278" s="324"/>
      <c r="W278" s="324"/>
    </row>
    <row r="279" spans="1:23" s="330" customFormat="1">
      <c r="A279" s="322" t="s">
        <v>198</v>
      </c>
      <c r="B279" s="322" t="s">
        <v>453</v>
      </c>
      <c r="C279" s="322" t="s">
        <v>1423</v>
      </c>
      <c r="D279" s="322">
        <v>7773</v>
      </c>
      <c r="G279" s="325">
        <v>1.2080200000000001</v>
      </c>
      <c r="H279" s="326">
        <v>2.6911999999999998E-2</v>
      </c>
      <c r="I279" s="327">
        <v>8.2675999999999999E-2</v>
      </c>
      <c r="J279" s="327">
        <v>3.045E-3</v>
      </c>
      <c r="K279" s="325">
        <v>0.85305299999999995</v>
      </c>
      <c r="M279" s="325">
        <v>12.233140000000001</v>
      </c>
      <c r="N279" s="325">
        <v>0.49533700000000003</v>
      </c>
      <c r="O279" s="327">
        <v>0.10537000000000001</v>
      </c>
      <c r="P279" s="327">
        <v>1.3110000000000001E-3</v>
      </c>
      <c r="Q279" s="325">
        <v>8.9508000000000004E-2</v>
      </c>
      <c r="R279" s="331"/>
      <c r="S279" s="331"/>
      <c r="T279" s="331"/>
      <c r="U279" s="331"/>
      <c r="V279" s="324"/>
      <c r="W279" s="324"/>
    </row>
    <row r="280" spans="1:23" s="330" customFormat="1">
      <c r="A280" s="322" t="s">
        <v>198</v>
      </c>
      <c r="B280" s="322" t="s">
        <v>454</v>
      </c>
      <c r="C280" s="322" t="s">
        <v>1423</v>
      </c>
      <c r="D280" s="322">
        <v>7773</v>
      </c>
      <c r="G280" s="325">
        <v>1.4170229999999999</v>
      </c>
      <c r="H280" s="326">
        <v>3.7178999999999997E-2</v>
      </c>
      <c r="I280" s="327">
        <v>0.105056</v>
      </c>
      <c r="J280" s="327">
        <v>4.1900000000000001E-3</v>
      </c>
      <c r="K280" s="325">
        <v>0.97674300000000003</v>
      </c>
      <c r="M280" s="325">
        <v>9.6673550000000006</v>
      </c>
      <c r="N280" s="325">
        <v>0.38858100000000001</v>
      </c>
      <c r="O280" s="327">
        <v>9.7538E-2</v>
      </c>
      <c r="P280" s="327">
        <v>1.1410000000000001E-3</v>
      </c>
      <c r="Q280" s="325">
        <v>0.141898</v>
      </c>
      <c r="R280" s="331"/>
      <c r="S280" s="331"/>
      <c r="T280" s="331"/>
      <c r="U280" s="331"/>
      <c r="V280" s="324"/>
      <c r="W280" s="324"/>
    </row>
    <row r="281" spans="1:23" s="330" customFormat="1">
      <c r="A281" s="322" t="s">
        <v>198</v>
      </c>
      <c r="B281" s="322" t="s">
        <v>455</v>
      </c>
      <c r="C281" s="322" t="s">
        <v>1423</v>
      </c>
      <c r="D281" s="322">
        <v>7773</v>
      </c>
      <c r="G281" s="325">
        <v>1.419262</v>
      </c>
      <c r="H281" s="326">
        <v>3.9419999999999997E-2</v>
      </c>
      <c r="I281" s="327">
        <v>7.3061000000000001E-2</v>
      </c>
      <c r="J281" s="327">
        <v>3.0560000000000001E-3</v>
      </c>
      <c r="K281" s="325">
        <v>0.75417100000000004</v>
      </c>
      <c r="M281" s="325">
        <v>14.08175</v>
      </c>
      <c r="N281" s="325">
        <v>0.61600999999999995</v>
      </c>
      <c r="O281" s="327">
        <v>0.14229600000000001</v>
      </c>
      <c r="P281" s="327">
        <v>2.5409999999999999E-3</v>
      </c>
      <c r="Q281" s="325">
        <v>0.22980400000000001</v>
      </c>
      <c r="R281" s="331"/>
      <c r="S281" s="331"/>
      <c r="T281" s="331"/>
      <c r="U281" s="331"/>
      <c r="V281" s="324"/>
      <c r="W281" s="324"/>
    </row>
    <row r="282" spans="1:23" s="330" customFormat="1">
      <c r="A282" s="322" t="s">
        <v>198</v>
      </c>
      <c r="B282" s="322" t="s">
        <v>456</v>
      </c>
      <c r="C282" s="322" t="s">
        <v>1423</v>
      </c>
      <c r="D282" s="322">
        <v>7773</v>
      </c>
      <c r="G282" s="325">
        <v>1.1063609999999999</v>
      </c>
      <c r="H282" s="326">
        <v>3.8856000000000002E-2</v>
      </c>
      <c r="I282" s="327">
        <v>7.4295E-2</v>
      </c>
      <c r="J282" s="327">
        <v>3.673E-3</v>
      </c>
      <c r="K282" s="325">
        <v>0.90303999999999995</v>
      </c>
      <c r="M282" s="325">
        <v>13.490360000000001</v>
      </c>
      <c r="N282" s="325">
        <v>0.69920700000000002</v>
      </c>
      <c r="O282" s="327">
        <v>0.10088800000000001</v>
      </c>
      <c r="P282" s="327">
        <v>1.799E-3</v>
      </c>
      <c r="Q282" s="325">
        <v>0.25783299999999998</v>
      </c>
      <c r="R282" s="331"/>
      <c r="S282" s="331"/>
      <c r="T282" s="331"/>
      <c r="U282" s="331"/>
      <c r="V282" s="324"/>
      <c r="W282" s="324"/>
    </row>
    <row r="283" spans="1:23" s="330" customFormat="1">
      <c r="A283" s="322" t="s">
        <v>198</v>
      </c>
      <c r="B283" s="322" t="s">
        <v>457</v>
      </c>
      <c r="C283" s="322" t="s">
        <v>1423</v>
      </c>
      <c r="D283" s="322">
        <v>7773</v>
      </c>
      <c r="G283" s="325">
        <v>1.1196969999999999</v>
      </c>
      <c r="H283" s="326">
        <v>6.1401999999999998E-2</v>
      </c>
      <c r="I283" s="327">
        <v>6.9213999999999998E-2</v>
      </c>
      <c r="J283" s="327">
        <v>2.8029999999999999E-3</v>
      </c>
      <c r="K283" s="325">
        <v>0.85480800000000001</v>
      </c>
      <c r="M283" s="325">
        <v>14.565</v>
      </c>
      <c r="N283" s="325">
        <v>0.60271399999999997</v>
      </c>
      <c r="O283" s="327">
        <v>0.112914</v>
      </c>
      <c r="P283" s="327">
        <v>3.467E-3</v>
      </c>
      <c r="Q283" s="325">
        <v>-0.65041000000000004</v>
      </c>
      <c r="R283" s="331"/>
      <c r="S283" s="331"/>
      <c r="T283" s="331"/>
      <c r="U283" s="331"/>
      <c r="V283" s="324"/>
      <c r="W283" s="324"/>
    </row>
    <row r="284" spans="1:23" s="330" customFormat="1">
      <c r="A284" s="322" t="s">
        <v>198</v>
      </c>
      <c r="B284" s="322" t="s">
        <v>458</v>
      </c>
      <c r="C284" s="322" t="s">
        <v>1423</v>
      </c>
      <c r="D284" s="322">
        <v>7773</v>
      </c>
      <c r="G284" s="325">
        <v>2.106379</v>
      </c>
      <c r="H284" s="326">
        <v>6.2506000000000006E-2</v>
      </c>
      <c r="I284" s="327">
        <v>9.2863000000000001E-2</v>
      </c>
      <c r="J284" s="327">
        <v>3.4520000000000002E-3</v>
      </c>
      <c r="K284" s="325">
        <v>0.339092</v>
      </c>
      <c r="M284" s="325">
        <v>10.85167</v>
      </c>
      <c r="N284" s="325">
        <v>0.39775100000000002</v>
      </c>
      <c r="O284" s="327">
        <v>0.159274</v>
      </c>
      <c r="P284" s="327">
        <v>3.6709999999999998E-3</v>
      </c>
      <c r="Q284" s="325">
        <v>-0.1014</v>
      </c>
      <c r="R284" s="331"/>
      <c r="S284" s="331"/>
      <c r="T284" s="331"/>
      <c r="U284" s="331"/>
      <c r="V284" s="324"/>
      <c r="W284" s="324"/>
    </row>
    <row r="285" spans="1:23">
      <c r="A285" s="22" t="s">
        <v>198</v>
      </c>
      <c r="B285" s="22" t="s">
        <v>459</v>
      </c>
      <c r="C285" s="22" t="s">
        <v>1423</v>
      </c>
      <c r="D285" s="22">
        <v>7773</v>
      </c>
      <c r="G285" s="34">
        <v>3.5688719999999998</v>
      </c>
      <c r="H285" s="32">
        <v>0.37280200000000002</v>
      </c>
      <c r="I285" s="35">
        <v>7.9556000000000002E-2</v>
      </c>
      <c r="J285" s="35">
        <v>3.8049999999999998E-3</v>
      </c>
      <c r="K285" s="34">
        <v>0.69644300000000003</v>
      </c>
      <c r="M285" s="34">
        <v>12.69468</v>
      </c>
      <c r="N285" s="34">
        <v>0.61456500000000003</v>
      </c>
      <c r="O285" s="35">
        <v>0.30626500000000001</v>
      </c>
      <c r="P285" s="35">
        <v>2.2461999999999999E-2</v>
      </c>
      <c r="Q285" s="34">
        <v>-0.48976999999999998</v>
      </c>
      <c r="R285" s="47"/>
      <c r="S285" s="47"/>
      <c r="T285" s="47"/>
      <c r="U285" s="47"/>
      <c r="V285" s="24"/>
      <c r="W285" s="24"/>
    </row>
    <row r="286" spans="1:23" s="330" customFormat="1">
      <c r="A286" s="322" t="s">
        <v>198</v>
      </c>
      <c r="B286" s="322" t="s">
        <v>460</v>
      </c>
      <c r="C286" s="322" t="s">
        <v>1423</v>
      </c>
      <c r="D286" s="322">
        <v>7773</v>
      </c>
      <c r="G286" s="325">
        <v>0.59941500000000003</v>
      </c>
      <c r="H286" s="326">
        <v>3.6637999999999997E-2</v>
      </c>
      <c r="I286" s="327">
        <v>2.7713000000000002E-2</v>
      </c>
      <c r="J286" s="327">
        <v>2.0339999999999998E-3</v>
      </c>
      <c r="K286" s="325">
        <v>0.54170700000000005</v>
      </c>
      <c r="M286" s="325">
        <v>39.270980000000002</v>
      </c>
      <c r="N286" s="325">
        <v>3.6302020000000002</v>
      </c>
      <c r="O286" s="327">
        <v>0.158444</v>
      </c>
      <c r="P286" s="327">
        <v>6.9379999999999997E-3</v>
      </c>
      <c r="Q286" s="325">
        <v>0.182838</v>
      </c>
      <c r="R286" s="331"/>
      <c r="S286" s="331"/>
      <c r="T286" s="331"/>
      <c r="U286" s="331"/>
      <c r="V286" s="324"/>
      <c r="W286" s="324"/>
    </row>
    <row r="287" spans="1:23" s="330" customFormat="1">
      <c r="A287" s="322" t="s">
        <v>198</v>
      </c>
      <c r="B287" s="322" t="s">
        <v>477</v>
      </c>
      <c r="C287" s="322" t="s">
        <v>1424</v>
      </c>
      <c r="D287" s="322">
        <v>7773</v>
      </c>
      <c r="G287" s="325">
        <v>0.78427899999999995</v>
      </c>
      <c r="H287" s="326">
        <v>3.3329999999999999E-2</v>
      </c>
      <c r="I287" s="327">
        <v>6.0054000000000003E-2</v>
      </c>
      <c r="J287" s="327">
        <v>2.0279999999999999E-3</v>
      </c>
      <c r="K287" s="325">
        <v>0.13117300000000001</v>
      </c>
      <c r="M287" s="325">
        <v>16.666250000000002</v>
      </c>
      <c r="N287" s="325">
        <v>0.58109200000000005</v>
      </c>
      <c r="O287" s="327">
        <v>9.3278E-2</v>
      </c>
      <c r="P287" s="327">
        <v>3.4150000000000001E-3</v>
      </c>
      <c r="Q287" s="325">
        <v>7.1428000000000005E-2</v>
      </c>
      <c r="R287" s="331"/>
      <c r="S287" s="331"/>
      <c r="T287" s="331"/>
      <c r="U287" s="331"/>
      <c r="V287" s="324"/>
      <c r="W287" s="324"/>
    </row>
    <row r="288" spans="1:23">
      <c r="A288" s="22" t="s">
        <v>198</v>
      </c>
      <c r="B288" s="22" t="s">
        <v>478</v>
      </c>
      <c r="C288" s="22" t="s">
        <v>1424</v>
      </c>
      <c r="D288" s="22">
        <v>7773</v>
      </c>
      <c r="G288" s="34">
        <v>3.211748</v>
      </c>
      <c r="H288" s="32">
        <v>5.7042000000000002E-2</v>
      </c>
      <c r="I288" s="35">
        <v>7.2499999999999995E-2</v>
      </c>
      <c r="J288" s="35">
        <v>2.4780000000000002E-3</v>
      </c>
      <c r="K288" s="34">
        <v>0.140178</v>
      </c>
      <c r="M288" s="34">
        <v>13.78866</v>
      </c>
      <c r="N288" s="34">
        <v>0.49490800000000001</v>
      </c>
      <c r="O288" s="35">
        <v>0.31453300000000001</v>
      </c>
      <c r="P288" s="35">
        <v>5.7429999999999998E-3</v>
      </c>
      <c r="Q288" s="34">
        <v>0.50470700000000002</v>
      </c>
      <c r="R288" s="47"/>
      <c r="S288" s="47"/>
      <c r="T288" s="47"/>
      <c r="U288" s="47"/>
      <c r="V288" s="24"/>
      <c r="W288" s="24"/>
    </row>
    <row r="289" spans="1:23">
      <c r="A289" s="22" t="s">
        <v>198</v>
      </c>
      <c r="B289" s="22" t="s">
        <v>479</v>
      </c>
      <c r="C289" s="22" t="s">
        <v>1424</v>
      </c>
      <c r="D289" s="22">
        <v>7773</v>
      </c>
      <c r="G289" s="34">
        <v>0.71226599999999995</v>
      </c>
      <c r="H289" s="32">
        <v>1.7034000000000001E-2</v>
      </c>
      <c r="I289" s="35">
        <v>5.3066000000000002E-2</v>
      </c>
      <c r="J289" s="35">
        <v>1.97E-3</v>
      </c>
      <c r="K289" s="34">
        <v>0.16655900000000001</v>
      </c>
      <c r="M289" s="34">
        <v>18.769760000000002</v>
      </c>
      <c r="N289" s="34">
        <v>0.68263799999999997</v>
      </c>
      <c r="O289" s="35">
        <v>9.5617999999999995E-2</v>
      </c>
      <c r="P289" s="35">
        <v>1.748E-3</v>
      </c>
      <c r="Q289" s="34">
        <v>0.231409</v>
      </c>
      <c r="R289" s="47"/>
      <c r="S289" s="47"/>
      <c r="T289" s="47"/>
      <c r="U289" s="47"/>
      <c r="V289" s="24"/>
      <c r="W289" s="24"/>
    </row>
    <row r="290" spans="1:23">
      <c r="A290" s="22" t="s">
        <v>198</v>
      </c>
      <c r="B290" s="22" t="s">
        <v>480</v>
      </c>
      <c r="C290" s="22" t="s">
        <v>1424</v>
      </c>
      <c r="D290" s="22">
        <v>7773</v>
      </c>
      <c r="G290" s="34">
        <v>4.2213779999999996</v>
      </c>
      <c r="H290" s="32">
        <v>0.14558299999999999</v>
      </c>
      <c r="I290" s="35">
        <v>8.2955000000000001E-2</v>
      </c>
      <c r="J290" s="35">
        <v>3.042E-3</v>
      </c>
      <c r="K290" s="34">
        <v>0.63023200000000001</v>
      </c>
      <c r="M290" s="34">
        <v>12.097569999999999</v>
      </c>
      <c r="N290" s="34">
        <v>0.45639099999999999</v>
      </c>
      <c r="O290" s="35">
        <v>0.37227300000000002</v>
      </c>
      <c r="P290" s="35">
        <v>9.665E-3</v>
      </c>
      <c r="Q290" s="34">
        <v>-8.7400000000000005E-2</v>
      </c>
      <c r="R290" s="47"/>
      <c r="S290" s="47"/>
      <c r="T290" s="47"/>
      <c r="U290" s="47"/>
      <c r="V290" s="24"/>
      <c r="W290" s="24"/>
    </row>
    <row r="291" spans="1:23">
      <c r="A291" s="22" t="s">
        <v>198</v>
      </c>
      <c r="B291" s="22" t="s">
        <v>481</v>
      </c>
      <c r="C291" s="22" t="s">
        <v>1424</v>
      </c>
      <c r="D291" s="22">
        <v>7773</v>
      </c>
      <c r="G291" s="34">
        <v>0.63828499999999999</v>
      </c>
      <c r="H291" s="32">
        <v>2.6686999999999999E-2</v>
      </c>
      <c r="I291" s="35">
        <v>5.3559000000000002E-2</v>
      </c>
      <c r="J291" s="35">
        <v>1.9170000000000001E-3</v>
      </c>
      <c r="K291" s="34">
        <v>0.23766899999999999</v>
      </c>
      <c r="M291" s="34">
        <v>18.67118</v>
      </c>
      <c r="N291" s="34">
        <v>0.66391999999999995</v>
      </c>
      <c r="O291" s="35">
        <v>8.8076000000000002E-2</v>
      </c>
      <c r="P291" s="35">
        <v>3.4139999999999999E-3</v>
      </c>
      <c r="Q291" s="34">
        <v>0.10756</v>
      </c>
      <c r="R291" s="47"/>
      <c r="S291" s="47"/>
      <c r="T291" s="47"/>
      <c r="U291" s="47"/>
      <c r="V291" s="24"/>
      <c r="W291" s="24"/>
    </row>
    <row r="292" spans="1:23" s="330" customFormat="1">
      <c r="A292" s="322" t="s">
        <v>198</v>
      </c>
      <c r="B292" s="322" t="s">
        <v>482</v>
      </c>
      <c r="C292" s="322" t="s">
        <v>1424</v>
      </c>
      <c r="D292" s="322">
        <v>7773</v>
      </c>
      <c r="G292" s="325">
        <v>0.92079100000000003</v>
      </c>
      <c r="H292" s="326">
        <v>2.0063000000000001E-2</v>
      </c>
      <c r="I292" s="327">
        <v>5.9695999999999999E-2</v>
      </c>
      <c r="J292" s="327">
        <v>2.1090000000000002E-3</v>
      </c>
      <c r="K292" s="325">
        <v>0.54411200000000004</v>
      </c>
      <c r="M292" s="325">
        <v>16.82151</v>
      </c>
      <c r="N292" s="325">
        <v>0.63611799999999996</v>
      </c>
      <c r="O292" s="327">
        <v>0.11455899999999999</v>
      </c>
      <c r="P292" s="327">
        <v>2.3839999999999998E-3</v>
      </c>
      <c r="Q292" s="325">
        <v>0.245167</v>
      </c>
      <c r="R292" s="331"/>
      <c r="S292" s="331"/>
      <c r="T292" s="331"/>
      <c r="U292" s="331"/>
      <c r="V292" s="324"/>
      <c r="W292" s="324"/>
    </row>
    <row r="293" spans="1:23">
      <c r="A293" s="22" t="s">
        <v>198</v>
      </c>
      <c r="B293" s="22" t="s">
        <v>483</v>
      </c>
      <c r="C293" s="22" t="s">
        <v>1424</v>
      </c>
      <c r="D293" s="22">
        <v>7773</v>
      </c>
      <c r="G293" s="34">
        <v>0.38647199999999998</v>
      </c>
      <c r="H293" s="32">
        <v>1.1757E-2</v>
      </c>
      <c r="I293" s="35">
        <v>4.9480000000000003E-2</v>
      </c>
      <c r="J293" s="35">
        <v>1.6999999999999999E-3</v>
      </c>
      <c r="K293" s="34">
        <v>-8.8000000000000005E-3</v>
      </c>
      <c r="M293" s="34">
        <v>20.2212</v>
      </c>
      <c r="N293" s="34">
        <v>0.67663200000000001</v>
      </c>
      <c r="O293" s="35">
        <v>5.7837E-2</v>
      </c>
      <c r="P293" s="35">
        <v>1.789E-3</v>
      </c>
      <c r="Q293" s="34">
        <v>0.392287</v>
      </c>
      <c r="R293" s="47"/>
      <c r="S293" s="47"/>
      <c r="T293" s="47"/>
      <c r="U293" s="47"/>
      <c r="V293" s="24"/>
      <c r="W293" s="24"/>
    </row>
    <row r="294" spans="1:23">
      <c r="A294" s="22" t="s">
        <v>198</v>
      </c>
      <c r="B294" s="22" t="s">
        <v>484</v>
      </c>
      <c r="C294" s="22" t="s">
        <v>1424</v>
      </c>
      <c r="D294" s="22">
        <v>7773</v>
      </c>
      <c r="G294" s="34">
        <v>0.66495199999999999</v>
      </c>
      <c r="H294" s="32">
        <v>3.4735000000000002E-2</v>
      </c>
      <c r="I294" s="35">
        <v>5.5462999999999998E-2</v>
      </c>
      <c r="J294" s="35">
        <v>2.1540000000000001E-3</v>
      </c>
      <c r="K294" s="34">
        <v>0.34079700000000002</v>
      </c>
      <c r="M294" s="34">
        <v>18.271660000000001</v>
      </c>
      <c r="N294" s="34">
        <v>0.73008399999999996</v>
      </c>
      <c r="O294" s="35">
        <v>8.8179999999999994E-2</v>
      </c>
      <c r="P294" s="35">
        <v>4.2459999999999998E-3</v>
      </c>
      <c r="Q294" s="34">
        <v>0.12673899999999999</v>
      </c>
      <c r="R294" s="47"/>
      <c r="S294" s="47"/>
      <c r="T294" s="47"/>
      <c r="U294" s="47"/>
      <c r="V294" s="24"/>
      <c r="W294" s="24"/>
    </row>
    <row r="295" spans="1:23" s="330" customFormat="1">
      <c r="A295" s="322" t="s">
        <v>198</v>
      </c>
      <c r="B295" s="322" t="s">
        <v>485</v>
      </c>
      <c r="C295" s="322" t="s">
        <v>1424</v>
      </c>
      <c r="D295" s="322">
        <v>7773</v>
      </c>
      <c r="G295" s="325">
        <v>1.584085</v>
      </c>
      <c r="H295" s="326">
        <v>0.125226</v>
      </c>
      <c r="I295" s="327">
        <v>6.6846000000000003E-2</v>
      </c>
      <c r="J295" s="327">
        <v>2.4859999999999999E-3</v>
      </c>
      <c r="K295" s="325">
        <v>0.80627899999999997</v>
      </c>
      <c r="M295" s="325">
        <v>15.03463</v>
      </c>
      <c r="N295" s="325">
        <v>0.534999</v>
      </c>
      <c r="O295" s="327">
        <v>0.170677</v>
      </c>
      <c r="P295" s="327">
        <v>1.1197E-2</v>
      </c>
      <c r="Q295" s="325">
        <v>-0.64417000000000002</v>
      </c>
      <c r="R295" s="331"/>
      <c r="S295" s="331"/>
      <c r="T295" s="331"/>
      <c r="U295" s="331"/>
      <c r="V295" s="324"/>
      <c r="W295" s="324"/>
    </row>
    <row r="296" spans="1:23">
      <c r="A296" s="22" t="s">
        <v>198</v>
      </c>
      <c r="B296" s="22" t="s">
        <v>486</v>
      </c>
      <c r="C296" s="22" t="s">
        <v>1424</v>
      </c>
      <c r="D296" s="22">
        <v>7773</v>
      </c>
      <c r="G296" s="34">
        <v>0.471055</v>
      </c>
      <c r="H296" s="32">
        <v>2.4731E-2</v>
      </c>
      <c r="I296" s="35">
        <v>5.0132000000000003E-2</v>
      </c>
      <c r="J296" s="35">
        <v>1.8489999999999999E-3</v>
      </c>
      <c r="K296" s="34">
        <v>0.19547100000000001</v>
      </c>
      <c r="M296" s="34">
        <v>20.028040000000001</v>
      </c>
      <c r="N296" s="34">
        <v>0.75894899999999998</v>
      </c>
      <c r="O296" s="35">
        <v>6.8751999999999994E-2</v>
      </c>
      <c r="P296" s="35">
        <v>3.5669999999999999E-3</v>
      </c>
      <c r="Q296" s="34">
        <v>0.20760799999999999</v>
      </c>
      <c r="R296" s="47"/>
      <c r="S296" s="47"/>
      <c r="T296" s="47"/>
      <c r="U296" s="47"/>
      <c r="V296" s="24"/>
      <c r="W296" s="24"/>
    </row>
    <row r="297" spans="1:23" s="330" customFormat="1">
      <c r="A297" s="322" t="s">
        <v>198</v>
      </c>
      <c r="B297" s="322" t="s">
        <v>487</v>
      </c>
      <c r="C297" s="322" t="s">
        <v>1424</v>
      </c>
      <c r="D297" s="322">
        <v>7773</v>
      </c>
      <c r="G297" s="325">
        <v>0.43870700000000001</v>
      </c>
      <c r="H297" s="326">
        <v>9.4730000000000005E-3</v>
      </c>
      <c r="I297" s="327">
        <v>5.5023000000000002E-2</v>
      </c>
      <c r="J297" s="327">
        <v>2.1020000000000001E-3</v>
      </c>
      <c r="K297" s="325">
        <v>0.71725700000000003</v>
      </c>
      <c r="M297" s="325">
        <v>18.412330000000001</v>
      </c>
      <c r="N297" s="325">
        <v>0.71399400000000002</v>
      </c>
      <c r="O297" s="327">
        <v>5.9678000000000002E-2</v>
      </c>
      <c r="P297" s="327">
        <v>8.9300000000000002E-4</v>
      </c>
      <c r="Q297" s="325">
        <v>0.40059400000000001</v>
      </c>
      <c r="R297" s="331"/>
      <c r="S297" s="331"/>
      <c r="T297" s="331"/>
      <c r="U297" s="331"/>
      <c r="V297" s="324"/>
      <c r="W297" s="324"/>
    </row>
    <row r="298" spans="1:23">
      <c r="A298" s="22" t="s">
        <v>198</v>
      </c>
      <c r="B298" s="22" t="s">
        <v>488</v>
      </c>
      <c r="C298" s="22" t="s">
        <v>1424</v>
      </c>
      <c r="D298" s="22">
        <v>7773</v>
      </c>
      <c r="G298" s="34">
        <v>0.56595700000000004</v>
      </c>
      <c r="H298" s="32">
        <v>1.7498E-2</v>
      </c>
      <c r="I298" s="35">
        <v>5.2739000000000001E-2</v>
      </c>
      <c r="J298" s="35">
        <v>1.8439999999999999E-3</v>
      </c>
      <c r="K298" s="34">
        <v>0.56633299999999998</v>
      </c>
      <c r="M298" s="34">
        <v>19.052040000000002</v>
      </c>
      <c r="N298" s="34">
        <v>0.696071</v>
      </c>
      <c r="O298" s="35">
        <v>7.8541E-2</v>
      </c>
      <c r="P298" s="35">
        <v>1.7910000000000001E-3</v>
      </c>
      <c r="Q298" s="34">
        <v>-0.20979</v>
      </c>
      <c r="R298" s="47"/>
      <c r="S298" s="47"/>
      <c r="T298" s="47"/>
      <c r="U298" s="47"/>
      <c r="V298" s="24"/>
      <c r="W298" s="24"/>
    </row>
    <row r="299" spans="1:23" s="330" customFormat="1">
      <c r="A299" s="322" t="s">
        <v>198</v>
      </c>
      <c r="B299" s="322" t="s">
        <v>489</v>
      </c>
      <c r="C299" s="322" t="s">
        <v>1424</v>
      </c>
      <c r="D299" s="322">
        <v>7773</v>
      </c>
      <c r="G299" s="325">
        <v>0.41553600000000002</v>
      </c>
      <c r="H299" s="326">
        <v>1.1381E-2</v>
      </c>
      <c r="I299" s="327">
        <v>5.5440999999999997E-2</v>
      </c>
      <c r="J299" s="327">
        <v>1.98E-3</v>
      </c>
      <c r="K299" s="325">
        <v>0.72830700000000004</v>
      </c>
      <c r="M299" s="325">
        <v>18.139880000000002</v>
      </c>
      <c r="N299" s="325">
        <v>0.65771100000000005</v>
      </c>
      <c r="O299" s="327">
        <v>5.6078999999999997E-2</v>
      </c>
      <c r="P299" s="327">
        <v>1.031E-3</v>
      </c>
      <c r="Q299" s="325">
        <v>-0.20016</v>
      </c>
      <c r="R299" s="331"/>
      <c r="S299" s="331"/>
      <c r="T299" s="331"/>
      <c r="U299" s="331"/>
      <c r="V299" s="324"/>
      <c r="W299" s="324"/>
    </row>
    <row r="300" spans="1:23" s="330" customFormat="1">
      <c r="A300" s="322" t="s">
        <v>198</v>
      </c>
      <c r="B300" s="322" t="s">
        <v>490</v>
      </c>
      <c r="C300" s="322" t="s">
        <v>1424</v>
      </c>
      <c r="D300" s="322">
        <v>7773</v>
      </c>
      <c r="G300" s="325">
        <v>0.49926900000000002</v>
      </c>
      <c r="H300" s="326">
        <v>9.9769999999999998E-3</v>
      </c>
      <c r="I300" s="327">
        <v>6.2923000000000007E-2</v>
      </c>
      <c r="J300" s="327">
        <v>2.307E-3</v>
      </c>
      <c r="K300" s="325">
        <v>0.88009000000000004</v>
      </c>
      <c r="M300" s="325">
        <v>16.016870000000001</v>
      </c>
      <c r="N300" s="325">
        <v>0.60945400000000005</v>
      </c>
      <c r="O300" s="327">
        <v>5.8527000000000003E-2</v>
      </c>
      <c r="P300" s="327">
        <v>7.3999999999999999E-4</v>
      </c>
      <c r="Q300" s="325">
        <v>0.12259100000000001</v>
      </c>
      <c r="R300" s="331"/>
      <c r="S300" s="331"/>
      <c r="T300" s="331"/>
      <c r="U300" s="331"/>
      <c r="V300" s="324"/>
      <c r="W300" s="324"/>
    </row>
    <row r="301" spans="1:23">
      <c r="A301" s="22" t="s">
        <v>198</v>
      </c>
      <c r="B301" s="22" t="s">
        <v>491</v>
      </c>
      <c r="C301" s="22" t="s">
        <v>1424</v>
      </c>
      <c r="D301" s="22">
        <v>7773</v>
      </c>
      <c r="G301" s="34">
        <v>0.355076</v>
      </c>
      <c r="H301" s="32">
        <v>1.2795000000000001E-2</v>
      </c>
      <c r="I301" s="35">
        <v>5.0028999999999997E-2</v>
      </c>
      <c r="J301" s="35">
        <v>1.779E-3</v>
      </c>
      <c r="K301" s="34">
        <v>-6.6640000000000005E-2</v>
      </c>
      <c r="M301" s="34">
        <v>20.006640000000001</v>
      </c>
      <c r="N301" s="34">
        <v>0.71893399999999996</v>
      </c>
      <c r="O301" s="35">
        <v>5.4129999999999998E-2</v>
      </c>
      <c r="P301" s="35">
        <v>1.9750000000000002E-3</v>
      </c>
      <c r="Q301" s="34">
        <v>0.39523000000000003</v>
      </c>
      <c r="R301" s="47"/>
      <c r="S301" s="47"/>
      <c r="T301" s="47"/>
      <c r="U301" s="47"/>
      <c r="V301" s="24"/>
      <c r="W301" s="24"/>
    </row>
    <row r="302" spans="1:23" s="330" customFormat="1">
      <c r="A302" s="322" t="s">
        <v>198</v>
      </c>
      <c r="B302" s="322" t="s">
        <v>492</v>
      </c>
      <c r="C302" s="322" t="s">
        <v>1424</v>
      </c>
      <c r="D302" s="322">
        <v>7773</v>
      </c>
      <c r="G302" s="325">
        <v>0.40585500000000002</v>
      </c>
      <c r="H302" s="326">
        <v>9.9319999999999999E-3</v>
      </c>
      <c r="I302" s="327">
        <v>4.5636000000000003E-2</v>
      </c>
      <c r="J302" s="327">
        <v>1.5629999999999999E-3</v>
      </c>
      <c r="K302" s="325">
        <v>0.33791100000000002</v>
      </c>
      <c r="M302" s="325">
        <v>21.944939999999999</v>
      </c>
      <c r="N302" s="325">
        <v>0.73606700000000003</v>
      </c>
      <c r="O302" s="327">
        <v>6.5072000000000005E-2</v>
      </c>
      <c r="P302" s="327">
        <v>1.258E-3</v>
      </c>
      <c r="Q302" s="325">
        <v>0.16553999999999999</v>
      </c>
      <c r="R302" s="331"/>
      <c r="S302" s="331"/>
      <c r="T302" s="331"/>
      <c r="U302" s="331"/>
      <c r="V302" s="324"/>
      <c r="W302" s="324"/>
    </row>
    <row r="303" spans="1:23">
      <c r="A303" s="22" t="s">
        <v>198</v>
      </c>
      <c r="B303" s="22" t="s">
        <v>493</v>
      </c>
      <c r="C303" s="22" t="s">
        <v>1424</v>
      </c>
      <c r="D303" s="22">
        <v>7773</v>
      </c>
      <c r="G303" s="34">
        <v>1.074724</v>
      </c>
      <c r="H303" s="32">
        <v>5.7718999999999999E-2</v>
      </c>
      <c r="I303" s="35">
        <v>5.6690999999999998E-2</v>
      </c>
      <c r="J303" s="35">
        <v>2.4789999999999999E-3</v>
      </c>
      <c r="K303" s="34">
        <v>0.15914</v>
      </c>
      <c r="M303" s="34">
        <v>17.848700000000001</v>
      </c>
      <c r="N303" s="34">
        <v>0.79901999999999995</v>
      </c>
      <c r="O303" s="35">
        <v>0.14158499999999999</v>
      </c>
      <c r="P303" s="35">
        <v>7.9419999999999994E-3</v>
      </c>
      <c r="Q303" s="34">
        <v>0.36527900000000002</v>
      </c>
      <c r="R303" s="47"/>
      <c r="S303" s="47"/>
      <c r="T303" s="47"/>
      <c r="U303" s="47"/>
      <c r="V303" s="24"/>
      <c r="W303" s="24"/>
    </row>
    <row r="304" spans="1:23" s="330" customFormat="1">
      <c r="A304" s="322" t="s">
        <v>198</v>
      </c>
      <c r="B304" s="322" t="s">
        <v>494</v>
      </c>
      <c r="C304" s="322" t="s">
        <v>1424</v>
      </c>
      <c r="D304" s="322">
        <v>7773</v>
      </c>
      <c r="G304" s="325">
        <v>0.42966500000000002</v>
      </c>
      <c r="H304" s="326">
        <v>1.0814000000000001E-2</v>
      </c>
      <c r="I304" s="327">
        <v>5.4142999999999997E-2</v>
      </c>
      <c r="J304" s="327">
        <v>2.0170000000000001E-3</v>
      </c>
      <c r="K304" s="325">
        <v>0.80840000000000001</v>
      </c>
      <c r="M304" s="325">
        <v>18.691199999999998</v>
      </c>
      <c r="N304" s="325">
        <v>0.78062100000000001</v>
      </c>
      <c r="O304" s="327">
        <v>5.8493999999999997E-2</v>
      </c>
      <c r="P304" s="327">
        <v>8.7299999999999997E-4</v>
      </c>
      <c r="Q304" s="325">
        <v>-4.6429999999999999E-2</v>
      </c>
      <c r="R304" s="331"/>
      <c r="S304" s="331"/>
      <c r="T304" s="331"/>
      <c r="U304" s="331"/>
      <c r="V304" s="324"/>
      <c r="W304" s="324"/>
    </row>
    <row r="305" spans="1:23">
      <c r="A305" s="22" t="s">
        <v>198</v>
      </c>
      <c r="B305" s="22" t="s">
        <v>495</v>
      </c>
      <c r="C305" s="22" t="s">
        <v>1424</v>
      </c>
      <c r="D305" s="22">
        <v>7773</v>
      </c>
      <c r="G305" s="34">
        <v>0.53626799999999997</v>
      </c>
      <c r="H305" s="32">
        <v>3.0217999999999998E-2</v>
      </c>
      <c r="I305" s="35">
        <v>5.1477000000000002E-2</v>
      </c>
      <c r="J305" s="35">
        <v>2.0170000000000001E-3</v>
      </c>
      <c r="K305" s="34">
        <v>0.115568</v>
      </c>
      <c r="M305" s="34">
        <v>19.401160000000001</v>
      </c>
      <c r="N305" s="34">
        <v>0.77058300000000002</v>
      </c>
      <c r="O305" s="35">
        <v>8.1599000000000005E-2</v>
      </c>
      <c r="P305" s="35">
        <v>4.7959999999999999E-3</v>
      </c>
      <c r="Q305" s="34">
        <v>0.24479699999999999</v>
      </c>
      <c r="R305" s="47"/>
      <c r="S305" s="47"/>
      <c r="T305" s="47"/>
      <c r="U305" s="47"/>
      <c r="V305" s="24"/>
      <c r="W305" s="24"/>
    </row>
    <row r="306" spans="1:23" s="330" customFormat="1">
      <c r="A306" s="322" t="s">
        <v>198</v>
      </c>
      <c r="B306" s="322" t="s">
        <v>496</v>
      </c>
      <c r="C306" s="322" t="s">
        <v>1424</v>
      </c>
      <c r="D306" s="322">
        <v>7773</v>
      </c>
      <c r="G306" s="325">
        <v>2.6554500000000001</v>
      </c>
      <c r="H306" s="326">
        <v>0.16136200000000001</v>
      </c>
      <c r="I306" s="327">
        <v>8.9590000000000003E-2</v>
      </c>
      <c r="J306" s="327">
        <v>3.8300000000000001E-3</v>
      </c>
      <c r="K306" s="325">
        <v>0.76133499999999998</v>
      </c>
      <c r="M306" s="325">
        <v>11.365</v>
      </c>
      <c r="N306" s="325">
        <v>0.50001399999999996</v>
      </c>
      <c r="O306" s="327">
        <v>0.21008199999999999</v>
      </c>
      <c r="P306" s="327">
        <v>8.4209999999999997E-3</v>
      </c>
      <c r="Q306" s="325">
        <v>-0.34398000000000001</v>
      </c>
      <c r="R306" s="331"/>
      <c r="S306" s="331"/>
      <c r="T306" s="331"/>
      <c r="U306" s="331"/>
      <c r="V306" s="324"/>
      <c r="W306" s="324"/>
    </row>
    <row r="307" spans="1:23">
      <c r="A307" s="22" t="s">
        <v>198</v>
      </c>
      <c r="B307" s="22" t="s">
        <v>497</v>
      </c>
      <c r="C307" s="22" t="s">
        <v>1424</v>
      </c>
      <c r="D307" s="22">
        <v>7774</v>
      </c>
      <c r="G307" s="34">
        <v>0.556925</v>
      </c>
      <c r="H307" s="32">
        <v>2.7444E-2</v>
      </c>
      <c r="I307" s="35">
        <v>5.1947E-2</v>
      </c>
      <c r="J307" s="35">
        <v>2.0709999999999999E-3</v>
      </c>
      <c r="K307" s="34">
        <v>6.6728999999999997E-2</v>
      </c>
      <c r="M307" s="34">
        <v>19.261479999999999</v>
      </c>
      <c r="N307" s="34">
        <v>0.79031200000000001</v>
      </c>
      <c r="O307" s="35">
        <v>7.8117000000000006E-2</v>
      </c>
      <c r="P307" s="35">
        <v>4.3070000000000001E-3</v>
      </c>
      <c r="Q307" s="34">
        <v>0.36707099999999998</v>
      </c>
      <c r="R307" s="47"/>
      <c r="S307" s="47"/>
      <c r="T307" s="47"/>
      <c r="U307" s="47"/>
      <c r="V307" s="24"/>
      <c r="W307" s="24"/>
    </row>
    <row r="308" spans="1:23">
      <c r="A308" s="22" t="s">
        <v>198</v>
      </c>
      <c r="B308" s="22" t="s">
        <v>498</v>
      </c>
      <c r="C308" s="22" t="s">
        <v>1424</v>
      </c>
      <c r="D308" s="22">
        <v>7774</v>
      </c>
      <c r="G308" s="34">
        <v>1.19404</v>
      </c>
      <c r="H308" s="32">
        <v>4.9487000000000003E-2</v>
      </c>
      <c r="I308" s="35">
        <v>6.0039000000000002E-2</v>
      </c>
      <c r="J308" s="35">
        <v>2.5730000000000002E-3</v>
      </c>
      <c r="K308" s="34">
        <v>0.19189899999999999</v>
      </c>
      <c r="M308" s="34">
        <v>16.830939999999998</v>
      </c>
      <c r="N308" s="34">
        <v>0.63348899999999997</v>
      </c>
      <c r="O308" s="35">
        <v>0.146373</v>
      </c>
      <c r="P308" s="35">
        <v>6.411E-3</v>
      </c>
      <c r="Q308" s="34">
        <v>0.223771</v>
      </c>
      <c r="R308" s="47"/>
      <c r="S308" s="47"/>
      <c r="T308" s="47"/>
      <c r="U308" s="47"/>
      <c r="V308" s="24"/>
      <c r="W308" s="24"/>
    </row>
    <row r="309" spans="1:23">
      <c r="A309" s="22" t="s">
        <v>198</v>
      </c>
      <c r="B309" s="22" t="s">
        <v>499</v>
      </c>
      <c r="C309" s="22" t="s">
        <v>1424</v>
      </c>
      <c r="D309" s="22">
        <v>7774</v>
      </c>
      <c r="G309" s="34">
        <v>1.1362449999999999</v>
      </c>
      <c r="H309" s="32">
        <v>4.0701000000000001E-2</v>
      </c>
      <c r="I309" s="35">
        <v>5.3470999999999998E-2</v>
      </c>
      <c r="J309" s="35">
        <v>2.0720000000000001E-3</v>
      </c>
      <c r="K309" s="34">
        <v>0.30812</v>
      </c>
      <c r="M309" s="34">
        <v>18.689889999999998</v>
      </c>
      <c r="N309" s="34">
        <v>0.709426</v>
      </c>
      <c r="O309" s="35">
        <v>0.154808</v>
      </c>
      <c r="P309" s="35">
        <v>5.8609999999999999E-3</v>
      </c>
      <c r="Q309" s="34">
        <v>0.168798</v>
      </c>
      <c r="R309" s="47"/>
      <c r="S309" s="47"/>
      <c r="T309" s="47"/>
      <c r="U309" s="47"/>
      <c r="V309" s="24"/>
      <c r="W309" s="24"/>
    </row>
    <row r="310" spans="1:23">
      <c r="A310" s="22" t="s">
        <v>198</v>
      </c>
      <c r="B310" s="22" t="s">
        <v>500</v>
      </c>
      <c r="C310" s="22" t="s">
        <v>1424</v>
      </c>
      <c r="D310" s="22">
        <v>7774</v>
      </c>
      <c r="G310" s="34">
        <v>0.46678500000000001</v>
      </c>
      <c r="H310" s="32">
        <v>1.4425E-2</v>
      </c>
      <c r="I310" s="35">
        <v>5.0578999999999999E-2</v>
      </c>
      <c r="J310" s="35">
        <v>1.913E-3</v>
      </c>
      <c r="K310" s="34">
        <v>0.22931499999999999</v>
      </c>
      <c r="M310" s="34">
        <v>19.75985</v>
      </c>
      <c r="N310" s="34">
        <v>0.75386299999999995</v>
      </c>
      <c r="O310" s="35">
        <v>6.9711999999999996E-2</v>
      </c>
      <c r="P310" s="35">
        <v>2.4399999999999999E-3</v>
      </c>
      <c r="Q310" s="34">
        <v>0.22334599999999999</v>
      </c>
      <c r="R310" s="47"/>
      <c r="S310" s="47"/>
      <c r="T310" s="47"/>
      <c r="U310" s="47"/>
      <c r="V310" s="24"/>
      <c r="W310" s="24"/>
    </row>
    <row r="311" spans="1:23">
      <c r="A311" s="22" t="s">
        <v>198</v>
      </c>
      <c r="B311" s="22" t="s">
        <v>501</v>
      </c>
      <c r="C311" s="22" t="s">
        <v>1424</v>
      </c>
      <c r="D311" s="22">
        <v>7774</v>
      </c>
      <c r="G311" s="34">
        <v>0.37471900000000002</v>
      </c>
      <c r="H311" s="32">
        <v>6.0910000000000001E-3</v>
      </c>
      <c r="I311" s="35">
        <v>5.1658000000000003E-2</v>
      </c>
      <c r="J311" s="35">
        <v>1.848E-3</v>
      </c>
      <c r="K311" s="34">
        <v>0.216141</v>
      </c>
      <c r="M311" s="34">
        <v>19.377320000000001</v>
      </c>
      <c r="N311" s="34">
        <v>0.68829300000000004</v>
      </c>
      <c r="O311" s="35">
        <v>5.3881999999999999E-2</v>
      </c>
      <c r="P311" s="35">
        <v>1.2019999999999999E-3</v>
      </c>
      <c r="Q311" s="34">
        <v>0.18667400000000001</v>
      </c>
      <c r="R311" s="47"/>
      <c r="S311" s="47"/>
      <c r="T311" s="47"/>
      <c r="U311" s="47"/>
      <c r="V311" s="24"/>
      <c r="W311" s="24"/>
    </row>
    <row r="312" spans="1:23">
      <c r="A312" s="22" t="s">
        <v>198</v>
      </c>
      <c r="B312" s="22" t="s">
        <v>502</v>
      </c>
      <c r="C312" s="22" t="s">
        <v>1424</v>
      </c>
      <c r="D312" s="22">
        <v>7774</v>
      </c>
      <c r="G312" s="34">
        <v>0.36735499999999999</v>
      </c>
      <c r="H312" s="32">
        <v>5.9870000000000001E-3</v>
      </c>
      <c r="I312" s="35">
        <v>5.0899E-2</v>
      </c>
      <c r="J312" s="35">
        <v>1.81E-3</v>
      </c>
      <c r="K312" s="34">
        <v>5.2814E-2</v>
      </c>
      <c r="M312" s="34">
        <v>19.634170000000001</v>
      </c>
      <c r="N312" s="34">
        <v>0.69254300000000002</v>
      </c>
      <c r="O312" s="35">
        <v>5.2337000000000002E-2</v>
      </c>
      <c r="P312" s="35">
        <v>1.1659999999999999E-3</v>
      </c>
      <c r="Q312" s="34">
        <v>0.33798699999999998</v>
      </c>
      <c r="R312" s="47"/>
      <c r="S312" s="47"/>
      <c r="T312" s="47"/>
      <c r="U312" s="47"/>
      <c r="V312" s="24"/>
      <c r="W312" s="24"/>
    </row>
    <row r="313" spans="1:23" s="330" customFormat="1">
      <c r="A313" s="322" t="s">
        <v>198</v>
      </c>
      <c r="B313" s="322" t="s">
        <v>503</v>
      </c>
      <c r="C313" s="322" t="s">
        <v>1424</v>
      </c>
      <c r="D313" s="322">
        <v>7774</v>
      </c>
      <c r="G313" s="325">
        <v>0.76816099999999998</v>
      </c>
      <c r="H313" s="326">
        <v>2.6238999999999998E-2</v>
      </c>
      <c r="I313" s="327">
        <v>6.3288999999999998E-2</v>
      </c>
      <c r="J313" s="327">
        <v>2.7330000000000002E-3</v>
      </c>
      <c r="K313" s="325">
        <v>0.71025099999999997</v>
      </c>
      <c r="M313" s="325">
        <v>15.816649999999999</v>
      </c>
      <c r="N313" s="325">
        <v>0.65515699999999999</v>
      </c>
      <c r="O313" s="327">
        <v>8.9621999999999993E-2</v>
      </c>
      <c r="P313" s="327">
        <v>3.522E-3</v>
      </c>
      <c r="Q313" s="325">
        <v>0.50271100000000002</v>
      </c>
      <c r="R313" s="331"/>
      <c r="S313" s="331"/>
      <c r="T313" s="331"/>
      <c r="U313" s="331"/>
      <c r="V313" s="324"/>
      <c r="W313" s="324"/>
    </row>
    <row r="314" spans="1:23">
      <c r="A314" s="22" t="s">
        <v>198</v>
      </c>
      <c r="B314" s="22" t="s">
        <v>504</v>
      </c>
      <c r="C314" s="22" t="s">
        <v>1424</v>
      </c>
      <c r="D314" s="22">
        <v>7774</v>
      </c>
      <c r="G314" s="34">
        <v>1.745296</v>
      </c>
      <c r="H314" s="32">
        <v>6.6490999999999995E-2</v>
      </c>
      <c r="I314" s="35">
        <v>6.0032000000000002E-2</v>
      </c>
      <c r="J314" s="35">
        <v>2.6329999999999999E-3</v>
      </c>
      <c r="K314" s="34">
        <v>0.44649</v>
      </c>
      <c r="M314" s="34">
        <v>17.00263</v>
      </c>
      <c r="N314" s="34">
        <v>0.83882900000000005</v>
      </c>
      <c r="O314" s="35">
        <v>0.215258</v>
      </c>
      <c r="P314" s="35">
        <v>7.9979999999999999E-3</v>
      </c>
      <c r="Q314" s="34">
        <v>0.50549299999999997</v>
      </c>
      <c r="R314" s="47"/>
      <c r="S314" s="47"/>
      <c r="T314" s="47"/>
      <c r="U314" s="47"/>
      <c r="V314" s="24"/>
      <c r="W314" s="24"/>
    </row>
    <row r="315" spans="1:23" s="330" customFormat="1">
      <c r="A315" s="322" t="s">
        <v>198</v>
      </c>
      <c r="B315" s="322" t="s">
        <v>505</v>
      </c>
      <c r="C315" s="322" t="s">
        <v>1424</v>
      </c>
      <c r="D315" s="322">
        <v>7774</v>
      </c>
      <c r="G315" s="325">
        <v>0.42733100000000002</v>
      </c>
      <c r="H315" s="326">
        <v>7.4989999999999996E-3</v>
      </c>
      <c r="I315" s="327">
        <v>5.4745000000000002E-2</v>
      </c>
      <c r="J315" s="327">
        <v>2.042E-3</v>
      </c>
      <c r="K315" s="325">
        <v>0.83380100000000001</v>
      </c>
      <c r="M315" s="325">
        <v>18.330220000000001</v>
      </c>
      <c r="N315" s="325">
        <v>0.70920700000000003</v>
      </c>
      <c r="O315" s="327">
        <v>5.7139000000000002E-2</v>
      </c>
      <c r="P315" s="327">
        <v>9.4499999999999998E-4</v>
      </c>
      <c r="Q315" s="325">
        <v>7.0197999999999997E-2</v>
      </c>
      <c r="R315" s="331"/>
      <c r="S315" s="331"/>
      <c r="T315" s="331"/>
      <c r="U315" s="331"/>
      <c r="V315" s="324"/>
      <c r="W315" s="324"/>
    </row>
    <row r="316" spans="1:23">
      <c r="A316" s="22" t="s">
        <v>198</v>
      </c>
      <c r="B316" s="22" t="s">
        <v>506</v>
      </c>
      <c r="C316" s="22" t="s">
        <v>1424</v>
      </c>
      <c r="D316" s="22">
        <v>7774</v>
      </c>
      <c r="G316" s="34">
        <v>0.67378400000000005</v>
      </c>
      <c r="H316" s="32">
        <v>3.5910999999999998E-2</v>
      </c>
      <c r="I316" s="35">
        <v>5.2863E-2</v>
      </c>
      <c r="J316" s="35">
        <v>2.1589999999999999E-3</v>
      </c>
      <c r="K316" s="34">
        <v>0.35946</v>
      </c>
      <c r="M316" s="34">
        <v>18.922370000000001</v>
      </c>
      <c r="N316" s="34">
        <v>0.80569500000000005</v>
      </c>
      <c r="O316" s="35">
        <v>9.3589000000000006E-2</v>
      </c>
      <c r="P316" s="35">
        <v>4.8310000000000002E-3</v>
      </c>
      <c r="Q316" s="34">
        <v>8.1264000000000003E-2</v>
      </c>
      <c r="R316" s="47"/>
      <c r="S316" s="47"/>
      <c r="T316" s="47"/>
      <c r="U316" s="47"/>
      <c r="V316" s="24"/>
      <c r="W316" s="24"/>
    </row>
    <row r="317" spans="1:23" s="330" customFormat="1">
      <c r="A317" s="322" t="s">
        <v>198</v>
      </c>
      <c r="B317" s="322" t="s">
        <v>507</v>
      </c>
      <c r="C317" s="322" t="s">
        <v>1424</v>
      </c>
      <c r="D317" s="322">
        <v>7774</v>
      </c>
      <c r="G317" s="325">
        <v>0.53142299999999998</v>
      </c>
      <c r="H317" s="326">
        <v>1.6129999999999999E-2</v>
      </c>
      <c r="I317" s="327">
        <v>4.6663999999999997E-2</v>
      </c>
      <c r="J317" s="327">
        <v>2.1320000000000002E-3</v>
      </c>
      <c r="K317" s="325">
        <v>0.73284099999999996</v>
      </c>
      <c r="M317" s="325">
        <v>21.575430000000001</v>
      </c>
      <c r="N317" s="325">
        <v>0.94520400000000004</v>
      </c>
      <c r="O317" s="327">
        <v>8.3607000000000001E-2</v>
      </c>
      <c r="P317" s="327">
        <v>1.8879999999999999E-3</v>
      </c>
      <c r="Q317" s="325">
        <v>0.26652999999999999</v>
      </c>
      <c r="R317" s="331"/>
      <c r="S317" s="331"/>
      <c r="T317" s="331"/>
      <c r="U317" s="331"/>
      <c r="V317" s="324"/>
      <c r="W317" s="324"/>
    </row>
    <row r="318" spans="1:23" s="330" customFormat="1">
      <c r="A318" s="322" t="s">
        <v>198</v>
      </c>
      <c r="B318" s="322" t="s">
        <v>508</v>
      </c>
      <c r="C318" s="322" t="s">
        <v>1424</v>
      </c>
      <c r="D318" s="322">
        <v>7774</v>
      </c>
      <c r="G318" s="325">
        <v>0.45042300000000002</v>
      </c>
      <c r="H318" s="326">
        <v>9.0819999999999998E-3</v>
      </c>
      <c r="I318" s="327">
        <v>5.5558000000000003E-2</v>
      </c>
      <c r="J318" s="327">
        <v>2.2369999999999998E-3</v>
      </c>
      <c r="K318" s="325">
        <v>0.92200599999999999</v>
      </c>
      <c r="M318" s="325">
        <v>18.396789999999999</v>
      </c>
      <c r="N318" s="325">
        <v>0.86142200000000002</v>
      </c>
      <c r="O318" s="327">
        <v>5.9056999999999998E-2</v>
      </c>
      <c r="P318" s="327">
        <v>9.6599999999999995E-4</v>
      </c>
      <c r="Q318" s="325">
        <v>7.2653999999999996E-2</v>
      </c>
      <c r="R318" s="331"/>
      <c r="S318" s="331"/>
      <c r="T318" s="331"/>
      <c r="U318" s="331"/>
      <c r="V318" s="324"/>
      <c r="W318" s="324"/>
    </row>
    <row r="319" spans="1:23" s="330" customFormat="1">
      <c r="A319" s="322" t="s">
        <v>198</v>
      </c>
      <c r="B319" s="322" t="s">
        <v>509</v>
      </c>
      <c r="C319" s="322" t="s">
        <v>1424</v>
      </c>
      <c r="D319" s="322">
        <v>7774</v>
      </c>
      <c r="G319" s="325">
        <v>0.41315400000000002</v>
      </c>
      <c r="H319" s="326">
        <v>6.7520000000000002E-3</v>
      </c>
      <c r="I319" s="327">
        <v>4.2145000000000002E-2</v>
      </c>
      <c r="J319" s="327">
        <v>1.6000000000000001E-3</v>
      </c>
      <c r="K319" s="325">
        <v>0.94122799999999995</v>
      </c>
      <c r="M319" s="325">
        <v>23.803360000000001</v>
      </c>
      <c r="N319" s="325">
        <v>0.89942999999999995</v>
      </c>
      <c r="O319" s="327">
        <v>7.1189000000000002E-2</v>
      </c>
      <c r="P319" s="327">
        <v>1.0640000000000001E-3</v>
      </c>
      <c r="Q319" s="325">
        <v>-1.626E-2</v>
      </c>
      <c r="R319" s="331"/>
      <c r="S319" s="331"/>
      <c r="T319" s="331"/>
      <c r="U319" s="331"/>
      <c r="V319" s="324"/>
      <c r="W319" s="324"/>
    </row>
    <row r="320" spans="1:23">
      <c r="A320" s="22" t="s">
        <v>198</v>
      </c>
      <c r="B320" s="22" t="s">
        <v>510</v>
      </c>
      <c r="C320" s="22" t="s">
        <v>1424</v>
      </c>
      <c r="D320" s="22">
        <v>7774</v>
      </c>
      <c r="G320" s="34">
        <v>1.8389869999999999</v>
      </c>
      <c r="H320" s="32">
        <v>7.6846999999999999E-2</v>
      </c>
      <c r="I320" s="35">
        <v>6.2856999999999996E-2</v>
      </c>
      <c r="J320" s="35">
        <v>2.4459999999999998E-3</v>
      </c>
      <c r="K320" s="34">
        <v>0.54286199999999996</v>
      </c>
      <c r="M320" s="34">
        <v>15.86763</v>
      </c>
      <c r="N320" s="34">
        <v>0.63275099999999995</v>
      </c>
      <c r="O320" s="35">
        <v>0.209671</v>
      </c>
      <c r="P320" s="35">
        <v>7.5319999999999996E-3</v>
      </c>
      <c r="Q320" s="34">
        <v>-8.0189999999999997E-2</v>
      </c>
      <c r="R320" s="47"/>
      <c r="S320" s="47"/>
      <c r="T320" s="47"/>
      <c r="U320" s="47"/>
      <c r="V320" s="24"/>
      <c r="W320" s="24"/>
    </row>
    <row r="321" spans="1:25">
      <c r="A321" s="22" t="s">
        <v>198</v>
      </c>
      <c r="B321" s="22" t="s">
        <v>511</v>
      </c>
      <c r="C321" s="22" t="s">
        <v>1424</v>
      </c>
      <c r="D321" s="22">
        <v>7774</v>
      </c>
      <c r="G321" s="34">
        <v>0.64304799999999995</v>
      </c>
      <c r="H321" s="32">
        <v>1.2286999999999999E-2</v>
      </c>
      <c r="I321" s="35">
        <v>5.6154999999999997E-2</v>
      </c>
      <c r="J321" s="35">
        <v>2.0339999999999998E-3</v>
      </c>
      <c r="K321" s="34">
        <v>0.18246399999999999</v>
      </c>
      <c r="M321" s="34">
        <v>17.81081</v>
      </c>
      <c r="N321" s="34">
        <v>0.65487899999999999</v>
      </c>
      <c r="O321" s="35">
        <v>8.4443000000000004E-2</v>
      </c>
      <c r="P321" s="35">
        <v>1.9980000000000002E-3</v>
      </c>
      <c r="Q321" s="34">
        <v>0.28329300000000002</v>
      </c>
      <c r="R321" s="47"/>
      <c r="S321" s="47"/>
      <c r="T321" s="47"/>
      <c r="U321" s="47"/>
      <c r="V321" s="24"/>
      <c r="W321" s="24"/>
    </row>
    <row r="322" spans="1:25" s="330" customFormat="1">
      <c r="A322" s="322" t="s">
        <v>198</v>
      </c>
      <c r="B322" s="322" t="s">
        <v>512</v>
      </c>
      <c r="C322" s="322" t="s">
        <v>1424</v>
      </c>
      <c r="D322" s="322">
        <v>7774</v>
      </c>
      <c r="G322" s="325">
        <v>1.7249300000000001</v>
      </c>
      <c r="H322" s="326">
        <v>5.1667999999999999E-2</v>
      </c>
      <c r="I322" s="327">
        <v>0.104729</v>
      </c>
      <c r="J322" s="327">
        <v>4.5170000000000002E-3</v>
      </c>
      <c r="K322" s="325">
        <v>0.18585499999999999</v>
      </c>
      <c r="M322" s="325">
        <v>9.642417</v>
      </c>
      <c r="N322" s="325">
        <v>0.40267900000000001</v>
      </c>
      <c r="O322" s="327">
        <v>0.11673</v>
      </c>
      <c r="P322" s="327">
        <v>4.202E-3</v>
      </c>
      <c r="Q322" s="325">
        <v>0.55782900000000002</v>
      </c>
      <c r="R322" s="331"/>
      <c r="S322" s="331"/>
      <c r="T322" s="331"/>
      <c r="U322" s="331"/>
      <c r="V322" s="324"/>
      <c r="W322" s="324"/>
    </row>
    <row r="323" spans="1:25">
      <c r="A323" s="22" t="s">
        <v>198</v>
      </c>
      <c r="B323" s="22" t="s">
        <v>513</v>
      </c>
      <c r="C323" s="22" t="s">
        <v>1424</v>
      </c>
      <c r="D323" s="22">
        <v>7774</v>
      </c>
      <c r="G323" s="34">
        <v>0.43629800000000002</v>
      </c>
      <c r="H323" s="32">
        <v>1.4374E-2</v>
      </c>
      <c r="I323" s="35">
        <v>5.0486999999999997E-2</v>
      </c>
      <c r="J323" s="35">
        <v>1.903E-3</v>
      </c>
      <c r="K323" s="34">
        <v>6.1139999999999996E-3</v>
      </c>
      <c r="M323" s="34">
        <v>19.830300000000001</v>
      </c>
      <c r="N323" s="34">
        <v>0.72881200000000002</v>
      </c>
      <c r="O323" s="35">
        <v>6.3270000000000007E-2</v>
      </c>
      <c r="P323" s="35">
        <v>2.398E-3</v>
      </c>
      <c r="Q323" s="34">
        <v>0.37454500000000002</v>
      </c>
      <c r="R323" s="47"/>
      <c r="S323" s="47"/>
      <c r="T323" s="47"/>
      <c r="U323" s="47"/>
      <c r="V323" s="24"/>
      <c r="W323" s="24"/>
    </row>
    <row r="324" spans="1:25">
      <c r="A324" s="22" t="s">
        <v>198</v>
      </c>
      <c r="B324" s="22" t="s">
        <v>514</v>
      </c>
      <c r="C324" s="22" t="s">
        <v>1424</v>
      </c>
      <c r="D324" s="22">
        <v>7774</v>
      </c>
      <c r="G324" s="34">
        <v>1.8037160000000001</v>
      </c>
      <c r="H324" s="32">
        <v>5.3002000000000001E-2</v>
      </c>
      <c r="I324" s="35">
        <v>5.8712E-2</v>
      </c>
      <c r="J324" s="35">
        <v>2.4250000000000001E-3</v>
      </c>
      <c r="K324" s="34">
        <v>9.3050999999999995E-2</v>
      </c>
      <c r="M324" s="34">
        <v>17.179020000000001</v>
      </c>
      <c r="N324" s="34">
        <v>0.71369300000000002</v>
      </c>
      <c r="O324" s="35">
        <v>0.225027</v>
      </c>
      <c r="P324" s="35">
        <v>5.6480000000000002E-3</v>
      </c>
      <c r="Q324" s="34">
        <v>6.6785999999999998E-2</v>
      </c>
      <c r="R324" s="47"/>
      <c r="S324" s="47"/>
      <c r="T324" s="47"/>
      <c r="U324" s="47"/>
      <c r="V324" s="24"/>
      <c r="W324" s="24"/>
    </row>
    <row r="325" spans="1:25">
      <c r="A325" s="22" t="s">
        <v>198</v>
      </c>
      <c r="B325" s="22" t="s">
        <v>515</v>
      </c>
      <c r="C325" s="22" t="s">
        <v>1424</v>
      </c>
      <c r="D325" s="22">
        <v>7774</v>
      </c>
      <c r="G325" s="34">
        <v>2.843906</v>
      </c>
      <c r="H325" s="32">
        <v>0.14461499999999999</v>
      </c>
      <c r="I325" s="35">
        <v>7.7859999999999999E-2</v>
      </c>
      <c r="J325" s="35">
        <v>4.1949999999999999E-3</v>
      </c>
      <c r="K325" s="34">
        <v>9.9727999999999997E-2</v>
      </c>
      <c r="M325" s="34">
        <v>13.023809999999999</v>
      </c>
      <c r="N325" s="34">
        <v>0.66459800000000002</v>
      </c>
      <c r="O325" s="35">
        <v>0.26554899999999998</v>
      </c>
      <c r="P325" s="35">
        <v>1.0028E-2</v>
      </c>
      <c r="Q325" s="34">
        <v>0.25735000000000002</v>
      </c>
      <c r="R325" s="47"/>
      <c r="S325" s="47"/>
      <c r="T325" s="47"/>
      <c r="U325" s="47"/>
      <c r="V325" s="24"/>
      <c r="W325" s="24"/>
    </row>
    <row r="326" spans="1:25">
      <c r="A326" s="22" t="s">
        <v>198</v>
      </c>
      <c r="B326" s="22" t="s">
        <v>516</v>
      </c>
      <c r="C326" s="22" t="s">
        <v>1424</v>
      </c>
      <c r="D326" s="22">
        <v>7774</v>
      </c>
      <c r="G326" s="34">
        <v>0.496811</v>
      </c>
      <c r="H326" s="32">
        <v>1.9161999999999998E-2</v>
      </c>
      <c r="I326" s="35">
        <v>5.1508999999999999E-2</v>
      </c>
      <c r="J326" s="35">
        <v>1.9369999999999999E-3</v>
      </c>
      <c r="K326" s="34">
        <v>0.21426000000000001</v>
      </c>
      <c r="M326" s="34">
        <v>19.540679999999998</v>
      </c>
      <c r="N326" s="34">
        <v>0.76157300000000006</v>
      </c>
      <c r="O326" s="35">
        <v>7.0297999999999999E-2</v>
      </c>
      <c r="P326" s="35">
        <v>2.872E-3</v>
      </c>
      <c r="Q326" s="34">
        <v>0.107641</v>
      </c>
      <c r="R326" s="47"/>
      <c r="S326" s="47"/>
      <c r="T326" s="47"/>
      <c r="U326" s="47"/>
      <c r="V326" s="24"/>
      <c r="W326" s="24"/>
    </row>
    <row r="327" spans="1:25">
      <c r="A327" s="22" t="s">
        <v>198</v>
      </c>
      <c r="B327" s="22" t="s">
        <v>517</v>
      </c>
      <c r="C327" s="22" t="s">
        <v>1424</v>
      </c>
      <c r="D327" s="22">
        <v>7774</v>
      </c>
      <c r="G327" s="34">
        <v>0.37930799999999998</v>
      </c>
      <c r="H327" s="32">
        <v>2.2253999999999999E-2</v>
      </c>
      <c r="I327" s="35">
        <v>4.9438999999999997E-2</v>
      </c>
      <c r="J327" s="35">
        <v>1.9980000000000002E-3</v>
      </c>
      <c r="K327" s="34">
        <v>0.13013</v>
      </c>
      <c r="M327" s="34">
        <v>20.23019</v>
      </c>
      <c r="N327" s="34">
        <v>0.82677800000000001</v>
      </c>
      <c r="O327" s="35">
        <v>5.5106000000000002E-2</v>
      </c>
      <c r="P327" s="35">
        <v>3.4640000000000001E-3</v>
      </c>
      <c r="Q327" s="34">
        <v>0.23055100000000001</v>
      </c>
      <c r="R327" s="47"/>
      <c r="S327" s="47"/>
      <c r="T327" s="47"/>
      <c r="U327" s="47"/>
      <c r="V327" s="24"/>
      <c r="W327" s="24"/>
    </row>
    <row r="328" spans="1:25">
      <c r="A328" s="22" t="s">
        <v>198</v>
      </c>
      <c r="B328" s="22" t="s">
        <v>518</v>
      </c>
      <c r="C328" s="22" t="s">
        <v>1424</v>
      </c>
      <c r="D328" s="22">
        <v>7774</v>
      </c>
      <c r="G328" s="34">
        <v>0.441442</v>
      </c>
      <c r="H328" s="32">
        <v>2.6235000000000001E-2</v>
      </c>
      <c r="I328" s="35">
        <v>5.0141999999999999E-2</v>
      </c>
      <c r="J328" s="35">
        <v>2.029E-3</v>
      </c>
      <c r="K328" s="34">
        <v>0.184887</v>
      </c>
      <c r="M328" s="34">
        <v>19.976559999999999</v>
      </c>
      <c r="N328" s="34">
        <v>0.817025</v>
      </c>
      <c r="O328" s="35">
        <v>6.4297999999999994E-2</v>
      </c>
      <c r="P328" s="35">
        <v>4.1900000000000001E-3</v>
      </c>
      <c r="Q328" s="34">
        <v>0.25212400000000001</v>
      </c>
      <c r="R328" s="47"/>
      <c r="S328" s="47"/>
      <c r="T328" s="47"/>
      <c r="U328" s="47"/>
      <c r="V328" s="24"/>
      <c r="W328" s="24"/>
    </row>
    <row r="329" spans="1:25" s="330" customFormat="1">
      <c r="A329" s="322" t="s">
        <v>198</v>
      </c>
      <c r="B329" s="322" t="s">
        <v>519</v>
      </c>
      <c r="C329" s="322" t="s">
        <v>1424</v>
      </c>
      <c r="D329" s="322">
        <v>7774</v>
      </c>
      <c r="G329" s="325">
        <v>0.43317299999999997</v>
      </c>
      <c r="H329" s="326">
        <v>8.5459999999999998E-3</v>
      </c>
      <c r="I329" s="327">
        <v>5.6245000000000003E-2</v>
      </c>
      <c r="J329" s="327">
        <v>2.0760000000000002E-3</v>
      </c>
      <c r="K329" s="325">
        <v>0.39926699999999998</v>
      </c>
      <c r="M329" s="325">
        <v>17.874849999999999</v>
      </c>
      <c r="N329" s="325">
        <v>0.67949999999999999</v>
      </c>
      <c r="O329" s="327">
        <v>5.5671999999999999E-2</v>
      </c>
      <c r="P329" s="327">
        <v>1.3259999999999999E-3</v>
      </c>
      <c r="Q329" s="325">
        <v>0.21110200000000001</v>
      </c>
      <c r="R329" s="331"/>
      <c r="S329" s="331"/>
      <c r="T329" s="331"/>
      <c r="U329" s="331"/>
      <c r="V329" s="324"/>
      <c r="W329" s="324"/>
    </row>
    <row r="330" spans="1:25">
      <c r="A330" s="22" t="s">
        <v>198</v>
      </c>
      <c r="B330" s="22" t="s">
        <v>520</v>
      </c>
      <c r="C330" s="22" t="s">
        <v>1424</v>
      </c>
      <c r="D330" s="22">
        <v>7774</v>
      </c>
      <c r="G330" s="34">
        <v>0.70783700000000005</v>
      </c>
      <c r="H330" s="32">
        <v>1.4461999999999999E-2</v>
      </c>
      <c r="I330" s="35">
        <v>5.2995E-2</v>
      </c>
      <c r="J330" s="35">
        <v>1.9139999999999999E-3</v>
      </c>
      <c r="K330" s="34">
        <v>0.15265400000000001</v>
      </c>
      <c r="M330" s="34">
        <v>18.843360000000001</v>
      </c>
      <c r="N330" s="34">
        <v>0.70323199999999997</v>
      </c>
      <c r="O330" s="35">
        <v>9.7871E-2</v>
      </c>
      <c r="P330" s="35">
        <v>2.4989999999999999E-3</v>
      </c>
      <c r="Q330" s="34">
        <v>0.33066099999999998</v>
      </c>
      <c r="R330" s="47"/>
      <c r="S330" s="47"/>
      <c r="T330" s="47"/>
      <c r="U330" s="47"/>
      <c r="V330" s="24"/>
      <c r="W330" s="24"/>
    </row>
    <row r="331" spans="1:25">
      <c r="A331" s="22" t="s">
        <v>198</v>
      </c>
      <c r="B331" s="22" t="s">
        <v>521</v>
      </c>
      <c r="C331" s="22" t="s">
        <v>1424</v>
      </c>
      <c r="D331" s="22">
        <v>7774</v>
      </c>
      <c r="G331" s="34">
        <v>0.75158400000000003</v>
      </c>
      <c r="H331" s="32">
        <v>2.5103E-2</v>
      </c>
      <c r="I331" s="35">
        <v>5.1926E-2</v>
      </c>
      <c r="J331" s="35">
        <v>1.967E-3</v>
      </c>
      <c r="K331" s="34">
        <v>0.172127</v>
      </c>
      <c r="M331" s="34">
        <v>19.322900000000001</v>
      </c>
      <c r="N331" s="34">
        <v>0.721329</v>
      </c>
      <c r="O331" s="35">
        <v>0.10370500000000001</v>
      </c>
      <c r="P331" s="35">
        <v>3.839E-3</v>
      </c>
      <c r="Q331" s="34">
        <v>0.19771</v>
      </c>
      <c r="R331" s="47"/>
      <c r="S331" s="47"/>
      <c r="T331" s="47"/>
      <c r="U331" s="47"/>
      <c r="V331" s="24"/>
      <c r="W331" s="24"/>
    </row>
    <row r="332" spans="1:25">
      <c r="A332" s="22" t="s">
        <v>198</v>
      </c>
      <c r="B332" s="22" t="s">
        <v>522</v>
      </c>
      <c r="C332" s="22" t="s">
        <v>1424</v>
      </c>
      <c r="D332" s="22">
        <v>7774</v>
      </c>
      <c r="G332" s="34">
        <v>3.9460549999999999</v>
      </c>
      <c r="H332" s="32">
        <v>0.14514099999999999</v>
      </c>
      <c r="I332" s="35">
        <v>7.8700000000000006E-2</v>
      </c>
      <c r="J332" s="35">
        <v>3.3110000000000001E-3</v>
      </c>
      <c r="K332" s="34">
        <v>0.30646499999999999</v>
      </c>
      <c r="M332" s="34">
        <v>12.59137</v>
      </c>
      <c r="N332" s="34">
        <v>0.50388100000000002</v>
      </c>
      <c r="O332" s="35">
        <v>0.36344100000000001</v>
      </c>
      <c r="P332" s="35">
        <v>1.4107E-2</v>
      </c>
      <c r="Q332" s="34">
        <v>0.24684700000000001</v>
      </c>
      <c r="R332" s="47"/>
      <c r="S332" s="47"/>
      <c r="T332" s="47"/>
      <c r="U332" s="47"/>
      <c r="V332" s="24"/>
      <c r="W332" s="24"/>
    </row>
    <row r="333" spans="1:25">
      <c r="A333" s="22" t="s">
        <v>198</v>
      </c>
      <c r="B333" s="22" t="s">
        <v>523</v>
      </c>
      <c r="C333" s="22" t="s">
        <v>1424</v>
      </c>
      <c r="D333" s="22">
        <v>7774</v>
      </c>
      <c r="G333" s="34">
        <v>0.96765299999999999</v>
      </c>
      <c r="H333" s="32">
        <v>1.8617000000000002E-2</v>
      </c>
      <c r="I333" s="35">
        <v>5.4970999999999999E-2</v>
      </c>
      <c r="J333" s="35">
        <v>1.9940000000000001E-3</v>
      </c>
      <c r="K333" s="34">
        <v>0.141401</v>
      </c>
      <c r="M333" s="34">
        <v>18.193249999999999</v>
      </c>
      <c r="N333" s="34">
        <v>0.65765499999999999</v>
      </c>
      <c r="O333" s="35">
        <v>0.12757399999999999</v>
      </c>
      <c r="P333" s="35">
        <v>3.1519999999999999E-3</v>
      </c>
      <c r="Q333" s="34">
        <v>0.31532399999999999</v>
      </c>
      <c r="R333" s="47"/>
      <c r="S333" s="47"/>
      <c r="T333" s="47"/>
      <c r="U333" s="47"/>
      <c r="V333" s="24"/>
      <c r="W333" s="24"/>
    </row>
    <row r="334" spans="1:25">
      <c r="A334" s="22" t="s">
        <v>198</v>
      </c>
      <c r="B334" s="22" t="s">
        <v>524</v>
      </c>
      <c r="C334" s="22" t="s">
        <v>1424</v>
      </c>
      <c r="D334" s="22">
        <v>7774</v>
      </c>
      <c r="G334" s="34">
        <v>0.39355699999999999</v>
      </c>
      <c r="H334" s="32">
        <v>9.2680000000000002E-3</v>
      </c>
      <c r="I334" s="35">
        <v>5.0122E-2</v>
      </c>
      <c r="J334" s="35">
        <v>1.8220000000000001E-3</v>
      </c>
      <c r="K334" s="34">
        <v>3.6204E-2</v>
      </c>
      <c r="M334" s="34">
        <v>19.930240000000001</v>
      </c>
      <c r="N334" s="34">
        <v>0.72785699999999998</v>
      </c>
      <c r="O334" s="35">
        <v>5.7446999999999998E-2</v>
      </c>
      <c r="P334" s="35">
        <v>1.647E-3</v>
      </c>
      <c r="Q334" s="34">
        <v>0.372645</v>
      </c>
      <c r="R334" s="47"/>
      <c r="S334" s="47"/>
      <c r="T334" s="47"/>
      <c r="U334" s="47"/>
      <c r="V334" s="24"/>
      <c r="W334" s="24"/>
    </row>
    <row r="335" spans="1:25">
      <c r="A335" s="22" t="s">
        <v>198</v>
      </c>
      <c r="B335" s="22" t="s">
        <v>525</v>
      </c>
      <c r="C335" s="22" t="s">
        <v>1424</v>
      </c>
      <c r="D335" s="22">
        <v>7774</v>
      </c>
      <c r="G335" s="34">
        <v>0.44200499999999998</v>
      </c>
      <c r="H335" s="32">
        <v>2.3882E-2</v>
      </c>
      <c r="I335" s="35">
        <v>4.9872E-2</v>
      </c>
      <c r="J335" s="35">
        <v>1.8910000000000001E-3</v>
      </c>
      <c r="K335" s="34">
        <v>5.476E-3</v>
      </c>
      <c r="M335" s="34">
        <v>20.25131</v>
      </c>
      <c r="N335" s="34">
        <v>0.78522599999999998</v>
      </c>
      <c r="O335" s="35">
        <v>6.5258999999999998E-2</v>
      </c>
      <c r="P335" s="35">
        <v>3.5170000000000002E-3</v>
      </c>
      <c r="Q335" s="34">
        <v>2.0372000000000001E-2</v>
      </c>
      <c r="R335" s="47"/>
      <c r="S335" s="47"/>
      <c r="T335" s="47"/>
      <c r="U335" s="47"/>
      <c r="V335" s="24"/>
      <c r="W335" s="24"/>
    </row>
    <row r="336" spans="1:25" s="261" customFormat="1">
      <c r="A336" s="333"/>
      <c r="B336" s="257"/>
      <c r="C336" s="257"/>
      <c r="D336" s="257"/>
      <c r="E336" s="288"/>
      <c r="F336" s="287"/>
      <c r="G336" s="258"/>
      <c r="H336" s="259"/>
      <c r="I336" s="260"/>
      <c r="J336" s="260"/>
      <c r="K336" s="258"/>
      <c r="L336" s="287"/>
      <c r="M336" s="258"/>
      <c r="N336" s="258"/>
      <c r="O336" s="260"/>
      <c r="P336" s="260"/>
      <c r="Q336" s="258"/>
      <c r="R336" s="287"/>
      <c r="S336" s="287"/>
      <c r="T336" s="287"/>
      <c r="U336" s="287"/>
      <c r="V336" s="287"/>
      <c r="W336" s="287"/>
      <c r="X336" s="257"/>
      <c r="Y336" s="257"/>
    </row>
    <row r="337" spans="2:25">
      <c r="B337" s="24"/>
      <c r="C337" s="24"/>
      <c r="D337" s="24"/>
      <c r="E337" s="48"/>
      <c r="F337" s="47"/>
      <c r="G337" s="27"/>
      <c r="H337" s="26"/>
      <c r="I337" s="28"/>
      <c r="J337" s="28"/>
      <c r="K337" s="27"/>
      <c r="L337" s="47"/>
      <c r="M337" s="27"/>
      <c r="N337" s="27"/>
      <c r="O337" s="28"/>
      <c r="P337" s="28"/>
      <c r="Q337" s="27"/>
      <c r="R337" s="47"/>
      <c r="S337" s="47"/>
      <c r="T337" s="47"/>
      <c r="U337" s="47"/>
      <c r="V337" s="47"/>
      <c r="W337" s="47"/>
      <c r="X337" s="24"/>
      <c r="Y337" s="24"/>
    </row>
    <row r="338" spans="2:25">
      <c r="B338" s="24"/>
      <c r="C338" s="24"/>
      <c r="D338" s="24"/>
      <c r="E338" s="48"/>
      <c r="F338" s="47"/>
      <c r="G338" s="27"/>
      <c r="H338" s="26"/>
      <c r="I338" s="28"/>
      <c r="J338" s="28"/>
      <c r="K338" s="27"/>
      <c r="L338" s="47"/>
      <c r="M338" s="27"/>
      <c r="N338" s="27"/>
      <c r="O338" s="28"/>
      <c r="P338" s="28"/>
      <c r="Q338" s="27"/>
      <c r="R338" s="47"/>
      <c r="S338" s="47"/>
      <c r="T338" s="47"/>
      <c r="U338" s="47"/>
      <c r="V338" s="47"/>
      <c r="W338" s="47"/>
      <c r="X338" s="24"/>
      <c r="Y338" s="24"/>
    </row>
    <row r="339" spans="2:25">
      <c r="B339" s="24"/>
      <c r="C339" s="24"/>
      <c r="D339" s="24"/>
      <c r="E339" s="48"/>
      <c r="F339" s="47"/>
      <c r="G339" s="27"/>
      <c r="H339" s="26"/>
      <c r="I339" s="28"/>
      <c r="J339" s="28"/>
      <c r="K339" s="27"/>
      <c r="L339" s="47"/>
      <c r="M339" s="27"/>
      <c r="N339" s="27"/>
      <c r="O339" s="28"/>
      <c r="P339" s="28"/>
      <c r="Q339" s="27"/>
      <c r="R339" s="47"/>
      <c r="S339" s="47"/>
      <c r="T339" s="47"/>
      <c r="U339" s="47"/>
      <c r="V339" s="47"/>
      <c r="W339" s="47"/>
      <c r="X339" s="24"/>
      <c r="Y339" s="24"/>
    </row>
    <row r="340" spans="2:25">
      <c r="B340" s="24"/>
      <c r="C340" s="24"/>
      <c r="D340" s="24"/>
      <c r="E340" s="48"/>
      <c r="F340" s="47"/>
      <c r="G340" s="27"/>
      <c r="H340" s="26"/>
      <c r="I340" s="28"/>
      <c r="J340" s="28"/>
      <c r="K340" s="27"/>
      <c r="L340" s="47"/>
      <c r="M340" s="27"/>
      <c r="N340" s="27"/>
      <c r="O340" s="28"/>
      <c r="P340" s="28"/>
      <c r="Q340" s="27"/>
      <c r="R340" s="47"/>
      <c r="S340" s="47"/>
      <c r="T340" s="47"/>
      <c r="U340" s="47"/>
      <c r="V340" s="47"/>
      <c r="W340" s="47"/>
      <c r="X340" s="24"/>
      <c r="Y340" s="24"/>
    </row>
    <row r="341" spans="2:25">
      <c r="B341" s="24"/>
      <c r="C341" s="24"/>
      <c r="D341" s="24"/>
      <c r="E341" s="48"/>
      <c r="F341" s="47"/>
      <c r="G341" s="27"/>
      <c r="H341" s="26"/>
      <c r="I341" s="28"/>
      <c r="J341" s="28"/>
      <c r="K341" s="27"/>
      <c r="L341" s="47"/>
      <c r="M341" s="27"/>
      <c r="N341" s="27"/>
      <c r="O341" s="28"/>
      <c r="P341" s="28"/>
      <c r="Q341" s="27"/>
      <c r="R341" s="47"/>
      <c r="S341" s="47"/>
      <c r="T341" s="47"/>
      <c r="U341" s="47"/>
      <c r="V341" s="47"/>
      <c r="W341" s="47"/>
      <c r="X341" s="24"/>
      <c r="Y341" s="24"/>
    </row>
    <row r="342" spans="2:25">
      <c r="B342" s="24"/>
      <c r="C342" s="24"/>
      <c r="D342" s="24"/>
      <c r="E342" s="48"/>
      <c r="F342" s="47"/>
      <c r="G342" s="27"/>
      <c r="H342" s="26"/>
      <c r="I342" s="28"/>
      <c r="J342" s="28"/>
      <c r="K342" s="27"/>
      <c r="L342" s="47"/>
      <c r="M342" s="27"/>
      <c r="N342" s="27"/>
      <c r="O342" s="28"/>
      <c r="P342" s="28"/>
      <c r="Q342" s="27"/>
      <c r="R342" s="47"/>
      <c r="S342" s="47"/>
      <c r="T342" s="47"/>
      <c r="U342" s="47"/>
      <c r="V342" s="47"/>
      <c r="W342" s="47"/>
      <c r="X342" s="24"/>
      <c r="Y342" s="24"/>
    </row>
    <row r="343" spans="2:25">
      <c r="B343" s="24"/>
      <c r="C343" s="24"/>
      <c r="D343" s="24"/>
      <c r="E343" s="48"/>
      <c r="F343" s="47"/>
      <c r="G343" s="27"/>
      <c r="H343" s="26"/>
      <c r="I343" s="28"/>
      <c r="J343" s="28"/>
      <c r="K343" s="27"/>
      <c r="L343" s="47"/>
      <c r="M343" s="27"/>
      <c r="N343" s="27"/>
      <c r="O343" s="28"/>
      <c r="P343" s="28"/>
      <c r="Q343" s="27"/>
      <c r="R343" s="47"/>
      <c r="S343" s="47"/>
      <c r="T343" s="47"/>
      <c r="U343" s="47"/>
      <c r="V343" s="47"/>
      <c r="W343" s="47"/>
      <c r="X343" s="24"/>
      <c r="Y343" s="24"/>
    </row>
    <row r="344" spans="2:25">
      <c r="B344" s="24"/>
      <c r="C344" s="24"/>
      <c r="D344" s="24"/>
      <c r="E344" s="48"/>
      <c r="F344" s="47"/>
      <c r="G344" s="27"/>
      <c r="H344" s="26"/>
      <c r="I344" s="28"/>
      <c r="J344" s="28"/>
      <c r="K344" s="27"/>
      <c r="L344" s="47"/>
      <c r="M344" s="27"/>
      <c r="N344" s="27"/>
      <c r="O344" s="28"/>
      <c r="P344" s="28"/>
      <c r="Q344" s="27"/>
      <c r="R344" s="47"/>
      <c r="S344" s="47"/>
      <c r="T344" s="47"/>
      <c r="U344" s="47"/>
      <c r="V344" s="47"/>
      <c r="W344" s="47"/>
      <c r="X344" s="24"/>
      <c r="Y344" s="24"/>
    </row>
    <row r="345" spans="2:25">
      <c r="B345" s="24"/>
      <c r="C345" s="24"/>
      <c r="D345" s="24"/>
      <c r="E345" s="48"/>
      <c r="F345" s="47"/>
      <c r="G345" s="27"/>
      <c r="H345" s="26"/>
      <c r="I345" s="28"/>
      <c r="J345" s="28"/>
      <c r="K345" s="27"/>
      <c r="L345" s="47"/>
      <c r="M345" s="27"/>
      <c r="N345" s="27"/>
      <c r="O345" s="28"/>
      <c r="P345" s="28"/>
      <c r="Q345" s="27"/>
      <c r="R345" s="47"/>
      <c r="S345" s="47"/>
      <c r="T345" s="47"/>
      <c r="U345" s="47"/>
      <c r="V345" s="47"/>
      <c r="W345" s="47"/>
      <c r="X345" s="24"/>
      <c r="Y345" s="24"/>
    </row>
    <row r="346" spans="2:25">
      <c r="B346" s="24"/>
      <c r="C346" s="24"/>
      <c r="D346" s="24"/>
      <c r="E346" s="48"/>
      <c r="F346" s="47"/>
      <c r="G346" s="27"/>
      <c r="H346" s="26"/>
      <c r="I346" s="28"/>
      <c r="J346" s="28"/>
      <c r="K346" s="27"/>
      <c r="L346" s="47"/>
      <c r="M346" s="27"/>
      <c r="N346" s="27"/>
      <c r="O346" s="28"/>
      <c r="P346" s="28"/>
      <c r="Q346" s="27"/>
      <c r="R346" s="47"/>
      <c r="S346" s="47"/>
      <c r="T346" s="47"/>
      <c r="U346" s="47"/>
      <c r="V346" s="47"/>
      <c r="W346" s="47"/>
      <c r="X346" s="24"/>
      <c r="Y346" s="24"/>
    </row>
    <row r="347" spans="2:25">
      <c r="B347" s="24"/>
      <c r="C347" s="24"/>
      <c r="D347" s="24"/>
      <c r="E347" s="48"/>
      <c r="F347" s="47"/>
      <c r="G347" s="27"/>
      <c r="H347" s="26"/>
      <c r="I347" s="28"/>
      <c r="J347" s="28"/>
      <c r="K347" s="27"/>
      <c r="L347" s="47"/>
      <c r="M347" s="27"/>
      <c r="N347" s="27"/>
      <c r="O347" s="28"/>
      <c r="P347" s="28"/>
      <c r="Q347" s="27"/>
      <c r="R347" s="47"/>
      <c r="S347" s="47"/>
      <c r="T347" s="47"/>
      <c r="U347" s="47"/>
      <c r="V347" s="47"/>
      <c r="W347" s="47"/>
      <c r="X347" s="24"/>
      <c r="Y347" s="24"/>
    </row>
    <row r="348" spans="2:25">
      <c r="B348" s="24"/>
      <c r="C348" s="24"/>
      <c r="D348" s="24"/>
      <c r="E348" s="48"/>
      <c r="F348" s="47"/>
      <c r="G348" s="27"/>
      <c r="H348" s="26"/>
      <c r="I348" s="28"/>
      <c r="J348" s="28"/>
      <c r="K348" s="27"/>
      <c r="L348" s="47"/>
      <c r="M348" s="27"/>
      <c r="N348" s="27"/>
      <c r="O348" s="28"/>
      <c r="P348" s="28"/>
      <c r="Q348" s="27"/>
      <c r="R348" s="47"/>
      <c r="S348" s="47"/>
      <c r="T348" s="47"/>
      <c r="U348" s="47"/>
      <c r="V348" s="47"/>
      <c r="W348" s="47"/>
      <c r="X348" s="24"/>
      <c r="Y348" s="24"/>
    </row>
    <row r="349" spans="2:25">
      <c r="B349" s="24"/>
      <c r="C349" s="24"/>
      <c r="D349" s="24"/>
      <c r="E349" s="48"/>
      <c r="F349" s="47"/>
      <c r="G349" s="27"/>
      <c r="H349" s="26"/>
      <c r="I349" s="28"/>
      <c r="J349" s="28"/>
      <c r="K349" s="27"/>
      <c r="L349" s="47"/>
      <c r="M349" s="27"/>
      <c r="N349" s="27"/>
      <c r="O349" s="28"/>
      <c r="P349" s="28"/>
      <c r="Q349" s="27"/>
      <c r="R349" s="47"/>
      <c r="S349" s="47"/>
      <c r="T349" s="47"/>
      <c r="U349" s="47"/>
      <c r="V349" s="47"/>
      <c r="W349" s="47"/>
      <c r="X349" s="24"/>
      <c r="Y349" s="24"/>
    </row>
    <row r="350" spans="2:25">
      <c r="B350" s="24"/>
      <c r="C350" s="24"/>
      <c r="D350" s="24"/>
      <c r="E350" s="48"/>
      <c r="F350" s="47"/>
      <c r="G350" s="27"/>
      <c r="H350" s="26"/>
      <c r="I350" s="28"/>
      <c r="J350" s="28"/>
      <c r="K350" s="27"/>
      <c r="L350" s="47"/>
      <c r="M350" s="27"/>
      <c r="N350" s="27"/>
      <c r="O350" s="28"/>
      <c r="P350" s="28"/>
      <c r="Q350" s="27"/>
      <c r="R350" s="47"/>
      <c r="S350" s="47"/>
      <c r="T350" s="47"/>
      <c r="U350" s="47"/>
      <c r="V350" s="47"/>
      <c r="W350" s="47"/>
      <c r="X350" s="24"/>
      <c r="Y350" s="24"/>
    </row>
    <row r="351" spans="2:25">
      <c r="B351" s="24"/>
      <c r="C351" s="24"/>
      <c r="D351" s="24"/>
      <c r="E351" s="48"/>
      <c r="F351" s="47"/>
      <c r="G351" s="27"/>
      <c r="H351" s="26"/>
      <c r="I351" s="28"/>
      <c r="J351" s="28"/>
      <c r="K351" s="27"/>
      <c r="L351" s="47"/>
      <c r="M351" s="27"/>
      <c r="N351" s="27"/>
      <c r="O351" s="28"/>
      <c r="P351" s="28"/>
      <c r="Q351" s="27"/>
      <c r="R351" s="47"/>
      <c r="S351" s="47"/>
      <c r="T351" s="47"/>
      <c r="U351" s="47"/>
      <c r="V351" s="47"/>
      <c r="W351" s="47"/>
      <c r="X351" s="24"/>
      <c r="Y351" s="24"/>
    </row>
    <row r="352" spans="2:25">
      <c r="B352" s="24"/>
      <c r="C352" s="24"/>
      <c r="D352" s="24"/>
      <c r="E352" s="48"/>
      <c r="F352" s="47"/>
      <c r="G352" s="27"/>
      <c r="H352" s="26"/>
      <c r="I352" s="28"/>
      <c r="J352" s="28"/>
      <c r="K352" s="27"/>
      <c r="L352" s="47"/>
      <c r="M352" s="27"/>
      <c r="N352" s="27"/>
      <c r="O352" s="28"/>
      <c r="P352" s="28"/>
      <c r="Q352" s="27"/>
      <c r="R352" s="47"/>
      <c r="S352" s="47"/>
      <c r="T352" s="47"/>
      <c r="U352" s="47"/>
      <c r="V352" s="47"/>
      <c r="W352" s="47"/>
      <c r="X352" s="24"/>
      <c r="Y352" s="24"/>
    </row>
    <row r="353" spans="2:25">
      <c r="B353" s="24"/>
      <c r="C353" s="24"/>
      <c r="D353" s="24"/>
      <c r="E353" s="48"/>
      <c r="F353" s="47"/>
      <c r="G353" s="27"/>
      <c r="H353" s="26"/>
      <c r="I353" s="28"/>
      <c r="J353" s="28"/>
      <c r="K353" s="27"/>
      <c r="L353" s="47"/>
      <c r="M353" s="27"/>
      <c r="N353" s="27"/>
      <c r="O353" s="28"/>
      <c r="P353" s="28"/>
      <c r="Q353" s="27"/>
      <c r="R353" s="47"/>
      <c r="S353" s="47"/>
      <c r="T353" s="47"/>
      <c r="U353" s="47"/>
      <c r="V353" s="47"/>
      <c r="W353" s="47"/>
      <c r="X353" s="24"/>
      <c r="Y353" s="24"/>
    </row>
    <row r="354" spans="2:25">
      <c r="B354" s="24"/>
      <c r="C354" s="24"/>
      <c r="D354" s="24"/>
      <c r="E354" s="48"/>
      <c r="F354" s="47"/>
      <c r="G354" s="27"/>
      <c r="H354" s="26"/>
      <c r="I354" s="28"/>
      <c r="J354" s="28"/>
      <c r="K354" s="27"/>
      <c r="L354" s="47"/>
      <c r="M354" s="27"/>
      <c r="N354" s="27"/>
      <c r="O354" s="28"/>
      <c r="P354" s="28"/>
      <c r="Q354" s="27"/>
      <c r="R354" s="47"/>
      <c r="S354" s="47"/>
      <c r="T354" s="47"/>
      <c r="U354" s="47"/>
      <c r="V354" s="47"/>
      <c r="W354" s="47"/>
      <c r="X354" s="24"/>
      <c r="Y354" s="24"/>
    </row>
    <row r="355" spans="2:25">
      <c r="B355" s="24"/>
      <c r="C355" s="24"/>
      <c r="D355" s="24"/>
      <c r="E355" s="48"/>
      <c r="F355" s="47"/>
      <c r="G355" s="27"/>
      <c r="H355" s="26"/>
      <c r="I355" s="28"/>
      <c r="J355" s="28"/>
      <c r="K355" s="27"/>
      <c r="L355" s="47"/>
      <c r="M355" s="27"/>
      <c r="N355" s="27"/>
      <c r="O355" s="28"/>
      <c r="P355" s="28"/>
      <c r="Q355" s="27"/>
      <c r="R355" s="47"/>
      <c r="S355" s="47"/>
      <c r="T355" s="47"/>
      <c r="U355" s="47"/>
      <c r="V355" s="47"/>
      <c r="W355" s="47"/>
      <c r="X355" s="24"/>
      <c r="Y355" s="24"/>
    </row>
    <row r="356" spans="2:25">
      <c r="B356" s="24"/>
      <c r="C356" s="24"/>
      <c r="D356" s="24"/>
      <c r="E356" s="48"/>
      <c r="F356" s="47"/>
      <c r="G356" s="27"/>
      <c r="H356" s="26"/>
      <c r="I356" s="28"/>
      <c r="J356" s="28"/>
      <c r="K356" s="27"/>
      <c r="L356" s="47"/>
      <c r="M356" s="27"/>
      <c r="N356" s="27"/>
      <c r="O356" s="28"/>
      <c r="P356" s="28"/>
      <c r="Q356" s="27"/>
      <c r="R356" s="47"/>
      <c r="S356" s="47"/>
      <c r="T356" s="47"/>
      <c r="U356" s="47"/>
      <c r="V356" s="47"/>
      <c r="W356" s="47"/>
      <c r="X356" s="24"/>
      <c r="Y356" s="24"/>
    </row>
    <row r="357" spans="2:25">
      <c r="B357" s="24"/>
      <c r="C357" s="24"/>
      <c r="D357" s="24"/>
      <c r="E357" s="48"/>
      <c r="F357" s="47"/>
      <c r="G357" s="27"/>
      <c r="H357" s="26"/>
      <c r="I357" s="28"/>
      <c r="J357" s="28"/>
      <c r="K357" s="27"/>
      <c r="L357" s="47"/>
      <c r="M357" s="27"/>
      <c r="N357" s="27"/>
      <c r="O357" s="28"/>
      <c r="P357" s="28"/>
      <c r="Q357" s="27"/>
      <c r="R357" s="47"/>
      <c r="S357" s="47"/>
      <c r="T357" s="47"/>
      <c r="U357" s="47"/>
      <c r="V357" s="47"/>
      <c r="W357" s="47"/>
      <c r="X357" s="24"/>
      <c r="Y357" s="24"/>
    </row>
    <row r="358" spans="2:25">
      <c r="B358" s="24"/>
      <c r="C358" s="24"/>
      <c r="D358" s="24"/>
      <c r="E358" s="48"/>
      <c r="F358" s="47"/>
      <c r="G358" s="27"/>
      <c r="H358" s="26"/>
      <c r="I358" s="28"/>
      <c r="J358" s="28"/>
      <c r="K358" s="27"/>
      <c r="L358" s="47"/>
      <c r="M358" s="27"/>
      <c r="N358" s="27"/>
      <c r="O358" s="28"/>
      <c r="P358" s="28"/>
      <c r="Q358" s="27"/>
      <c r="R358" s="47"/>
      <c r="S358" s="47"/>
      <c r="T358" s="47"/>
      <c r="U358" s="47"/>
      <c r="V358" s="47"/>
      <c r="W358" s="47"/>
      <c r="X358" s="24"/>
      <c r="Y358" s="24"/>
    </row>
    <row r="359" spans="2:25">
      <c r="B359" s="24"/>
      <c r="C359" s="24"/>
      <c r="D359" s="24"/>
      <c r="E359" s="48"/>
      <c r="F359" s="47"/>
      <c r="G359" s="27"/>
      <c r="H359" s="26"/>
      <c r="I359" s="28"/>
      <c r="J359" s="28"/>
      <c r="K359" s="27"/>
      <c r="L359" s="47"/>
      <c r="M359" s="27"/>
      <c r="N359" s="27"/>
      <c r="O359" s="28"/>
      <c r="P359" s="28"/>
      <c r="Q359" s="27"/>
      <c r="R359" s="47"/>
      <c r="S359" s="47"/>
      <c r="T359" s="47"/>
      <c r="U359" s="47"/>
      <c r="V359" s="47"/>
      <c r="W359" s="47"/>
      <c r="X359" s="24"/>
      <c r="Y359" s="24"/>
    </row>
    <row r="360" spans="2:25">
      <c r="B360" s="24"/>
      <c r="C360" s="24"/>
      <c r="D360" s="24"/>
      <c r="E360" s="48"/>
      <c r="F360" s="47"/>
      <c r="G360" s="27"/>
      <c r="H360" s="26"/>
      <c r="I360" s="28"/>
      <c r="J360" s="28"/>
      <c r="K360" s="27"/>
      <c r="L360" s="47"/>
      <c r="M360" s="27"/>
      <c r="N360" s="27"/>
      <c r="O360" s="28"/>
      <c r="P360" s="28"/>
      <c r="Q360" s="27"/>
      <c r="R360" s="47"/>
      <c r="S360" s="47"/>
      <c r="T360" s="47"/>
      <c r="U360" s="47"/>
      <c r="V360" s="47"/>
      <c r="W360" s="47"/>
      <c r="X360" s="24"/>
      <c r="Y360" s="24"/>
    </row>
    <row r="361" spans="2:25">
      <c r="B361" s="24"/>
      <c r="C361" s="24"/>
      <c r="D361" s="24"/>
      <c r="E361" s="48"/>
      <c r="F361" s="47"/>
      <c r="G361" s="27"/>
      <c r="H361" s="26"/>
      <c r="I361" s="28"/>
      <c r="J361" s="28"/>
      <c r="K361" s="27"/>
      <c r="L361" s="47"/>
      <c r="M361" s="27"/>
      <c r="N361" s="27"/>
      <c r="O361" s="28"/>
      <c r="P361" s="28"/>
      <c r="Q361" s="27"/>
      <c r="R361" s="47"/>
      <c r="S361" s="47"/>
      <c r="T361" s="47"/>
      <c r="U361" s="47"/>
      <c r="V361" s="47"/>
      <c r="W361" s="47"/>
      <c r="X361" s="24"/>
      <c r="Y361" s="24"/>
    </row>
    <row r="362" spans="2:25">
      <c r="B362" s="24"/>
      <c r="C362" s="24"/>
      <c r="D362" s="24"/>
      <c r="E362" s="48"/>
      <c r="F362" s="47"/>
      <c r="G362" s="27"/>
      <c r="H362" s="26"/>
      <c r="I362" s="28"/>
      <c r="J362" s="28"/>
      <c r="K362" s="27"/>
      <c r="L362" s="47"/>
      <c r="M362" s="27"/>
      <c r="N362" s="27"/>
      <c r="O362" s="28"/>
      <c r="P362" s="28"/>
      <c r="Q362" s="27"/>
      <c r="R362" s="47"/>
      <c r="S362" s="47"/>
      <c r="T362" s="47"/>
      <c r="U362" s="47"/>
      <c r="V362" s="47"/>
      <c r="W362" s="47"/>
      <c r="X362" s="24"/>
      <c r="Y362" s="24"/>
    </row>
    <row r="363" spans="2:25">
      <c r="B363" s="24"/>
      <c r="C363" s="24"/>
      <c r="D363" s="24"/>
      <c r="E363" s="48"/>
      <c r="F363" s="47"/>
      <c r="G363" s="27"/>
      <c r="H363" s="26"/>
      <c r="I363" s="28"/>
      <c r="J363" s="28"/>
      <c r="K363" s="27"/>
      <c r="L363" s="47"/>
      <c r="M363" s="27"/>
      <c r="N363" s="27"/>
      <c r="O363" s="28"/>
      <c r="P363" s="28"/>
      <c r="Q363" s="27"/>
      <c r="R363" s="47"/>
      <c r="S363" s="47"/>
      <c r="T363" s="47"/>
      <c r="U363" s="47"/>
      <c r="V363" s="47"/>
      <c r="W363" s="47"/>
      <c r="X363" s="24"/>
      <c r="Y363" s="24"/>
    </row>
    <row r="364" spans="2:25">
      <c r="B364" s="24"/>
      <c r="C364" s="24"/>
      <c r="D364" s="24"/>
      <c r="E364" s="48"/>
      <c r="F364" s="47"/>
      <c r="G364" s="27"/>
      <c r="H364" s="26"/>
      <c r="I364" s="28"/>
      <c r="J364" s="28"/>
      <c r="K364" s="27"/>
      <c r="L364" s="47"/>
      <c r="M364" s="27"/>
      <c r="N364" s="27"/>
      <c r="O364" s="28"/>
      <c r="P364" s="28"/>
      <c r="Q364" s="27"/>
      <c r="R364" s="47"/>
      <c r="S364" s="47"/>
      <c r="T364" s="47"/>
      <c r="U364" s="47"/>
      <c r="V364" s="47"/>
      <c r="W364" s="47"/>
      <c r="X364" s="24"/>
      <c r="Y364" s="24"/>
    </row>
    <row r="365" spans="2:25">
      <c r="B365" s="24"/>
      <c r="C365" s="24"/>
      <c r="D365" s="24"/>
      <c r="E365" s="48"/>
      <c r="F365" s="47"/>
      <c r="G365" s="27"/>
      <c r="H365" s="26"/>
      <c r="I365" s="28"/>
      <c r="J365" s="28"/>
      <c r="K365" s="27"/>
      <c r="L365" s="47"/>
      <c r="M365" s="27"/>
      <c r="N365" s="27"/>
      <c r="O365" s="28"/>
      <c r="P365" s="28"/>
      <c r="Q365" s="27"/>
      <c r="R365" s="47"/>
      <c r="S365" s="47"/>
      <c r="T365" s="47"/>
      <c r="U365" s="47"/>
      <c r="V365" s="47"/>
      <c r="W365" s="47"/>
      <c r="X365" s="24"/>
      <c r="Y365" s="24"/>
    </row>
    <row r="366" spans="2:25">
      <c r="B366" s="24"/>
      <c r="C366" s="24"/>
      <c r="D366" s="24"/>
      <c r="E366" s="48"/>
      <c r="F366" s="47"/>
      <c r="G366" s="27"/>
      <c r="H366" s="26"/>
      <c r="I366" s="28"/>
      <c r="J366" s="28"/>
      <c r="K366" s="27"/>
      <c r="L366" s="47"/>
      <c r="M366" s="27"/>
      <c r="N366" s="27"/>
      <c r="O366" s="28"/>
      <c r="P366" s="28"/>
      <c r="Q366" s="27"/>
      <c r="R366" s="47"/>
      <c r="S366" s="47"/>
      <c r="T366" s="47"/>
      <c r="U366" s="47"/>
      <c r="V366" s="47"/>
      <c r="W366" s="47"/>
      <c r="X366" s="24"/>
      <c r="Y366" s="24"/>
    </row>
    <row r="367" spans="2:25">
      <c r="B367" s="24"/>
      <c r="C367" s="24"/>
      <c r="D367" s="24"/>
      <c r="E367" s="48"/>
      <c r="F367" s="47"/>
      <c r="G367" s="27"/>
      <c r="H367" s="26"/>
      <c r="I367" s="28"/>
      <c r="J367" s="28"/>
      <c r="K367" s="27"/>
      <c r="L367" s="47"/>
      <c r="M367" s="27"/>
      <c r="N367" s="27"/>
      <c r="O367" s="28"/>
      <c r="P367" s="28"/>
      <c r="Q367" s="27"/>
      <c r="R367" s="47"/>
      <c r="S367" s="47"/>
      <c r="T367" s="47"/>
      <c r="U367" s="47"/>
      <c r="V367" s="47"/>
      <c r="W367" s="47"/>
      <c r="X367" s="24"/>
      <c r="Y367" s="24"/>
    </row>
    <row r="368" spans="2:25">
      <c r="B368" s="24"/>
      <c r="C368" s="24"/>
      <c r="D368" s="24"/>
      <c r="E368" s="48"/>
      <c r="F368" s="47"/>
      <c r="G368" s="27"/>
      <c r="H368" s="26"/>
      <c r="I368" s="28"/>
      <c r="J368" s="28"/>
      <c r="K368" s="27"/>
      <c r="L368" s="47"/>
      <c r="M368" s="27"/>
      <c r="N368" s="27"/>
      <c r="O368" s="28"/>
      <c r="P368" s="28"/>
      <c r="Q368" s="27"/>
      <c r="R368" s="47"/>
      <c r="S368" s="47"/>
      <c r="T368" s="47"/>
      <c r="U368" s="47"/>
      <c r="V368" s="47"/>
      <c r="W368" s="47"/>
      <c r="X368" s="24"/>
      <c r="Y368" s="24"/>
    </row>
    <row r="369" spans="2:25">
      <c r="B369" s="24"/>
      <c r="C369" s="24"/>
      <c r="D369" s="24"/>
      <c r="E369" s="48"/>
      <c r="F369" s="47"/>
      <c r="G369" s="27"/>
      <c r="H369" s="26"/>
      <c r="I369" s="28"/>
      <c r="J369" s="28"/>
      <c r="K369" s="27"/>
      <c r="L369" s="47"/>
      <c r="M369" s="27"/>
      <c r="N369" s="27"/>
      <c r="O369" s="28"/>
      <c r="P369" s="28"/>
      <c r="Q369" s="27"/>
      <c r="R369" s="47"/>
      <c r="S369" s="47"/>
      <c r="T369" s="47"/>
      <c r="U369" s="47"/>
      <c r="V369" s="47"/>
      <c r="W369" s="47"/>
      <c r="X369" s="24"/>
      <c r="Y369" s="24"/>
    </row>
    <row r="370" spans="2:25">
      <c r="B370" s="24"/>
      <c r="C370" s="24"/>
      <c r="D370" s="24"/>
      <c r="E370" s="48"/>
      <c r="F370" s="47"/>
      <c r="G370" s="27"/>
      <c r="H370" s="26"/>
      <c r="I370" s="28"/>
      <c r="J370" s="28"/>
      <c r="K370" s="27"/>
      <c r="L370" s="47"/>
      <c r="M370" s="27"/>
      <c r="N370" s="27"/>
      <c r="O370" s="28"/>
      <c r="P370" s="28"/>
      <c r="Q370" s="27"/>
      <c r="R370" s="47"/>
      <c r="S370" s="47"/>
      <c r="T370" s="47"/>
      <c r="U370" s="47"/>
      <c r="V370" s="47"/>
      <c r="W370" s="47"/>
      <c r="X370" s="24"/>
      <c r="Y370" s="24"/>
    </row>
    <row r="371" spans="2:25">
      <c r="B371" s="24"/>
      <c r="C371" s="24"/>
      <c r="D371" s="24"/>
      <c r="E371" s="48"/>
      <c r="F371" s="47"/>
      <c r="G371" s="27"/>
      <c r="H371" s="26"/>
      <c r="I371" s="28"/>
      <c r="J371" s="28"/>
      <c r="K371" s="27"/>
      <c r="L371" s="47"/>
      <c r="M371" s="27"/>
      <c r="N371" s="27"/>
      <c r="O371" s="28"/>
      <c r="P371" s="28"/>
      <c r="Q371" s="27"/>
      <c r="R371" s="47"/>
      <c r="S371" s="47"/>
      <c r="T371" s="47"/>
      <c r="U371" s="47"/>
      <c r="V371" s="47"/>
      <c r="W371" s="47"/>
      <c r="X371" s="24"/>
      <c r="Y371" s="24"/>
    </row>
    <row r="372" spans="2:25">
      <c r="B372" s="24"/>
      <c r="C372" s="24"/>
      <c r="D372" s="24"/>
      <c r="E372" s="48"/>
      <c r="F372" s="47"/>
      <c r="G372" s="27"/>
      <c r="H372" s="26"/>
      <c r="I372" s="28"/>
      <c r="J372" s="28"/>
      <c r="K372" s="27"/>
      <c r="L372" s="47"/>
      <c r="M372" s="27"/>
      <c r="N372" s="27"/>
      <c r="O372" s="28"/>
      <c r="P372" s="28"/>
      <c r="Q372" s="27"/>
      <c r="R372" s="47"/>
      <c r="S372" s="47"/>
      <c r="T372" s="47"/>
      <c r="U372" s="47"/>
      <c r="V372" s="47"/>
      <c r="W372" s="47"/>
      <c r="X372" s="24"/>
      <c r="Y372" s="24"/>
    </row>
    <row r="373" spans="2:25">
      <c r="B373" s="24"/>
      <c r="C373" s="24"/>
      <c r="D373" s="24"/>
      <c r="E373" s="48"/>
      <c r="F373" s="47"/>
      <c r="G373" s="27"/>
      <c r="H373" s="26"/>
      <c r="I373" s="28"/>
      <c r="J373" s="28"/>
      <c r="K373" s="27"/>
      <c r="L373" s="47"/>
      <c r="M373" s="27"/>
      <c r="N373" s="27"/>
      <c r="O373" s="28"/>
      <c r="P373" s="28"/>
      <c r="Q373" s="27"/>
      <c r="R373" s="47"/>
      <c r="S373" s="47"/>
      <c r="T373" s="47"/>
      <c r="U373" s="47"/>
      <c r="V373" s="47"/>
      <c r="W373" s="47"/>
      <c r="X373" s="24"/>
      <c r="Y373" s="24"/>
    </row>
    <row r="374" spans="2:25">
      <c r="B374" s="24"/>
      <c r="C374" s="24"/>
      <c r="D374" s="24"/>
      <c r="E374" s="48"/>
      <c r="F374" s="47"/>
      <c r="G374" s="27"/>
      <c r="H374" s="26"/>
      <c r="I374" s="28"/>
      <c r="J374" s="28"/>
      <c r="K374" s="27"/>
      <c r="L374" s="47"/>
      <c r="M374" s="27"/>
      <c r="N374" s="27"/>
      <c r="O374" s="28"/>
      <c r="P374" s="28"/>
      <c r="Q374" s="27"/>
      <c r="R374" s="47"/>
      <c r="S374" s="47"/>
      <c r="T374" s="47"/>
      <c r="U374" s="47"/>
      <c r="V374" s="47"/>
      <c r="W374" s="47"/>
      <c r="X374" s="24"/>
      <c r="Y374" s="24"/>
    </row>
    <row r="375" spans="2:25">
      <c r="B375" s="24"/>
      <c r="C375" s="24"/>
      <c r="D375" s="24"/>
      <c r="E375" s="48"/>
      <c r="F375" s="47"/>
      <c r="G375" s="27"/>
      <c r="H375" s="26"/>
      <c r="I375" s="28"/>
      <c r="J375" s="28"/>
      <c r="K375" s="27"/>
      <c r="L375" s="47"/>
      <c r="M375" s="27"/>
      <c r="N375" s="27"/>
      <c r="O375" s="28"/>
      <c r="P375" s="28"/>
      <c r="Q375" s="27"/>
      <c r="R375" s="47"/>
      <c r="S375" s="47"/>
      <c r="T375" s="47"/>
      <c r="U375" s="47"/>
      <c r="V375" s="47"/>
      <c r="W375" s="47"/>
      <c r="X375" s="24"/>
      <c r="Y375" s="24"/>
    </row>
    <row r="376" spans="2:25">
      <c r="B376" s="24"/>
      <c r="C376" s="24"/>
      <c r="D376" s="24"/>
      <c r="E376" s="48"/>
      <c r="F376" s="47"/>
      <c r="G376" s="27"/>
      <c r="H376" s="26"/>
      <c r="I376" s="28"/>
      <c r="J376" s="28"/>
      <c r="K376" s="27"/>
      <c r="L376" s="47"/>
      <c r="M376" s="27"/>
      <c r="N376" s="27"/>
      <c r="O376" s="28"/>
      <c r="P376" s="28"/>
      <c r="Q376" s="27"/>
      <c r="R376" s="47"/>
      <c r="S376" s="47"/>
      <c r="T376" s="47"/>
      <c r="U376" s="47"/>
      <c r="V376" s="47"/>
      <c r="W376" s="47"/>
      <c r="X376" s="24"/>
      <c r="Y376" s="24"/>
    </row>
    <row r="377" spans="2:25">
      <c r="B377" s="24"/>
      <c r="C377" s="24"/>
      <c r="D377" s="24"/>
      <c r="E377" s="48"/>
      <c r="F377" s="47"/>
      <c r="G377" s="27"/>
      <c r="H377" s="26"/>
      <c r="I377" s="28"/>
      <c r="J377" s="28"/>
      <c r="K377" s="27"/>
      <c r="L377" s="47"/>
      <c r="M377" s="27"/>
      <c r="N377" s="27"/>
      <c r="O377" s="28"/>
      <c r="P377" s="28"/>
      <c r="Q377" s="27"/>
      <c r="R377" s="47"/>
      <c r="S377" s="47"/>
      <c r="T377" s="47"/>
      <c r="U377" s="47"/>
      <c r="V377" s="47"/>
      <c r="W377" s="47"/>
      <c r="X377" s="24"/>
      <c r="Y377" s="24"/>
    </row>
    <row r="378" spans="2:25">
      <c r="B378" s="24"/>
      <c r="C378" s="24"/>
      <c r="D378" s="24"/>
      <c r="E378" s="48"/>
      <c r="F378" s="47"/>
      <c r="G378" s="27"/>
      <c r="H378" s="26"/>
      <c r="I378" s="28"/>
      <c r="J378" s="28"/>
      <c r="K378" s="27"/>
      <c r="L378" s="47"/>
      <c r="M378" s="27"/>
      <c r="N378" s="27"/>
      <c r="O378" s="28"/>
      <c r="P378" s="28"/>
      <c r="Q378" s="27"/>
      <c r="R378" s="47"/>
      <c r="S378" s="47"/>
      <c r="T378" s="47"/>
      <c r="U378" s="47"/>
      <c r="V378" s="47"/>
      <c r="W378" s="47"/>
      <c r="X378" s="24"/>
      <c r="Y378" s="24"/>
    </row>
    <row r="379" spans="2:25">
      <c r="B379" s="24"/>
      <c r="C379" s="24"/>
      <c r="D379" s="24"/>
      <c r="E379" s="48"/>
      <c r="F379" s="47"/>
      <c r="G379" s="27"/>
      <c r="H379" s="26"/>
      <c r="I379" s="28"/>
      <c r="J379" s="28"/>
      <c r="K379" s="27"/>
      <c r="L379" s="47"/>
      <c r="M379" s="27"/>
      <c r="N379" s="27"/>
      <c r="O379" s="28"/>
      <c r="P379" s="28"/>
      <c r="Q379" s="27"/>
      <c r="R379" s="47"/>
      <c r="S379" s="47"/>
      <c r="T379" s="47"/>
      <c r="U379" s="47"/>
      <c r="V379" s="47"/>
      <c r="W379" s="47"/>
      <c r="X379" s="24"/>
      <c r="Y379" s="24"/>
    </row>
    <row r="380" spans="2:25">
      <c r="B380" s="24"/>
      <c r="C380" s="24"/>
      <c r="D380" s="24"/>
      <c r="E380" s="48"/>
      <c r="F380" s="47"/>
      <c r="G380" s="27"/>
      <c r="H380" s="26"/>
      <c r="I380" s="28"/>
      <c r="J380" s="28"/>
      <c r="K380" s="27"/>
      <c r="L380" s="47"/>
      <c r="M380" s="27"/>
      <c r="N380" s="27"/>
      <c r="O380" s="28"/>
      <c r="P380" s="28"/>
      <c r="Q380" s="27"/>
      <c r="R380" s="47"/>
      <c r="S380" s="47"/>
      <c r="T380" s="47"/>
      <c r="U380" s="47"/>
      <c r="V380" s="47"/>
      <c r="W380" s="47"/>
      <c r="X380" s="24"/>
      <c r="Y380" s="24"/>
    </row>
    <row r="381" spans="2:25">
      <c r="B381" s="24"/>
      <c r="C381" s="24"/>
      <c r="D381" s="24"/>
      <c r="E381" s="48"/>
      <c r="F381" s="47"/>
      <c r="G381" s="27"/>
      <c r="H381" s="26"/>
      <c r="I381" s="28"/>
      <c r="J381" s="28"/>
      <c r="K381" s="27"/>
      <c r="L381" s="47"/>
      <c r="M381" s="27"/>
      <c r="N381" s="27"/>
      <c r="O381" s="28"/>
      <c r="P381" s="28"/>
      <c r="Q381" s="27"/>
      <c r="R381" s="47"/>
      <c r="S381" s="47"/>
      <c r="T381" s="47"/>
      <c r="U381" s="47"/>
      <c r="V381" s="47"/>
      <c r="W381" s="47"/>
      <c r="X381" s="24"/>
      <c r="Y381" s="24"/>
    </row>
    <row r="382" spans="2:25">
      <c r="B382" s="24"/>
      <c r="C382" s="24"/>
      <c r="D382" s="24"/>
      <c r="E382" s="48"/>
      <c r="F382" s="47"/>
      <c r="G382" s="27"/>
      <c r="H382" s="26"/>
      <c r="I382" s="28"/>
      <c r="J382" s="28"/>
      <c r="K382" s="27"/>
      <c r="L382" s="47"/>
      <c r="M382" s="27"/>
      <c r="N382" s="27"/>
      <c r="O382" s="28"/>
      <c r="P382" s="28"/>
      <c r="Q382" s="27"/>
      <c r="R382" s="47"/>
      <c r="S382" s="47"/>
      <c r="T382" s="47"/>
      <c r="U382" s="47"/>
      <c r="V382" s="47"/>
      <c r="W382" s="47"/>
      <c r="X382" s="24"/>
      <c r="Y382" s="24"/>
    </row>
    <row r="383" spans="2:25">
      <c r="B383" s="24"/>
      <c r="C383" s="24"/>
      <c r="D383" s="24"/>
      <c r="E383" s="48"/>
      <c r="F383" s="47"/>
      <c r="G383" s="27"/>
      <c r="H383" s="26"/>
      <c r="I383" s="28"/>
      <c r="J383" s="28"/>
      <c r="K383" s="27"/>
      <c r="L383" s="47"/>
      <c r="M383" s="27"/>
      <c r="N383" s="27"/>
      <c r="O383" s="28"/>
      <c r="P383" s="28"/>
      <c r="Q383" s="27"/>
      <c r="R383" s="47"/>
      <c r="S383" s="47"/>
      <c r="T383" s="47"/>
      <c r="U383" s="47"/>
      <c r="V383" s="47"/>
      <c r="W383" s="47"/>
      <c r="X383" s="24"/>
      <c r="Y383" s="24"/>
    </row>
    <row r="384" spans="2:25">
      <c r="B384" s="24"/>
      <c r="C384" s="24"/>
      <c r="D384" s="24"/>
      <c r="E384" s="48"/>
      <c r="F384" s="47"/>
      <c r="G384" s="27"/>
      <c r="H384" s="26"/>
      <c r="I384" s="28"/>
      <c r="J384" s="28"/>
      <c r="K384" s="27"/>
      <c r="L384" s="47"/>
      <c r="M384" s="27"/>
      <c r="N384" s="27"/>
      <c r="O384" s="28"/>
      <c r="P384" s="28"/>
      <c r="Q384" s="27"/>
      <c r="R384" s="47"/>
      <c r="S384" s="47"/>
      <c r="T384" s="47"/>
      <c r="U384" s="47"/>
      <c r="V384" s="47"/>
      <c r="W384" s="47"/>
      <c r="X384" s="24"/>
      <c r="Y384" s="24"/>
    </row>
    <row r="385" spans="2:25">
      <c r="B385" s="24"/>
      <c r="C385" s="24"/>
      <c r="D385" s="24"/>
      <c r="E385" s="48"/>
      <c r="F385" s="47"/>
      <c r="G385" s="27"/>
      <c r="H385" s="26"/>
      <c r="I385" s="28"/>
      <c r="J385" s="28"/>
      <c r="K385" s="27"/>
      <c r="L385" s="47"/>
      <c r="M385" s="27"/>
      <c r="N385" s="27"/>
      <c r="O385" s="28"/>
      <c r="P385" s="28"/>
      <c r="Q385" s="27"/>
      <c r="R385" s="47"/>
      <c r="S385" s="47"/>
      <c r="T385" s="47"/>
      <c r="U385" s="47"/>
      <c r="V385" s="47"/>
      <c r="W385" s="47"/>
      <c r="X385" s="24"/>
      <c r="Y385" s="24"/>
    </row>
    <row r="386" spans="2:25">
      <c r="B386" s="24"/>
      <c r="C386" s="24"/>
      <c r="D386" s="24"/>
      <c r="E386" s="48"/>
      <c r="F386" s="47"/>
      <c r="G386" s="27"/>
      <c r="H386" s="26"/>
      <c r="I386" s="28"/>
      <c r="J386" s="28"/>
      <c r="K386" s="27"/>
      <c r="L386" s="47"/>
      <c r="M386" s="27"/>
      <c r="N386" s="27"/>
      <c r="O386" s="28"/>
      <c r="P386" s="28"/>
      <c r="Q386" s="27"/>
      <c r="R386" s="47"/>
      <c r="S386" s="47"/>
      <c r="T386" s="47"/>
      <c r="U386" s="47"/>
      <c r="V386" s="47"/>
      <c r="W386" s="47"/>
      <c r="X386" s="24"/>
      <c r="Y386" s="24"/>
    </row>
    <row r="387" spans="2:25">
      <c r="B387" s="24"/>
      <c r="C387" s="24"/>
      <c r="D387" s="24"/>
      <c r="E387" s="48"/>
      <c r="F387" s="47"/>
      <c r="G387" s="27"/>
      <c r="H387" s="26"/>
      <c r="I387" s="28"/>
      <c r="J387" s="28"/>
      <c r="K387" s="27"/>
      <c r="L387" s="47"/>
      <c r="M387" s="27"/>
      <c r="N387" s="27"/>
      <c r="O387" s="28"/>
      <c r="P387" s="28"/>
      <c r="Q387" s="27"/>
      <c r="R387" s="47"/>
      <c r="S387" s="47"/>
      <c r="T387" s="47"/>
      <c r="U387" s="47"/>
      <c r="V387" s="47"/>
      <c r="W387" s="47"/>
      <c r="X387" s="24"/>
      <c r="Y387" s="24"/>
    </row>
    <row r="388" spans="2:25">
      <c r="B388" s="24"/>
      <c r="C388" s="24"/>
      <c r="D388" s="24"/>
      <c r="E388" s="48"/>
      <c r="F388" s="47"/>
      <c r="G388" s="27"/>
      <c r="H388" s="26"/>
      <c r="I388" s="28"/>
      <c r="J388" s="28"/>
      <c r="K388" s="27"/>
      <c r="L388" s="47"/>
      <c r="M388" s="27"/>
      <c r="N388" s="27"/>
      <c r="O388" s="28"/>
      <c r="P388" s="28"/>
      <c r="Q388" s="27"/>
      <c r="R388" s="47"/>
      <c r="S388" s="47"/>
      <c r="T388" s="47"/>
      <c r="U388" s="47"/>
      <c r="V388" s="47"/>
      <c r="W388" s="47"/>
      <c r="X388" s="24"/>
      <c r="Y388" s="24"/>
    </row>
    <row r="389" spans="2:25">
      <c r="B389" s="24"/>
      <c r="C389" s="24"/>
      <c r="D389" s="24"/>
      <c r="E389" s="48"/>
      <c r="F389" s="47"/>
      <c r="G389" s="27"/>
      <c r="H389" s="26"/>
      <c r="I389" s="28"/>
      <c r="J389" s="28"/>
      <c r="K389" s="27"/>
      <c r="L389" s="47"/>
      <c r="M389" s="27"/>
      <c r="N389" s="27"/>
      <c r="O389" s="28"/>
      <c r="P389" s="28"/>
      <c r="Q389" s="27"/>
      <c r="R389" s="47"/>
      <c r="S389" s="47"/>
      <c r="T389" s="47"/>
      <c r="U389" s="47"/>
      <c r="V389" s="47"/>
      <c r="W389" s="47"/>
      <c r="X389" s="24"/>
      <c r="Y389" s="24"/>
    </row>
    <row r="390" spans="2:25">
      <c r="B390" s="24"/>
      <c r="C390" s="24"/>
      <c r="D390" s="24"/>
      <c r="E390" s="48"/>
      <c r="F390" s="47"/>
      <c r="G390" s="27"/>
      <c r="H390" s="26"/>
      <c r="I390" s="28"/>
      <c r="J390" s="28"/>
      <c r="K390" s="27"/>
      <c r="L390" s="47"/>
      <c r="M390" s="27"/>
      <c r="N390" s="27"/>
      <c r="O390" s="28"/>
      <c r="P390" s="28"/>
      <c r="Q390" s="27"/>
      <c r="R390" s="47"/>
      <c r="S390" s="47"/>
      <c r="T390" s="47"/>
      <c r="U390" s="47"/>
      <c r="V390" s="47"/>
      <c r="W390" s="47"/>
      <c r="X390" s="24"/>
      <c r="Y390" s="24"/>
    </row>
    <row r="391" spans="2:25">
      <c r="B391" s="24"/>
      <c r="C391" s="24"/>
      <c r="D391" s="24"/>
      <c r="E391" s="48"/>
      <c r="F391" s="47"/>
      <c r="G391" s="27"/>
      <c r="H391" s="26"/>
      <c r="I391" s="28"/>
      <c r="J391" s="28"/>
      <c r="K391" s="27"/>
      <c r="L391" s="47"/>
      <c r="M391" s="27"/>
      <c r="N391" s="27"/>
      <c r="O391" s="28"/>
      <c r="P391" s="28"/>
      <c r="Q391" s="27"/>
      <c r="R391" s="47"/>
      <c r="S391" s="47"/>
      <c r="T391" s="47"/>
      <c r="U391" s="47"/>
      <c r="V391" s="47"/>
      <c r="W391" s="47"/>
      <c r="X391" s="24"/>
      <c r="Y391" s="24"/>
    </row>
    <row r="392" spans="2:25">
      <c r="B392" s="24"/>
      <c r="C392" s="24"/>
      <c r="D392" s="24"/>
      <c r="E392" s="48"/>
      <c r="F392" s="47"/>
      <c r="G392" s="27"/>
      <c r="H392" s="26"/>
      <c r="I392" s="28"/>
      <c r="J392" s="28"/>
      <c r="K392" s="27"/>
      <c r="L392" s="47"/>
      <c r="M392" s="27"/>
      <c r="N392" s="27"/>
      <c r="O392" s="28"/>
      <c r="P392" s="28"/>
      <c r="Q392" s="27"/>
      <c r="R392" s="47"/>
      <c r="S392" s="47"/>
      <c r="T392" s="47"/>
      <c r="U392" s="47"/>
      <c r="V392" s="47"/>
      <c r="W392" s="47"/>
      <c r="X392" s="24"/>
      <c r="Y392" s="24"/>
    </row>
    <row r="393" spans="2:25">
      <c r="B393" s="24"/>
      <c r="C393" s="24"/>
      <c r="D393" s="24"/>
      <c r="E393" s="48"/>
      <c r="F393" s="47"/>
      <c r="G393" s="27"/>
      <c r="H393" s="26"/>
      <c r="I393" s="28"/>
      <c r="J393" s="28"/>
      <c r="K393" s="27"/>
      <c r="L393" s="47"/>
      <c r="M393" s="27"/>
      <c r="N393" s="27"/>
      <c r="O393" s="28"/>
      <c r="P393" s="28"/>
      <c r="Q393" s="27"/>
      <c r="R393" s="47"/>
      <c r="S393" s="47"/>
      <c r="T393" s="47"/>
      <c r="U393" s="47"/>
      <c r="V393" s="47"/>
      <c r="W393" s="47"/>
      <c r="X393" s="24"/>
      <c r="Y393" s="24"/>
    </row>
    <row r="394" spans="2:25">
      <c r="B394" s="24"/>
      <c r="C394" s="24"/>
      <c r="D394" s="24"/>
      <c r="E394" s="48"/>
      <c r="F394" s="47"/>
      <c r="G394" s="27"/>
      <c r="H394" s="26"/>
      <c r="I394" s="28"/>
      <c r="J394" s="28"/>
      <c r="K394" s="27"/>
      <c r="L394" s="47"/>
      <c r="M394" s="27"/>
      <c r="N394" s="27"/>
      <c r="O394" s="28"/>
      <c r="P394" s="28"/>
      <c r="Q394" s="27"/>
      <c r="R394" s="47"/>
      <c r="S394" s="47"/>
      <c r="T394" s="47"/>
      <c r="U394" s="47"/>
      <c r="V394" s="47"/>
      <c r="W394" s="47"/>
      <c r="X394" s="24"/>
      <c r="Y394" s="24"/>
    </row>
    <row r="395" spans="2:25">
      <c r="B395" s="24"/>
      <c r="C395" s="24"/>
      <c r="D395" s="24"/>
      <c r="E395" s="48"/>
      <c r="F395" s="47"/>
      <c r="G395" s="27"/>
      <c r="H395" s="26"/>
      <c r="I395" s="28"/>
      <c r="J395" s="28"/>
      <c r="K395" s="27"/>
      <c r="L395" s="47"/>
      <c r="M395" s="27"/>
      <c r="N395" s="27"/>
      <c r="O395" s="28"/>
      <c r="P395" s="28"/>
      <c r="Q395" s="27"/>
      <c r="R395" s="47"/>
      <c r="S395" s="47"/>
      <c r="T395" s="47"/>
      <c r="U395" s="47"/>
      <c r="V395" s="47"/>
      <c r="W395" s="47"/>
      <c r="X395" s="24"/>
      <c r="Y395" s="24"/>
    </row>
    <row r="396" spans="2:25">
      <c r="B396" s="24"/>
      <c r="C396" s="24"/>
      <c r="D396" s="24"/>
      <c r="E396" s="48"/>
      <c r="F396" s="47"/>
      <c r="G396" s="27"/>
      <c r="H396" s="26"/>
      <c r="I396" s="28"/>
      <c r="J396" s="28"/>
      <c r="K396" s="27"/>
      <c r="L396" s="47"/>
      <c r="M396" s="27"/>
      <c r="N396" s="27"/>
      <c r="O396" s="28"/>
      <c r="P396" s="28"/>
      <c r="Q396" s="27"/>
      <c r="R396" s="47"/>
      <c r="S396" s="47"/>
      <c r="T396" s="47"/>
      <c r="U396" s="47"/>
      <c r="V396" s="47"/>
      <c r="W396" s="47"/>
      <c r="X396" s="24"/>
      <c r="Y396" s="24"/>
    </row>
    <row r="397" spans="2:25">
      <c r="B397" s="24"/>
      <c r="C397" s="24"/>
      <c r="D397" s="24"/>
      <c r="E397" s="48"/>
      <c r="F397" s="47"/>
      <c r="G397" s="27"/>
      <c r="H397" s="26"/>
      <c r="I397" s="28"/>
      <c r="J397" s="28"/>
      <c r="K397" s="27"/>
      <c r="L397" s="47"/>
      <c r="M397" s="27"/>
      <c r="N397" s="27"/>
      <c r="O397" s="28"/>
      <c r="P397" s="28"/>
      <c r="Q397" s="27"/>
      <c r="R397" s="47"/>
      <c r="S397" s="47"/>
      <c r="T397" s="47"/>
      <c r="U397" s="47"/>
      <c r="V397" s="47"/>
      <c r="W397" s="47"/>
      <c r="X397" s="24"/>
      <c r="Y397" s="24"/>
    </row>
    <row r="398" spans="2:25">
      <c r="B398" s="24"/>
      <c r="C398" s="24"/>
      <c r="D398" s="24"/>
      <c r="E398" s="48"/>
      <c r="F398" s="47"/>
      <c r="G398" s="27"/>
      <c r="H398" s="26"/>
      <c r="I398" s="28"/>
      <c r="J398" s="28"/>
      <c r="K398" s="27"/>
      <c r="L398" s="47"/>
      <c r="M398" s="27"/>
      <c r="N398" s="27"/>
      <c r="O398" s="28"/>
      <c r="P398" s="28"/>
      <c r="Q398" s="27"/>
      <c r="R398" s="47"/>
      <c r="S398" s="47"/>
      <c r="T398" s="47"/>
      <c r="U398" s="47"/>
      <c r="V398" s="47"/>
      <c r="W398" s="47"/>
      <c r="X398" s="24"/>
      <c r="Y398" s="24"/>
    </row>
    <row r="399" spans="2:25">
      <c r="B399" s="24"/>
      <c r="C399" s="24"/>
      <c r="D399" s="24"/>
      <c r="E399" s="48"/>
      <c r="F399" s="47"/>
      <c r="G399" s="27"/>
      <c r="H399" s="26"/>
      <c r="I399" s="28"/>
      <c r="J399" s="28"/>
      <c r="K399" s="27"/>
      <c r="L399" s="47"/>
      <c r="M399" s="27"/>
      <c r="N399" s="27"/>
      <c r="O399" s="28"/>
      <c r="P399" s="28"/>
      <c r="Q399" s="27"/>
      <c r="R399" s="47"/>
      <c r="S399" s="47"/>
      <c r="T399" s="47"/>
      <c r="U399" s="47"/>
      <c r="V399" s="47"/>
      <c r="W399" s="47"/>
      <c r="X399" s="24"/>
      <c r="Y399" s="24"/>
    </row>
    <row r="400" spans="2:25">
      <c r="B400" s="24"/>
      <c r="C400" s="24"/>
      <c r="D400" s="24"/>
      <c r="E400" s="48"/>
      <c r="F400" s="47"/>
      <c r="G400" s="27"/>
      <c r="H400" s="26"/>
      <c r="I400" s="28"/>
      <c r="J400" s="28"/>
      <c r="K400" s="27"/>
      <c r="L400" s="47"/>
      <c r="M400" s="27"/>
      <c r="N400" s="27"/>
      <c r="O400" s="28"/>
      <c r="P400" s="28"/>
      <c r="Q400" s="27"/>
      <c r="R400" s="47"/>
      <c r="S400" s="47"/>
      <c r="T400" s="47"/>
      <c r="U400" s="47"/>
      <c r="V400" s="47"/>
      <c r="W400" s="47"/>
      <c r="X400" s="24"/>
      <c r="Y400" s="24"/>
    </row>
    <row r="401" spans="2:25">
      <c r="B401" s="24"/>
      <c r="C401" s="24"/>
      <c r="D401" s="24"/>
      <c r="E401" s="48"/>
      <c r="F401" s="47"/>
      <c r="G401" s="27"/>
      <c r="H401" s="26"/>
      <c r="I401" s="28"/>
      <c r="J401" s="28"/>
      <c r="K401" s="27"/>
      <c r="L401" s="47"/>
      <c r="M401" s="27"/>
      <c r="N401" s="27"/>
      <c r="O401" s="28"/>
      <c r="P401" s="28"/>
      <c r="Q401" s="27"/>
      <c r="R401" s="47"/>
      <c r="S401" s="47"/>
      <c r="T401" s="47"/>
      <c r="U401" s="47"/>
      <c r="V401" s="47"/>
      <c r="W401" s="47"/>
      <c r="X401" s="24"/>
      <c r="Y401" s="24"/>
    </row>
    <row r="402" spans="2:25">
      <c r="B402" s="24"/>
      <c r="C402" s="24"/>
      <c r="D402" s="24"/>
      <c r="E402" s="48"/>
      <c r="F402" s="47"/>
      <c r="G402" s="27"/>
      <c r="H402" s="26"/>
      <c r="I402" s="28"/>
      <c r="J402" s="28"/>
      <c r="K402" s="27"/>
      <c r="L402" s="47"/>
      <c r="M402" s="27"/>
      <c r="N402" s="27"/>
      <c r="O402" s="28"/>
      <c r="P402" s="28"/>
      <c r="Q402" s="27"/>
      <c r="R402" s="47"/>
      <c r="S402" s="47"/>
      <c r="T402" s="47"/>
      <c r="U402" s="47"/>
      <c r="V402" s="47"/>
      <c r="W402" s="47"/>
      <c r="X402" s="24"/>
      <c r="Y402" s="24"/>
    </row>
    <row r="403" spans="2:25">
      <c r="B403" s="24"/>
      <c r="C403" s="24"/>
      <c r="D403" s="24"/>
      <c r="E403" s="48"/>
      <c r="F403" s="47"/>
      <c r="G403" s="27"/>
      <c r="H403" s="26"/>
      <c r="I403" s="28"/>
      <c r="J403" s="28"/>
      <c r="K403" s="27"/>
      <c r="L403" s="47"/>
      <c r="M403" s="27"/>
      <c r="N403" s="27"/>
      <c r="O403" s="28"/>
      <c r="P403" s="28"/>
      <c r="Q403" s="27"/>
      <c r="R403" s="47"/>
      <c r="S403" s="47"/>
      <c r="T403" s="47"/>
      <c r="U403" s="47"/>
      <c r="V403" s="47"/>
      <c r="W403" s="47"/>
      <c r="X403" s="24"/>
      <c r="Y403" s="24"/>
    </row>
    <row r="404" spans="2:25">
      <c r="B404" s="24"/>
      <c r="C404" s="24"/>
      <c r="D404" s="24"/>
      <c r="E404" s="48"/>
      <c r="F404" s="47"/>
      <c r="G404" s="27"/>
      <c r="H404" s="26"/>
      <c r="I404" s="28"/>
      <c r="J404" s="28"/>
      <c r="K404" s="27"/>
      <c r="L404" s="47"/>
      <c r="M404" s="27"/>
      <c r="N404" s="27"/>
      <c r="O404" s="28"/>
      <c r="P404" s="28"/>
      <c r="Q404" s="27"/>
      <c r="R404" s="47"/>
      <c r="S404" s="47"/>
      <c r="T404" s="47"/>
      <c r="U404" s="47"/>
      <c r="V404" s="47"/>
      <c r="W404" s="47"/>
      <c r="X404" s="24"/>
      <c r="Y404" s="24"/>
    </row>
    <row r="405" spans="2:25">
      <c r="B405" s="24"/>
      <c r="C405" s="24"/>
      <c r="D405" s="24"/>
      <c r="E405" s="48"/>
      <c r="F405" s="47"/>
      <c r="G405" s="27"/>
      <c r="H405" s="26"/>
      <c r="I405" s="28"/>
      <c r="J405" s="28"/>
      <c r="K405" s="27"/>
      <c r="L405" s="47"/>
      <c r="M405" s="27"/>
      <c r="N405" s="27"/>
      <c r="O405" s="28"/>
      <c r="P405" s="28"/>
      <c r="Q405" s="27"/>
      <c r="R405" s="47"/>
      <c r="S405" s="47"/>
      <c r="T405" s="47"/>
      <c r="U405" s="47"/>
      <c r="V405" s="47"/>
      <c r="W405" s="47"/>
      <c r="X405" s="24"/>
      <c r="Y405" s="24"/>
    </row>
    <row r="406" spans="2:25">
      <c r="B406" s="24"/>
      <c r="C406" s="24"/>
      <c r="D406" s="24"/>
      <c r="E406" s="48"/>
      <c r="F406" s="47"/>
      <c r="G406" s="27"/>
      <c r="H406" s="26"/>
      <c r="I406" s="28"/>
      <c r="J406" s="28"/>
      <c r="K406" s="27"/>
      <c r="L406" s="47"/>
      <c r="M406" s="27"/>
      <c r="N406" s="27"/>
      <c r="O406" s="28"/>
      <c r="P406" s="28"/>
      <c r="Q406" s="27"/>
      <c r="R406" s="47"/>
      <c r="S406" s="47"/>
      <c r="T406" s="47"/>
      <c r="U406" s="47"/>
      <c r="V406" s="47"/>
      <c r="W406" s="47"/>
      <c r="X406" s="24"/>
      <c r="Y406" s="24"/>
    </row>
    <row r="407" spans="2:25">
      <c r="B407" s="24"/>
      <c r="C407" s="24"/>
      <c r="D407" s="24"/>
      <c r="E407" s="48"/>
      <c r="F407" s="47"/>
      <c r="G407" s="27"/>
      <c r="H407" s="26"/>
      <c r="I407" s="28"/>
      <c r="J407" s="28"/>
      <c r="K407" s="27"/>
      <c r="L407" s="47"/>
      <c r="M407" s="27"/>
      <c r="N407" s="27"/>
      <c r="O407" s="28"/>
      <c r="P407" s="28"/>
      <c r="Q407" s="27"/>
      <c r="R407" s="47"/>
      <c r="S407" s="47"/>
      <c r="T407" s="47"/>
      <c r="U407" s="47"/>
      <c r="V407" s="47"/>
      <c r="W407" s="47"/>
      <c r="X407" s="24"/>
      <c r="Y407" s="24"/>
    </row>
    <row r="408" spans="2:25">
      <c r="B408" s="24"/>
      <c r="C408" s="24"/>
      <c r="D408" s="24"/>
      <c r="E408" s="48"/>
      <c r="F408" s="47"/>
      <c r="G408" s="27"/>
      <c r="H408" s="26"/>
      <c r="I408" s="28"/>
      <c r="J408" s="28"/>
      <c r="K408" s="27"/>
      <c r="L408" s="47"/>
      <c r="M408" s="27"/>
      <c r="N408" s="27"/>
      <c r="O408" s="28"/>
      <c r="P408" s="28"/>
      <c r="Q408" s="27"/>
      <c r="R408" s="47"/>
      <c r="S408" s="47"/>
      <c r="T408" s="47"/>
      <c r="U408" s="47"/>
      <c r="V408" s="47"/>
      <c r="W408" s="47"/>
      <c r="X408" s="24"/>
      <c r="Y408" s="24"/>
    </row>
    <row r="409" spans="2:25">
      <c r="B409" s="24"/>
      <c r="C409" s="24"/>
      <c r="D409" s="24"/>
      <c r="E409" s="48"/>
      <c r="F409" s="47"/>
      <c r="G409" s="27"/>
      <c r="H409" s="26"/>
      <c r="I409" s="28"/>
      <c r="J409" s="28"/>
      <c r="K409" s="27"/>
      <c r="L409" s="47"/>
      <c r="M409" s="27"/>
      <c r="N409" s="27"/>
      <c r="O409" s="28"/>
      <c r="P409" s="28"/>
      <c r="Q409" s="27"/>
      <c r="R409" s="47"/>
      <c r="S409" s="47"/>
      <c r="T409" s="47"/>
      <c r="U409" s="47"/>
      <c r="V409" s="47"/>
      <c r="W409" s="47"/>
      <c r="X409" s="24"/>
      <c r="Y409" s="24"/>
    </row>
    <row r="410" spans="2:25">
      <c r="B410" s="24"/>
      <c r="C410" s="24"/>
      <c r="D410" s="24"/>
      <c r="E410" s="48"/>
      <c r="F410" s="47"/>
      <c r="G410" s="27"/>
      <c r="H410" s="26"/>
      <c r="I410" s="28"/>
      <c r="J410" s="28"/>
      <c r="K410" s="27"/>
      <c r="L410" s="47"/>
      <c r="M410" s="27"/>
      <c r="N410" s="27"/>
      <c r="O410" s="28"/>
      <c r="P410" s="28"/>
      <c r="Q410" s="27"/>
      <c r="R410" s="47"/>
      <c r="S410" s="47"/>
      <c r="T410" s="47"/>
      <c r="U410" s="47"/>
      <c r="V410" s="47"/>
      <c r="W410" s="47"/>
      <c r="X410" s="24"/>
      <c r="Y410" s="24"/>
    </row>
    <row r="411" spans="2:25">
      <c r="B411" s="24"/>
      <c r="C411" s="24"/>
      <c r="D411" s="24"/>
      <c r="E411" s="48"/>
      <c r="F411" s="47"/>
      <c r="G411" s="27"/>
      <c r="H411" s="26"/>
      <c r="I411" s="28"/>
      <c r="J411" s="28"/>
      <c r="K411" s="27"/>
      <c r="L411" s="47"/>
      <c r="M411" s="27"/>
      <c r="N411" s="27"/>
      <c r="O411" s="28"/>
      <c r="P411" s="28"/>
      <c r="Q411" s="27"/>
      <c r="R411" s="47"/>
      <c r="S411" s="47"/>
      <c r="T411" s="47"/>
      <c r="U411" s="47"/>
      <c r="V411" s="47"/>
      <c r="W411" s="47"/>
      <c r="X411" s="24"/>
      <c r="Y411" s="24"/>
    </row>
    <row r="412" spans="2:25">
      <c r="B412" s="24"/>
      <c r="C412" s="24"/>
      <c r="D412" s="24"/>
      <c r="E412" s="48"/>
      <c r="F412" s="47"/>
      <c r="G412" s="27"/>
      <c r="H412" s="26"/>
      <c r="I412" s="28"/>
      <c r="J412" s="28"/>
      <c r="K412" s="27"/>
      <c r="L412" s="47"/>
      <c r="M412" s="27"/>
      <c r="N412" s="27"/>
      <c r="O412" s="28"/>
      <c r="P412" s="28"/>
      <c r="Q412" s="27"/>
      <c r="R412" s="47"/>
      <c r="S412" s="47"/>
      <c r="T412" s="47"/>
      <c r="U412" s="47"/>
      <c r="V412" s="47"/>
      <c r="W412" s="47"/>
      <c r="X412" s="24"/>
      <c r="Y412" s="24"/>
    </row>
    <row r="413" spans="2:25">
      <c r="B413" s="24"/>
      <c r="C413" s="24"/>
      <c r="D413" s="24"/>
      <c r="E413" s="48"/>
      <c r="F413" s="47"/>
      <c r="G413" s="27"/>
      <c r="H413" s="26"/>
      <c r="I413" s="28"/>
      <c r="J413" s="28"/>
      <c r="K413" s="27"/>
      <c r="L413" s="47"/>
      <c r="M413" s="27"/>
      <c r="N413" s="27"/>
      <c r="O413" s="28"/>
      <c r="P413" s="28"/>
      <c r="Q413" s="27"/>
      <c r="R413" s="47"/>
      <c r="S413" s="47"/>
      <c r="T413" s="47"/>
      <c r="U413" s="47"/>
      <c r="V413" s="47"/>
      <c r="W413" s="47"/>
      <c r="X413" s="24"/>
      <c r="Y413" s="24"/>
    </row>
    <row r="414" spans="2:25">
      <c r="B414" s="24"/>
      <c r="C414" s="24"/>
      <c r="D414" s="24"/>
      <c r="E414" s="48"/>
      <c r="F414" s="47"/>
      <c r="G414" s="27"/>
      <c r="H414" s="26"/>
      <c r="I414" s="28"/>
      <c r="J414" s="28"/>
      <c r="K414" s="27"/>
      <c r="L414" s="47"/>
      <c r="M414" s="27"/>
      <c r="N414" s="27"/>
      <c r="O414" s="28"/>
      <c r="P414" s="28"/>
      <c r="Q414" s="27"/>
      <c r="R414" s="47"/>
      <c r="S414" s="47"/>
      <c r="T414" s="47"/>
      <c r="U414" s="47"/>
      <c r="V414" s="47"/>
      <c r="W414" s="47"/>
      <c r="X414" s="24"/>
      <c r="Y414" s="24"/>
    </row>
    <row r="415" spans="2:25">
      <c r="B415" s="24"/>
      <c r="C415" s="24"/>
      <c r="D415" s="24"/>
      <c r="E415" s="48"/>
      <c r="F415" s="47"/>
      <c r="G415" s="27"/>
      <c r="H415" s="26"/>
      <c r="I415" s="28"/>
      <c r="J415" s="28"/>
      <c r="K415" s="27"/>
      <c r="L415" s="47"/>
      <c r="M415" s="27"/>
      <c r="N415" s="27"/>
      <c r="O415" s="28"/>
      <c r="P415" s="28"/>
      <c r="Q415" s="27"/>
      <c r="R415" s="47"/>
      <c r="S415" s="47"/>
      <c r="T415" s="47"/>
      <c r="U415" s="47"/>
      <c r="V415" s="47"/>
      <c r="W415" s="47"/>
      <c r="X415" s="24"/>
      <c r="Y415" s="24"/>
    </row>
    <row r="416" spans="2:25">
      <c r="B416" s="24"/>
      <c r="C416" s="24"/>
      <c r="D416" s="24"/>
      <c r="E416" s="48"/>
      <c r="F416" s="47"/>
      <c r="G416" s="27"/>
      <c r="H416" s="26"/>
      <c r="I416" s="28"/>
      <c r="J416" s="28"/>
      <c r="K416" s="27"/>
      <c r="L416" s="47"/>
      <c r="M416" s="27"/>
      <c r="N416" s="27"/>
      <c r="O416" s="28"/>
      <c r="P416" s="28"/>
      <c r="Q416" s="27"/>
      <c r="R416" s="47"/>
      <c r="S416" s="47"/>
      <c r="T416" s="47"/>
      <c r="U416" s="47"/>
      <c r="V416" s="47"/>
      <c r="W416" s="47"/>
      <c r="X416" s="24"/>
      <c r="Y416" s="24"/>
    </row>
    <row r="417" spans="2:25">
      <c r="B417" s="24"/>
      <c r="C417" s="24"/>
      <c r="D417" s="24"/>
      <c r="E417" s="48"/>
      <c r="F417" s="47"/>
      <c r="G417" s="27"/>
      <c r="H417" s="26"/>
      <c r="I417" s="28"/>
      <c r="J417" s="28"/>
      <c r="K417" s="27"/>
      <c r="L417" s="47"/>
      <c r="M417" s="27"/>
      <c r="N417" s="27"/>
      <c r="O417" s="28"/>
      <c r="P417" s="28"/>
      <c r="Q417" s="27"/>
      <c r="R417" s="47"/>
      <c r="S417" s="47"/>
      <c r="T417" s="47"/>
      <c r="U417" s="47"/>
      <c r="V417" s="47"/>
      <c r="W417" s="47"/>
      <c r="X417" s="24"/>
      <c r="Y417" s="24"/>
    </row>
    <row r="418" spans="2:25">
      <c r="B418" s="24"/>
      <c r="C418" s="24"/>
      <c r="D418" s="24"/>
      <c r="E418" s="48"/>
      <c r="F418" s="47"/>
      <c r="G418" s="27"/>
      <c r="H418" s="26"/>
      <c r="I418" s="28"/>
      <c r="J418" s="28"/>
      <c r="K418" s="27"/>
      <c r="L418" s="47"/>
      <c r="M418" s="27"/>
      <c r="N418" s="27"/>
      <c r="O418" s="28"/>
      <c r="P418" s="28"/>
      <c r="Q418" s="27"/>
      <c r="R418" s="47"/>
      <c r="S418" s="47"/>
      <c r="T418" s="47"/>
      <c r="U418" s="47"/>
      <c r="V418" s="47"/>
      <c r="W418" s="47"/>
      <c r="X418" s="24"/>
      <c r="Y418" s="24"/>
    </row>
    <row r="419" spans="2:25">
      <c r="B419" s="24"/>
      <c r="C419" s="24"/>
      <c r="D419" s="24"/>
      <c r="E419" s="48"/>
      <c r="F419" s="47"/>
      <c r="G419" s="27"/>
      <c r="H419" s="26"/>
      <c r="I419" s="28"/>
      <c r="J419" s="28"/>
      <c r="K419" s="27"/>
      <c r="L419" s="47"/>
      <c r="M419" s="27"/>
      <c r="N419" s="27"/>
      <c r="O419" s="28"/>
      <c r="P419" s="28"/>
      <c r="Q419" s="27"/>
      <c r="R419" s="47"/>
      <c r="S419" s="47"/>
      <c r="T419" s="47"/>
      <c r="U419" s="47"/>
      <c r="V419" s="47"/>
      <c r="W419" s="47"/>
      <c r="X419" s="24"/>
      <c r="Y419" s="24"/>
    </row>
    <row r="420" spans="2:25">
      <c r="B420" s="24"/>
      <c r="C420" s="24"/>
      <c r="D420" s="24"/>
      <c r="E420" s="48"/>
      <c r="F420" s="47"/>
      <c r="G420" s="27"/>
      <c r="H420" s="26"/>
      <c r="I420" s="28"/>
      <c r="J420" s="28"/>
      <c r="K420" s="27"/>
      <c r="L420" s="47"/>
      <c r="M420" s="27"/>
      <c r="N420" s="27"/>
      <c r="O420" s="28"/>
      <c r="P420" s="28"/>
      <c r="Q420" s="27"/>
      <c r="R420" s="47"/>
      <c r="S420" s="47"/>
      <c r="T420" s="47"/>
      <c r="U420" s="47"/>
      <c r="V420" s="47"/>
      <c r="W420" s="47"/>
      <c r="X420" s="24"/>
      <c r="Y420" s="24"/>
    </row>
    <row r="421" spans="2:25">
      <c r="B421" s="24"/>
      <c r="C421" s="24"/>
      <c r="D421" s="24"/>
      <c r="E421" s="48"/>
      <c r="F421" s="47"/>
      <c r="G421" s="27"/>
      <c r="H421" s="26"/>
      <c r="I421" s="28"/>
      <c r="J421" s="28"/>
      <c r="K421" s="27"/>
      <c r="L421" s="47"/>
      <c r="M421" s="27"/>
      <c r="N421" s="27"/>
      <c r="O421" s="28"/>
      <c r="P421" s="28"/>
      <c r="Q421" s="27"/>
      <c r="R421" s="47"/>
      <c r="S421" s="47"/>
      <c r="T421" s="47"/>
      <c r="U421" s="47"/>
      <c r="V421" s="47"/>
      <c r="W421" s="47"/>
      <c r="X421" s="24"/>
      <c r="Y421" s="24"/>
    </row>
    <row r="422" spans="2:25">
      <c r="B422" s="24"/>
      <c r="C422" s="24"/>
      <c r="D422" s="24"/>
      <c r="E422" s="48"/>
      <c r="F422" s="47"/>
      <c r="G422" s="27"/>
      <c r="H422" s="26"/>
      <c r="I422" s="28"/>
      <c r="J422" s="28"/>
      <c r="K422" s="27"/>
      <c r="L422" s="47"/>
      <c r="M422" s="27"/>
      <c r="N422" s="27"/>
      <c r="O422" s="28"/>
      <c r="P422" s="28"/>
      <c r="Q422" s="27"/>
      <c r="R422" s="47"/>
      <c r="S422" s="47"/>
      <c r="T422" s="47"/>
      <c r="U422" s="47"/>
      <c r="V422" s="47"/>
      <c r="W422" s="47"/>
      <c r="X422" s="24"/>
      <c r="Y422" s="24"/>
    </row>
    <row r="423" spans="2:25">
      <c r="B423" s="24"/>
      <c r="C423" s="24"/>
      <c r="D423" s="24"/>
      <c r="E423" s="48"/>
      <c r="F423" s="47"/>
      <c r="G423" s="27"/>
      <c r="H423" s="26"/>
      <c r="I423" s="28"/>
      <c r="J423" s="28"/>
      <c r="K423" s="27"/>
      <c r="L423" s="47"/>
      <c r="M423" s="27"/>
      <c r="N423" s="27"/>
      <c r="O423" s="28"/>
      <c r="P423" s="28"/>
      <c r="Q423" s="27"/>
      <c r="R423" s="47"/>
      <c r="S423" s="47"/>
      <c r="T423" s="47"/>
      <c r="U423" s="47"/>
      <c r="V423" s="47"/>
      <c r="W423" s="47"/>
      <c r="X423" s="24"/>
      <c r="Y423" s="24"/>
    </row>
    <row r="424" spans="2:25">
      <c r="B424" s="24"/>
      <c r="C424" s="24"/>
      <c r="D424" s="24"/>
      <c r="E424" s="48"/>
      <c r="F424" s="47"/>
      <c r="G424" s="27"/>
      <c r="H424" s="26"/>
      <c r="I424" s="28"/>
      <c r="J424" s="28"/>
      <c r="K424" s="27"/>
      <c r="L424" s="47"/>
      <c r="M424" s="27"/>
      <c r="N424" s="27"/>
      <c r="O424" s="28"/>
      <c r="P424" s="28"/>
      <c r="Q424" s="27"/>
      <c r="R424" s="47"/>
      <c r="S424" s="47"/>
      <c r="T424" s="47"/>
      <c r="U424" s="47"/>
      <c r="V424" s="47"/>
      <c r="W424" s="47"/>
      <c r="X424" s="24"/>
      <c r="Y424" s="24"/>
    </row>
    <row r="425" spans="2:25">
      <c r="B425" s="24"/>
      <c r="C425" s="24"/>
      <c r="D425" s="24"/>
      <c r="E425" s="48"/>
      <c r="F425" s="47"/>
      <c r="G425" s="27"/>
      <c r="H425" s="26"/>
      <c r="I425" s="28"/>
      <c r="J425" s="28"/>
      <c r="K425" s="27"/>
      <c r="L425" s="47"/>
      <c r="M425" s="27"/>
      <c r="N425" s="27"/>
      <c r="O425" s="28"/>
      <c r="P425" s="28"/>
      <c r="Q425" s="27"/>
      <c r="R425" s="47"/>
      <c r="S425" s="47"/>
      <c r="T425" s="47"/>
      <c r="U425" s="47"/>
      <c r="V425" s="47"/>
      <c r="W425" s="47"/>
      <c r="X425" s="24"/>
      <c r="Y425" s="24"/>
    </row>
    <row r="426" spans="2:25">
      <c r="B426" s="24"/>
      <c r="C426" s="24"/>
      <c r="D426" s="24"/>
      <c r="E426" s="48"/>
      <c r="F426" s="47"/>
      <c r="G426" s="27"/>
      <c r="H426" s="26"/>
      <c r="I426" s="28"/>
      <c r="J426" s="28"/>
      <c r="K426" s="27"/>
      <c r="L426" s="47"/>
      <c r="M426" s="27"/>
      <c r="N426" s="27"/>
      <c r="O426" s="28"/>
      <c r="P426" s="28"/>
      <c r="Q426" s="27"/>
      <c r="R426" s="47"/>
      <c r="S426" s="47"/>
      <c r="T426" s="47"/>
      <c r="U426" s="47"/>
      <c r="V426" s="47"/>
      <c r="W426" s="47"/>
      <c r="X426" s="24"/>
      <c r="Y426" s="24"/>
    </row>
    <row r="427" spans="2:25">
      <c r="B427" s="24"/>
      <c r="C427" s="24"/>
      <c r="D427" s="24"/>
      <c r="E427" s="48"/>
      <c r="F427" s="47"/>
      <c r="G427" s="27"/>
      <c r="H427" s="26"/>
      <c r="I427" s="28"/>
      <c r="J427" s="28"/>
      <c r="K427" s="27"/>
      <c r="L427" s="47"/>
      <c r="M427" s="27"/>
      <c r="N427" s="27"/>
      <c r="O427" s="28"/>
      <c r="P427" s="28"/>
      <c r="Q427" s="27"/>
      <c r="R427" s="47"/>
      <c r="S427" s="47"/>
      <c r="T427" s="47"/>
      <c r="U427" s="47"/>
      <c r="V427" s="47"/>
      <c r="W427" s="47"/>
      <c r="X427" s="24"/>
      <c r="Y427" s="24"/>
    </row>
    <row r="428" spans="2:25">
      <c r="B428" s="24"/>
      <c r="C428" s="24"/>
      <c r="D428" s="24"/>
      <c r="E428" s="48"/>
      <c r="F428" s="47"/>
      <c r="G428" s="27"/>
      <c r="H428" s="26"/>
      <c r="I428" s="28"/>
      <c r="J428" s="28"/>
      <c r="K428" s="27"/>
      <c r="L428" s="47"/>
      <c r="M428" s="27"/>
      <c r="N428" s="27"/>
      <c r="O428" s="28"/>
      <c r="P428" s="28"/>
      <c r="Q428" s="27"/>
      <c r="R428" s="47"/>
      <c r="S428" s="47"/>
      <c r="T428" s="47"/>
      <c r="U428" s="47"/>
      <c r="V428" s="47"/>
      <c r="W428" s="47"/>
      <c r="X428" s="24"/>
      <c r="Y428" s="24"/>
    </row>
    <row r="429" spans="2:25">
      <c r="B429" s="24"/>
      <c r="C429" s="24"/>
      <c r="D429" s="24"/>
      <c r="E429" s="48"/>
      <c r="F429" s="47"/>
      <c r="G429" s="27"/>
      <c r="H429" s="26"/>
      <c r="I429" s="28"/>
      <c r="J429" s="28"/>
      <c r="K429" s="27"/>
      <c r="L429" s="47"/>
      <c r="M429" s="27"/>
      <c r="N429" s="27"/>
      <c r="O429" s="28"/>
      <c r="P429" s="28"/>
      <c r="Q429" s="27"/>
      <c r="R429" s="47"/>
      <c r="S429" s="47"/>
      <c r="T429" s="47"/>
      <c r="U429" s="47"/>
      <c r="V429" s="47"/>
      <c r="W429" s="47"/>
      <c r="X429" s="24"/>
      <c r="Y429" s="24"/>
    </row>
    <row r="430" spans="2:25">
      <c r="B430" s="24"/>
      <c r="C430" s="24"/>
      <c r="D430" s="24"/>
      <c r="E430" s="48"/>
      <c r="F430" s="47"/>
      <c r="G430" s="27"/>
      <c r="H430" s="26"/>
      <c r="I430" s="28"/>
      <c r="J430" s="28"/>
      <c r="K430" s="27"/>
      <c r="L430" s="47"/>
      <c r="M430" s="27"/>
      <c r="N430" s="27"/>
      <c r="O430" s="28"/>
      <c r="P430" s="28"/>
      <c r="Q430" s="27"/>
      <c r="R430" s="47"/>
      <c r="S430" s="47"/>
      <c r="T430" s="47"/>
      <c r="U430" s="47"/>
      <c r="V430" s="47"/>
      <c r="W430" s="47"/>
      <c r="X430" s="24"/>
      <c r="Y430" s="24"/>
    </row>
    <row r="431" spans="2:25">
      <c r="B431" s="24"/>
      <c r="C431" s="24"/>
      <c r="D431" s="24"/>
      <c r="E431" s="48"/>
      <c r="F431" s="47"/>
      <c r="G431" s="27"/>
      <c r="H431" s="26"/>
      <c r="I431" s="28"/>
      <c r="J431" s="28"/>
      <c r="K431" s="27"/>
      <c r="L431" s="47"/>
      <c r="M431" s="27"/>
      <c r="N431" s="27"/>
      <c r="O431" s="28"/>
      <c r="P431" s="28"/>
      <c r="Q431" s="27"/>
      <c r="R431" s="47"/>
      <c r="S431" s="47"/>
      <c r="T431" s="47"/>
      <c r="U431" s="47"/>
      <c r="V431" s="47"/>
      <c r="W431" s="47"/>
      <c r="X431" s="24"/>
      <c r="Y431" s="24"/>
    </row>
    <row r="432" spans="2:25">
      <c r="B432" s="24"/>
      <c r="C432" s="24"/>
      <c r="D432" s="24"/>
      <c r="E432" s="48"/>
      <c r="F432" s="47"/>
      <c r="G432" s="27"/>
      <c r="H432" s="26"/>
      <c r="I432" s="28"/>
      <c r="J432" s="28"/>
      <c r="K432" s="27"/>
      <c r="L432" s="47"/>
      <c r="M432" s="27"/>
      <c r="N432" s="27"/>
      <c r="O432" s="28"/>
      <c r="P432" s="28"/>
      <c r="Q432" s="27"/>
      <c r="R432" s="47"/>
      <c r="S432" s="47"/>
      <c r="T432" s="47"/>
      <c r="U432" s="47"/>
      <c r="V432" s="47"/>
      <c r="W432" s="47"/>
      <c r="X432" s="24"/>
      <c r="Y432" s="24"/>
    </row>
    <row r="433" spans="2:25">
      <c r="B433" s="24"/>
      <c r="C433" s="24"/>
      <c r="D433" s="24"/>
      <c r="E433" s="48"/>
      <c r="F433" s="47"/>
      <c r="G433" s="27"/>
      <c r="H433" s="26"/>
      <c r="I433" s="28"/>
      <c r="J433" s="28"/>
      <c r="K433" s="27"/>
      <c r="L433" s="47"/>
      <c r="M433" s="27"/>
      <c r="N433" s="27"/>
      <c r="O433" s="28"/>
      <c r="P433" s="28"/>
      <c r="Q433" s="27"/>
      <c r="R433" s="47"/>
      <c r="S433" s="47"/>
      <c r="T433" s="47"/>
      <c r="U433" s="47"/>
      <c r="V433" s="47"/>
      <c r="W433" s="47"/>
      <c r="X433" s="24"/>
      <c r="Y433" s="24"/>
    </row>
    <row r="434" spans="2:25">
      <c r="B434" s="24"/>
      <c r="C434" s="24"/>
      <c r="D434" s="24"/>
      <c r="E434" s="48"/>
      <c r="F434" s="47"/>
      <c r="G434" s="27"/>
      <c r="H434" s="26"/>
      <c r="I434" s="28"/>
      <c r="J434" s="28"/>
      <c r="K434" s="27"/>
      <c r="L434" s="47"/>
      <c r="M434" s="27"/>
      <c r="N434" s="27"/>
      <c r="O434" s="28"/>
      <c r="P434" s="28"/>
      <c r="Q434" s="27"/>
      <c r="R434" s="47"/>
      <c r="S434" s="47"/>
      <c r="T434" s="47"/>
      <c r="U434" s="47"/>
      <c r="V434" s="47"/>
      <c r="W434" s="47"/>
      <c r="X434" s="24"/>
      <c r="Y434" s="24"/>
    </row>
    <row r="435" spans="2:25">
      <c r="B435" s="24"/>
      <c r="C435" s="24"/>
      <c r="D435" s="24"/>
      <c r="E435" s="48"/>
      <c r="F435" s="47"/>
      <c r="G435" s="27"/>
      <c r="H435" s="26"/>
      <c r="I435" s="28"/>
      <c r="J435" s="28"/>
      <c r="K435" s="27"/>
      <c r="L435" s="47"/>
      <c r="M435" s="27"/>
      <c r="N435" s="27"/>
      <c r="O435" s="28"/>
      <c r="P435" s="28"/>
      <c r="Q435" s="27"/>
      <c r="R435" s="47"/>
      <c r="S435" s="47"/>
      <c r="T435" s="47"/>
      <c r="U435" s="47"/>
      <c r="V435" s="47"/>
      <c r="W435" s="47"/>
      <c r="X435" s="24"/>
      <c r="Y435" s="24"/>
    </row>
    <row r="436" spans="2:25">
      <c r="B436" s="24"/>
      <c r="C436" s="24"/>
      <c r="D436" s="24"/>
      <c r="E436" s="48"/>
      <c r="F436" s="47"/>
      <c r="G436" s="27"/>
      <c r="H436" s="26"/>
      <c r="I436" s="28"/>
      <c r="J436" s="28"/>
      <c r="K436" s="27"/>
      <c r="L436" s="47"/>
      <c r="M436" s="27"/>
      <c r="N436" s="27"/>
      <c r="O436" s="28"/>
      <c r="P436" s="28"/>
      <c r="Q436" s="27"/>
      <c r="R436" s="47"/>
      <c r="S436" s="47"/>
      <c r="T436" s="47"/>
      <c r="U436" s="47"/>
      <c r="V436" s="47"/>
      <c r="W436" s="47"/>
      <c r="X436" s="24"/>
      <c r="Y436" s="24"/>
    </row>
    <row r="437" spans="2:25">
      <c r="B437" s="24"/>
      <c r="C437" s="24"/>
      <c r="D437" s="24"/>
      <c r="E437" s="48"/>
      <c r="F437" s="47"/>
      <c r="G437" s="27"/>
      <c r="H437" s="26"/>
      <c r="I437" s="28"/>
      <c r="J437" s="28"/>
      <c r="K437" s="27"/>
      <c r="L437" s="47"/>
      <c r="M437" s="27"/>
      <c r="N437" s="27"/>
      <c r="O437" s="28"/>
      <c r="P437" s="28"/>
      <c r="Q437" s="27"/>
      <c r="R437" s="47"/>
      <c r="S437" s="47"/>
      <c r="T437" s="47"/>
      <c r="U437" s="47"/>
      <c r="V437" s="47"/>
      <c r="W437" s="47"/>
      <c r="X437" s="24"/>
      <c r="Y437" s="24"/>
    </row>
    <row r="438" spans="2:25">
      <c r="B438" s="24"/>
      <c r="C438" s="24"/>
      <c r="D438" s="24"/>
      <c r="E438" s="48"/>
      <c r="F438" s="47"/>
      <c r="G438" s="27"/>
      <c r="H438" s="26"/>
      <c r="I438" s="28"/>
      <c r="J438" s="28"/>
      <c r="K438" s="27"/>
      <c r="L438" s="47"/>
      <c r="M438" s="27"/>
      <c r="N438" s="27"/>
      <c r="O438" s="28"/>
      <c r="P438" s="28"/>
      <c r="Q438" s="27"/>
      <c r="R438" s="47"/>
      <c r="S438" s="47"/>
      <c r="T438" s="47"/>
      <c r="U438" s="47"/>
      <c r="V438" s="47"/>
      <c r="W438" s="47"/>
      <c r="X438" s="24"/>
      <c r="Y438" s="24"/>
    </row>
    <row r="439" spans="2:25">
      <c r="B439" s="24"/>
      <c r="C439" s="24"/>
      <c r="D439" s="24"/>
      <c r="E439" s="48"/>
      <c r="F439" s="47"/>
      <c r="G439" s="27"/>
      <c r="H439" s="26"/>
      <c r="I439" s="28"/>
      <c r="J439" s="28"/>
      <c r="K439" s="27"/>
      <c r="L439" s="47"/>
      <c r="M439" s="27"/>
      <c r="N439" s="27"/>
      <c r="O439" s="28"/>
      <c r="P439" s="28"/>
      <c r="Q439" s="27"/>
      <c r="R439" s="47"/>
      <c r="S439" s="47"/>
      <c r="T439" s="47"/>
      <c r="U439" s="47"/>
      <c r="V439" s="47"/>
      <c r="W439" s="47"/>
      <c r="X439" s="24"/>
      <c r="Y439" s="24"/>
    </row>
    <row r="440" spans="2:25">
      <c r="B440" s="24"/>
      <c r="C440" s="24"/>
      <c r="D440" s="24"/>
      <c r="E440" s="48"/>
      <c r="F440" s="47"/>
      <c r="G440" s="27"/>
      <c r="H440" s="26"/>
      <c r="I440" s="28"/>
      <c r="J440" s="28"/>
      <c r="K440" s="27"/>
      <c r="L440" s="47"/>
      <c r="M440" s="27"/>
      <c r="N440" s="27"/>
      <c r="O440" s="28"/>
      <c r="P440" s="28"/>
      <c r="Q440" s="27"/>
      <c r="R440" s="47"/>
      <c r="S440" s="47"/>
      <c r="T440" s="47"/>
      <c r="U440" s="47"/>
      <c r="V440" s="47"/>
      <c r="W440" s="47"/>
      <c r="X440" s="24"/>
      <c r="Y440" s="24"/>
    </row>
    <row r="441" spans="2:25">
      <c r="B441" s="24"/>
      <c r="C441" s="24"/>
      <c r="D441" s="24"/>
      <c r="E441" s="48"/>
      <c r="F441" s="47"/>
      <c r="G441" s="27"/>
      <c r="H441" s="26"/>
      <c r="I441" s="28"/>
      <c r="J441" s="28"/>
      <c r="K441" s="27"/>
      <c r="L441" s="47"/>
      <c r="M441" s="27"/>
      <c r="N441" s="27"/>
      <c r="O441" s="28"/>
      <c r="P441" s="28"/>
      <c r="Q441" s="27"/>
      <c r="R441" s="47"/>
      <c r="S441" s="47"/>
      <c r="T441" s="47"/>
      <c r="U441" s="47"/>
      <c r="V441" s="47"/>
      <c r="W441" s="47"/>
      <c r="X441" s="24"/>
      <c r="Y441" s="24"/>
    </row>
    <row r="442" spans="2:25">
      <c r="B442" s="24"/>
      <c r="C442" s="24"/>
      <c r="D442" s="24"/>
      <c r="E442" s="48"/>
      <c r="F442" s="47"/>
      <c r="G442" s="27"/>
      <c r="H442" s="26"/>
      <c r="I442" s="28"/>
      <c r="J442" s="28"/>
      <c r="K442" s="27"/>
      <c r="L442" s="47"/>
      <c r="M442" s="27"/>
      <c r="N442" s="27"/>
      <c r="O442" s="28"/>
      <c r="P442" s="28"/>
      <c r="Q442" s="27"/>
      <c r="R442" s="47"/>
      <c r="S442" s="47"/>
      <c r="T442" s="47"/>
      <c r="U442" s="47"/>
      <c r="V442" s="47"/>
      <c r="W442" s="47"/>
      <c r="X442" s="24"/>
      <c r="Y442" s="24"/>
    </row>
    <row r="443" spans="2:25">
      <c r="B443" s="24"/>
      <c r="C443" s="24"/>
      <c r="D443" s="24"/>
      <c r="E443" s="48"/>
      <c r="F443" s="47"/>
      <c r="G443" s="27"/>
      <c r="H443" s="26"/>
      <c r="I443" s="28"/>
      <c r="J443" s="28"/>
      <c r="K443" s="27"/>
      <c r="L443" s="47"/>
      <c r="M443" s="27"/>
      <c r="N443" s="27"/>
      <c r="O443" s="28"/>
      <c r="P443" s="28"/>
      <c r="Q443" s="27"/>
      <c r="R443" s="47"/>
      <c r="S443" s="47"/>
      <c r="T443" s="47"/>
      <c r="U443" s="47"/>
      <c r="V443" s="47"/>
      <c r="W443" s="47"/>
      <c r="X443" s="24"/>
      <c r="Y443" s="24"/>
    </row>
    <row r="444" spans="2:25">
      <c r="B444" s="24"/>
      <c r="C444" s="24"/>
      <c r="D444" s="24"/>
      <c r="E444" s="48"/>
      <c r="F444" s="47"/>
      <c r="G444" s="27"/>
      <c r="H444" s="26"/>
      <c r="I444" s="28"/>
      <c r="J444" s="28"/>
      <c r="K444" s="27"/>
      <c r="L444" s="47"/>
      <c r="M444" s="27"/>
      <c r="N444" s="27"/>
      <c r="O444" s="28"/>
      <c r="P444" s="28"/>
      <c r="Q444" s="27"/>
      <c r="R444" s="47"/>
      <c r="S444" s="47"/>
      <c r="T444" s="47"/>
      <c r="U444" s="47"/>
      <c r="V444" s="47"/>
      <c r="W444" s="47"/>
      <c r="X444" s="24"/>
      <c r="Y444" s="24"/>
    </row>
    <row r="445" spans="2:25">
      <c r="B445" s="24"/>
      <c r="C445" s="24"/>
      <c r="D445" s="24"/>
      <c r="E445" s="48"/>
      <c r="F445" s="47"/>
      <c r="G445" s="27"/>
      <c r="H445" s="26"/>
      <c r="I445" s="28"/>
      <c r="J445" s="28"/>
      <c r="K445" s="27"/>
      <c r="L445" s="47"/>
      <c r="M445" s="27"/>
      <c r="N445" s="27"/>
      <c r="O445" s="28"/>
      <c r="P445" s="28"/>
      <c r="Q445" s="27"/>
      <c r="R445" s="47"/>
      <c r="S445" s="47"/>
      <c r="T445" s="47"/>
      <c r="U445" s="47"/>
      <c r="V445" s="47"/>
      <c r="W445" s="47"/>
      <c r="X445" s="24"/>
      <c r="Y445" s="24"/>
    </row>
    <row r="446" spans="2:25">
      <c r="B446" s="24"/>
      <c r="C446" s="24"/>
      <c r="D446" s="24"/>
      <c r="E446" s="48"/>
      <c r="F446" s="47"/>
      <c r="G446" s="27"/>
      <c r="H446" s="26"/>
      <c r="I446" s="28"/>
      <c r="J446" s="28"/>
      <c r="K446" s="27"/>
      <c r="L446" s="47"/>
      <c r="M446" s="27"/>
      <c r="N446" s="27"/>
      <c r="O446" s="28"/>
      <c r="P446" s="28"/>
      <c r="Q446" s="27"/>
      <c r="R446" s="47"/>
      <c r="S446" s="47"/>
      <c r="T446" s="47"/>
      <c r="U446" s="47"/>
      <c r="V446" s="47"/>
      <c r="W446" s="47"/>
      <c r="X446" s="24"/>
      <c r="Y446" s="24"/>
    </row>
    <row r="447" spans="2:25">
      <c r="B447" s="24"/>
      <c r="C447" s="24"/>
      <c r="D447" s="24"/>
      <c r="E447" s="48"/>
      <c r="F447" s="47"/>
      <c r="G447" s="27"/>
      <c r="H447" s="26"/>
      <c r="I447" s="28"/>
      <c r="J447" s="28"/>
      <c r="K447" s="27"/>
      <c r="L447" s="47"/>
      <c r="M447" s="27"/>
      <c r="N447" s="27"/>
      <c r="O447" s="28"/>
      <c r="P447" s="28"/>
      <c r="Q447" s="27"/>
      <c r="R447" s="47"/>
      <c r="S447" s="47"/>
      <c r="T447" s="47"/>
      <c r="U447" s="47"/>
      <c r="V447" s="47"/>
      <c r="W447" s="47"/>
      <c r="X447" s="24"/>
      <c r="Y447" s="24"/>
    </row>
    <row r="448" spans="2:25">
      <c r="B448" s="24"/>
      <c r="C448" s="24"/>
      <c r="D448" s="24"/>
      <c r="E448" s="48"/>
      <c r="F448" s="47"/>
      <c r="G448" s="27"/>
      <c r="H448" s="26"/>
      <c r="I448" s="28"/>
      <c r="J448" s="28"/>
      <c r="K448" s="27"/>
      <c r="L448" s="47"/>
      <c r="M448" s="27"/>
      <c r="N448" s="27"/>
      <c r="O448" s="28"/>
      <c r="P448" s="28"/>
      <c r="Q448" s="27"/>
      <c r="R448" s="47"/>
      <c r="S448" s="47"/>
      <c r="T448" s="47"/>
      <c r="U448" s="47"/>
      <c r="V448" s="47"/>
      <c r="W448" s="47"/>
      <c r="X448" s="24"/>
      <c r="Y448" s="24"/>
    </row>
    <row r="449" spans="2:25">
      <c r="B449" s="24"/>
      <c r="C449" s="24"/>
      <c r="D449" s="24"/>
      <c r="E449" s="48"/>
      <c r="F449" s="47"/>
      <c r="G449" s="27"/>
      <c r="H449" s="26"/>
      <c r="I449" s="28"/>
      <c r="J449" s="28"/>
      <c r="K449" s="27"/>
      <c r="L449" s="47"/>
      <c r="M449" s="27"/>
      <c r="N449" s="27"/>
      <c r="O449" s="28"/>
      <c r="P449" s="28"/>
      <c r="Q449" s="27"/>
      <c r="R449" s="47"/>
      <c r="S449" s="47"/>
      <c r="T449" s="47"/>
      <c r="U449" s="47"/>
      <c r="V449" s="47"/>
      <c r="W449" s="47"/>
      <c r="X449" s="24"/>
      <c r="Y449" s="24"/>
    </row>
    <row r="450" spans="2:25">
      <c r="B450" s="24"/>
      <c r="C450" s="24"/>
      <c r="D450" s="24"/>
      <c r="E450" s="48"/>
      <c r="F450" s="47"/>
      <c r="G450" s="27"/>
      <c r="H450" s="26"/>
      <c r="I450" s="28"/>
      <c r="J450" s="28"/>
      <c r="K450" s="27"/>
      <c r="L450" s="47"/>
      <c r="M450" s="27"/>
      <c r="N450" s="27"/>
      <c r="O450" s="28"/>
      <c r="P450" s="28"/>
      <c r="Q450" s="27"/>
      <c r="R450" s="47"/>
      <c r="S450" s="47"/>
      <c r="T450" s="47"/>
      <c r="U450" s="47"/>
      <c r="V450" s="47"/>
      <c r="W450" s="47"/>
      <c r="X450" s="24"/>
      <c r="Y450" s="24"/>
    </row>
    <row r="451" spans="2:25">
      <c r="B451" s="24"/>
      <c r="C451" s="24"/>
      <c r="D451" s="24"/>
      <c r="E451" s="48"/>
      <c r="F451" s="47"/>
      <c r="G451" s="27"/>
      <c r="H451" s="26"/>
      <c r="I451" s="28"/>
      <c r="J451" s="28"/>
      <c r="K451" s="27"/>
      <c r="L451" s="47"/>
      <c r="M451" s="27"/>
      <c r="N451" s="27"/>
      <c r="O451" s="28"/>
      <c r="P451" s="28"/>
      <c r="Q451" s="27"/>
      <c r="R451" s="47"/>
      <c r="S451" s="47"/>
      <c r="T451" s="47"/>
      <c r="U451" s="47"/>
      <c r="V451" s="47"/>
      <c r="W451" s="47"/>
      <c r="X451" s="24"/>
      <c r="Y451" s="24"/>
    </row>
    <row r="452" spans="2:25">
      <c r="B452" s="24"/>
      <c r="C452" s="24"/>
      <c r="D452" s="24"/>
      <c r="E452" s="48"/>
      <c r="F452" s="47"/>
      <c r="G452" s="27"/>
      <c r="H452" s="26"/>
      <c r="I452" s="28"/>
      <c r="J452" s="28"/>
      <c r="K452" s="27"/>
      <c r="L452" s="47"/>
      <c r="M452" s="27"/>
      <c r="N452" s="27"/>
      <c r="O452" s="28"/>
      <c r="P452" s="28"/>
      <c r="Q452" s="27"/>
      <c r="R452" s="47"/>
      <c r="S452" s="47"/>
      <c r="T452" s="47"/>
      <c r="U452" s="47"/>
      <c r="V452" s="47"/>
      <c r="W452" s="47"/>
      <c r="X452" s="24"/>
      <c r="Y452" s="24"/>
    </row>
    <row r="453" spans="2:25">
      <c r="B453" s="24"/>
      <c r="C453" s="24"/>
      <c r="D453" s="24"/>
      <c r="E453" s="48"/>
      <c r="F453" s="47"/>
      <c r="G453" s="27"/>
      <c r="H453" s="26"/>
      <c r="I453" s="28"/>
      <c r="J453" s="28"/>
      <c r="K453" s="27"/>
      <c r="L453" s="47"/>
      <c r="M453" s="27"/>
      <c r="N453" s="27"/>
      <c r="O453" s="28"/>
      <c r="P453" s="28"/>
      <c r="Q453" s="27"/>
      <c r="R453" s="47"/>
      <c r="S453" s="47"/>
      <c r="T453" s="47"/>
      <c r="U453" s="47"/>
      <c r="V453" s="47"/>
      <c r="W453" s="47"/>
      <c r="X453" s="24"/>
      <c r="Y453" s="24"/>
    </row>
    <row r="454" spans="2:25">
      <c r="B454" s="24"/>
      <c r="C454" s="24"/>
      <c r="D454" s="24"/>
      <c r="E454" s="48"/>
      <c r="F454" s="47"/>
      <c r="G454" s="27"/>
      <c r="H454" s="26"/>
      <c r="I454" s="28"/>
      <c r="J454" s="28"/>
      <c r="K454" s="27"/>
      <c r="L454" s="47"/>
      <c r="M454" s="27"/>
      <c r="N454" s="27"/>
      <c r="O454" s="28"/>
      <c r="P454" s="28"/>
      <c r="Q454" s="27"/>
      <c r="R454" s="47"/>
      <c r="S454" s="47"/>
      <c r="T454" s="47"/>
      <c r="U454" s="47"/>
      <c r="V454" s="47"/>
      <c r="W454" s="47"/>
      <c r="X454" s="24"/>
      <c r="Y454" s="24"/>
    </row>
    <row r="455" spans="2:25">
      <c r="B455" s="24"/>
      <c r="C455" s="24"/>
      <c r="D455" s="24"/>
      <c r="E455" s="48"/>
      <c r="F455" s="47"/>
      <c r="G455" s="27"/>
      <c r="H455" s="26"/>
      <c r="I455" s="28"/>
      <c r="J455" s="28"/>
      <c r="K455" s="27"/>
      <c r="L455" s="47"/>
      <c r="M455" s="27"/>
      <c r="N455" s="27"/>
      <c r="O455" s="28"/>
      <c r="P455" s="28"/>
      <c r="Q455" s="27"/>
      <c r="R455" s="47"/>
      <c r="S455" s="47"/>
      <c r="T455" s="47"/>
      <c r="U455" s="47"/>
      <c r="V455" s="47"/>
      <c r="W455" s="47"/>
      <c r="X455" s="24"/>
      <c r="Y455" s="24"/>
    </row>
    <row r="456" spans="2:25">
      <c r="B456" s="24"/>
      <c r="C456" s="24"/>
      <c r="D456" s="24"/>
      <c r="E456" s="48"/>
      <c r="F456" s="47"/>
      <c r="G456" s="27"/>
      <c r="H456" s="26"/>
      <c r="I456" s="28"/>
      <c r="J456" s="28"/>
      <c r="K456" s="27"/>
      <c r="L456" s="47"/>
      <c r="M456" s="27"/>
      <c r="N456" s="27"/>
      <c r="O456" s="28"/>
      <c r="P456" s="28"/>
      <c r="Q456" s="27"/>
      <c r="R456" s="47"/>
      <c r="S456" s="47"/>
      <c r="T456" s="47"/>
      <c r="U456" s="47"/>
      <c r="V456" s="47"/>
      <c r="W456" s="47"/>
      <c r="X456" s="24"/>
      <c r="Y456" s="24"/>
    </row>
    <row r="457" spans="2:25">
      <c r="B457" s="24"/>
      <c r="C457" s="24"/>
      <c r="D457" s="24"/>
      <c r="E457" s="48"/>
      <c r="F457" s="47"/>
      <c r="G457" s="27"/>
      <c r="H457" s="26"/>
      <c r="I457" s="28"/>
      <c r="J457" s="28"/>
      <c r="K457" s="27"/>
      <c r="L457" s="47"/>
      <c r="M457" s="27"/>
      <c r="N457" s="27"/>
      <c r="O457" s="28"/>
      <c r="P457" s="28"/>
      <c r="Q457" s="27"/>
      <c r="R457" s="47"/>
      <c r="S457" s="47"/>
      <c r="T457" s="47"/>
      <c r="U457" s="47"/>
      <c r="V457" s="47"/>
      <c r="W457" s="47"/>
      <c r="X457" s="24"/>
      <c r="Y457" s="24"/>
    </row>
    <row r="458" spans="2:25">
      <c r="B458" s="24"/>
      <c r="C458" s="24"/>
      <c r="D458" s="24"/>
      <c r="E458" s="48"/>
      <c r="F458" s="47"/>
      <c r="G458" s="27"/>
      <c r="H458" s="26"/>
      <c r="I458" s="28"/>
      <c r="J458" s="28"/>
      <c r="K458" s="27"/>
      <c r="L458" s="47"/>
      <c r="M458" s="27"/>
      <c r="N458" s="27"/>
      <c r="O458" s="28"/>
      <c r="P458" s="28"/>
      <c r="Q458" s="27"/>
      <c r="R458" s="47"/>
      <c r="S458" s="47"/>
      <c r="T458" s="47"/>
      <c r="U458" s="47"/>
      <c r="V458" s="47"/>
      <c r="W458" s="47"/>
      <c r="X458" s="24"/>
      <c r="Y458" s="24"/>
    </row>
    <row r="459" spans="2:25">
      <c r="B459" s="24"/>
      <c r="C459" s="24"/>
      <c r="D459" s="24"/>
      <c r="E459" s="48"/>
      <c r="F459" s="47"/>
      <c r="G459" s="27"/>
      <c r="H459" s="26"/>
      <c r="I459" s="28"/>
      <c r="J459" s="28"/>
      <c r="K459" s="27"/>
      <c r="L459" s="47"/>
      <c r="M459" s="27"/>
      <c r="N459" s="27"/>
      <c r="O459" s="28"/>
      <c r="P459" s="28"/>
      <c r="Q459" s="27"/>
      <c r="R459" s="47"/>
      <c r="S459" s="47"/>
      <c r="T459" s="47"/>
      <c r="U459" s="47"/>
      <c r="V459" s="47"/>
      <c r="W459" s="47"/>
      <c r="X459" s="24"/>
      <c r="Y459" s="24"/>
    </row>
    <row r="460" spans="2:25">
      <c r="B460" s="24"/>
      <c r="C460" s="24"/>
      <c r="D460" s="24"/>
      <c r="E460" s="48"/>
      <c r="F460" s="47"/>
      <c r="G460" s="27"/>
      <c r="H460" s="26"/>
      <c r="I460" s="28"/>
      <c r="J460" s="28"/>
      <c r="K460" s="27"/>
      <c r="L460" s="47"/>
      <c r="M460" s="27"/>
      <c r="N460" s="27"/>
      <c r="O460" s="28"/>
      <c r="P460" s="28"/>
      <c r="Q460" s="27"/>
      <c r="R460" s="47"/>
      <c r="S460" s="47"/>
      <c r="T460" s="47"/>
      <c r="U460" s="47"/>
      <c r="V460" s="47"/>
      <c r="W460" s="47"/>
      <c r="X460" s="24"/>
      <c r="Y460" s="24"/>
    </row>
    <row r="461" spans="2:25">
      <c r="B461" s="24"/>
      <c r="C461" s="24"/>
      <c r="D461" s="24"/>
      <c r="E461" s="48"/>
      <c r="F461" s="47"/>
      <c r="G461" s="27"/>
      <c r="H461" s="26"/>
      <c r="I461" s="28"/>
      <c r="J461" s="28"/>
      <c r="K461" s="27"/>
      <c r="L461" s="47"/>
      <c r="M461" s="27"/>
      <c r="N461" s="27"/>
      <c r="O461" s="28"/>
      <c r="P461" s="28"/>
      <c r="Q461" s="27"/>
      <c r="R461" s="47"/>
      <c r="S461" s="47"/>
      <c r="T461" s="47"/>
      <c r="U461" s="47"/>
      <c r="V461" s="47"/>
      <c r="W461" s="47"/>
      <c r="X461" s="24"/>
      <c r="Y461" s="24"/>
    </row>
    <row r="462" spans="2:25">
      <c r="B462" s="24"/>
      <c r="C462" s="24"/>
      <c r="D462" s="24"/>
      <c r="E462" s="48"/>
      <c r="F462" s="47"/>
      <c r="G462" s="27"/>
      <c r="H462" s="26"/>
      <c r="I462" s="28"/>
      <c r="J462" s="28"/>
      <c r="K462" s="27"/>
      <c r="L462" s="47"/>
      <c r="M462" s="27"/>
      <c r="N462" s="27"/>
      <c r="O462" s="28"/>
      <c r="P462" s="28"/>
      <c r="Q462" s="27"/>
      <c r="R462" s="47"/>
      <c r="S462" s="47"/>
      <c r="T462" s="47"/>
      <c r="U462" s="47"/>
      <c r="V462" s="47"/>
      <c r="W462" s="47"/>
      <c r="X462" s="24"/>
      <c r="Y462" s="24"/>
    </row>
    <row r="463" spans="2:25">
      <c r="B463" s="24"/>
      <c r="C463" s="24"/>
      <c r="D463" s="24"/>
      <c r="E463" s="48"/>
      <c r="F463" s="47"/>
      <c r="G463" s="27"/>
      <c r="H463" s="26"/>
      <c r="I463" s="28"/>
      <c r="J463" s="28"/>
      <c r="K463" s="27"/>
      <c r="L463" s="47"/>
      <c r="M463" s="27"/>
      <c r="N463" s="27"/>
      <c r="O463" s="28"/>
      <c r="P463" s="28"/>
      <c r="Q463" s="27"/>
      <c r="R463" s="47"/>
      <c r="S463" s="47"/>
      <c r="T463" s="47"/>
      <c r="U463" s="47"/>
      <c r="V463" s="47"/>
      <c r="W463" s="47"/>
      <c r="X463" s="24"/>
      <c r="Y463" s="24"/>
    </row>
    <row r="464" spans="2:25">
      <c r="B464" s="24"/>
      <c r="C464" s="24"/>
      <c r="D464" s="24"/>
      <c r="E464" s="48"/>
      <c r="F464" s="47"/>
      <c r="G464" s="27"/>
      <c r="H464" s="26"/>
      <c r="I464" s="28"/>
      <c r="J464" s="28"/>
      <c r="K464" s="27"/>
      <c r="L464" s="47"/>
      <c r="M464" s="27"/>
      <c r="N464" s="27"/>
      <c r="O464" s="28"/>
      <c r="P464" s="28"/>
      <c r="Q464" s="27"/>
      <c r="R464" s="47"/>
      <c r="S464" s="47"/>
      <c r="T464" s="47"/>
      <c r="U464" s="47"/>
      <c r="V464" s="47"/>
      <c r="W464" s="47"/>
      <c r="X464" s="24"/>
      <c r="Y464" s="24"/>
    </row>
    <row r="465" spans="2:25">
      <c r="B465" s="24"/>
      <c r="C465" s="24"/>
      <c r="D465" s="24"/>
      <c r="E465" s="48"/>
      <c r="F465" s="47"/>
      <c r="G465" s="27"/>
      <c r="H465" s="26"/>
      <c r="I465" s="28"/>
      <c r="J465" s="28"/>
      <c r="K465" s="27"/>
      <c r="L465" s="47"/>
      <c r="M465" s="27"/>
      <c r="N465" s="27"/>
      <c r="O465" s="28"/>
      <c r="P465" s="28"/>
      <c r="Q465" s="27"/>
      <c r="R465" s="47"/>
      <c r="S465" s="47"/>
      <c r="T465" s="47"/>
      <c r="U465" s="47"/>
      <c r="V465" s="47"/>
      <c r="W465" s="47"/>
      <c r="X465" s="24"/>
      <c r="Y465" s="24"/>
    </row>
    <row r="466" spans="2:25">
      <c r="B466" s="24"/>
      <c r="C466" s="24"/>
      <c r="D466" s="24"/>
      <c r="E466" s="48"/>
      <c r="F466" s="47"/>
      <c r="G466" s="27"/>
      <c r="H466" s="26"/>
      <c r="I466" s="28"/>
      <c r="J466" s="28"/>
      <c r="K466" s="27"/>
      <c r="L466" s="47"/>
      <c r="M466" s="27"/>
      <c r="N466" s="27"/>
      <c r="O466" s="28"/>
      <c r="P466" s="28"/>
      <c r="Q466" s="27"/>
      <c r="R466" s="47"/>
      <c r="S466" s="47"/>
      <c r="T466" s="47"/>
      <c r="U466" s="47"/>
      <c r="V466" s="47"/>
      <c r="W466" s="47"/>
      <c r="X466" s="24"/>
      <c r="Y466" s="24"/>
    </row>
    <row r="467" spans="2:25">
      <c r="B467" s="24"/>
      <c r="C467" s="24"/>
      <c r="D467" s="24"/>
      <c r="E467" s="48"/>
      <c r="F467" s="47"/>
      <c r="G467" s="27"/>
      <c r="H467" s="26"/>
      <c r="I467" s="28"/>
      <c r="J467" s="28"/>
      <c r="K467" s="27"/>
      <c r="L467" s="47"/>
      <c r="M467" s="27"/>
      <c r="N467" s="27"/>
      <c r="O467" s="28"/>
      <c r="P467" s="28"/>
      <c r="Q467" s="27"/>
      <c r="R467" s="47"/>
      <c r="S467" s="47"/>
      <c r="T467" s="47"/>
      <c r="U467" s="47"/>
      <c r="V467" s="47"/>
      <c r="W467" s="47"/>
      <c r="X467" s="24"/>
      <c r="Y467" s="24"/>
    </row>
    <row r="468" spans="2:25">
      <c r="B468" s="24"/>
      <c r="C468" s="24"/>
      <c r="D468" s="24"/>
      <c r="E468" s="48"/>
      <c r="F468" s="47"/>
      <c r="G468" s="27"/>
      <c r="H468" s="26"/>
      <c r="I468" s="28"/>
      <c r="J468" s="28"/>
      <c r="K468" s="27"/>
      <c r="L468" s="47"/>
      <c r="M468" s="27"/>
      <c r="N468" s="27"/>
      <c r="O468" s="28"/>
      <c r="P468" s="28"/>
      <c r="Q468" s="27"/>
      <c r="R468" s="47"/>
      <c r="S468" s="47"/>
      <c r="T468" s="47"/>
      <c r="U468" s="47"/>
      <c r="V468" s="47"/>
      <c r="W468" s="47"/>
      <c r="X468" s="24"/>
      <c r="Y468" s="24"/>
    </row>
    <row r="469" spans="2:25">
      <c r="B469" s="24"/>
      <c r="C469" s="24"/>
      <c r="D469" s="24"/>
      <c r="E469" s="48"/>
      <c r="F469" s="47"/>
      <c r="G469" s="27"/>
      <c r="H469" s="26"/>
      <c r="I469" s="28"/>
      <c r="J469" s="28"/>
      <c r="K469" s="27"/>
      <c r="L469" s="47"/>
      <c r="M469" s="27"/>
      <c r="N469" s="27"/>
      <c r="O469" s="28"/>
      <c r="P469" s="28"/>
      <c r="Q469" s="27"/>
      <c r="R469" s="47"/>
      <c r="S469" s="47"/>
      <c r="T469" s="47"/>
      <c r="U469" s="47"/>
      <c r="V469" s="47"/>
      <c r="W469" s="47"/>
      <c r="X469" s="24"/>
      <c r="Y469" s="24"/>
    </row>
    <row r="470" spans="2:25">
      <c r="B470" s="24"/>
      <c r="C470" s="24"/>
      <c r="D470" s="24"/>
      <c r="E470" s="48"/>
      <c r="F470" s="47"/>
      <c r="G470" s="27"/>
      <c r="H470" s="26"/>
      <c r="I470" s="28"/>
      <c r="J470" s="28"/>
      <c r="K470" s="27"/>
      <c r="L470" s="47"/>
      <c r="M470" s="27"/>
      <c r="N470" s="27"/>
      <c r="O470" s="28"/>
      <c r="P470" s="28"/>
      <c r="Q470" s="27"/>
      <c r="R470" s="47"/>
      <c r="S470" s="47"/>
      <c r="T470" s="47"/>
      <c r="U470" s="47"/>
      <c r="V470" s="47"/>
      <c r="W470" s="47"/>
      <c r="X470" s="24"/>
      <c r="Y470" s="24"/>
    </row>
    <row r="471" spans="2:25">
      <c r="B471" s="24"/>
      <c r="C471" s="24"/>
      <c r="D471" s="24"/>
      <c r="E471" s="48"/>
      <c r="F471" s="47"/>
      <c r="G471" s="27"/>
      <c r="H471" s="26"/>
      <c r="I471" s="28"/>
      <c r="J471" s="28"/>
      <c r="K471" s="27"/>
      <c r="L471" s="47"/>
      <c r="M471" s="27"/>
      <c r="N471" s="27"/>
      <c r="O471" s="28"/>
      <c r="P471" s="28"/>
      <c r="Q471" s="27"/>
      <c r="R471" s="47"/>
      <c r="S471" s="47"/>
      <c r="T471" s="47"/>
      <c r="U471" s="47"/>
      <c r="V471" s="47"/>
      <c r="W471" s="47"/>
      <c r="X471" s="24"/>
      <c r="Y471" s="24"/>
    </row>
    <row r="472" spans="2:25">
      <c r="B472" s="24"/>
      <c r="C472" s="24"/>
      <c r="D472" s="24"/>
      <c r="E472" s="48"/>
      <c r="F472" s="47"/>
      <c r="G472" s="27"/>
      <c r="H472" s="26"/>
      <c r="I472" s="28"/>
      <c r="J472" s="28"/>
      <c r="K472" s="27"/>
      <c r="L472" s="47"/>
      <c r="M472" s="27"/>
      <c r="N472" s="27"/>
      <c r="O472" s="28"/>
      <c r="P472" s="28"/>
      <c r="Q472" s="27"/>
      <c r="R472" s="47"/>
      <c r="S472" s="47"/>
      <c r="T472" s="47"/>
      <c r="U472" s="47"/>
      <c r="V472" s="47"/>
      <c r="W472" s="47"/>
      <c r="X472" s="24"/>
      <c r="Y472" s="24"/>
    </row>
    <row r="473" spans="2:25">
      <c r="B473" s="24"/>
      <c r="C473" s="24"/>
      <c r="D473" s="24"/>
      <c r="E473" s="48"/>
      <c r="F473" s="47"/>
      <c r="G473" s="27"/>
      <c r="H473" s="26"/>
      <c r="I473" s="28"/>
      <c r="J473" s="28"/>
      <c r="K473" s="27"/>
      <c r="L473" s="47"/>
      <c r="M473" s="27"/>
      <c r="N473" s="27"/>
      <c r="O473" s="28"/>
      <c r="P473" s="28"/>
      <c r="Q473" s="27"/>
      <c r="R473" s="47"/>
      <c r="S473" s="47"/>
      <c r="T473" s="47"/>
      <c r="U473" s="47"/>
      <c r="V473" s="47"/>
      <c r="W473" s="47"/>
      <c r="X473" s="24"/>
      <c r="Y473" s="24"/>
    </row>
    <row r="474" spans="2:25">
      <c r="B474" s="24"/>
      <c r="C474" s="24"/>
      <c r="D474" s="24"/>
      <c r="E474" s="48"/>
      <c r="F474" s="47"/>
      <c r="G474" s="27"/>
      <c r="H474" s="26"/>
      <c r="I474" s="28"/>
      <c r="J474" s="28"/>
      <c r="K474" s="27"/>
      <c r="L474" s="47"/>
      <c r="M474" s="27"/>
      <c r="N474" s="27"/>
      <c r="O474" s="28"/>
      <c r="P474" s="28"/>
      <c r="Q474" s="27"/>
      <c r="R474" s="47"/>
      <c r="S474" s="47"/>
      <c r="T474" s="47"/>
      <c r="U474" s="47"/>
      <c r="V474" s="47"/>
      <c r="W474" s="47"/>
      <c r="X474" s="24"/>
      <c r="Y474" s="24"/>
    </row>
    <row r="475" spans="2:25">
      <c r="B475" s="24"/>
      <c r="C475" s="24"/>
      <c r="D475" s="24"/>
      <c r="E475" s="48"/>
      <c r="F475" s="47"/>
      <c r="G475" s="27"/>
      <c r="H475" s="26"/>
      <c r="I475" s="28"/>
      <c r="J475" s="28"/>
      <c r="K475" s="27"/>
      <c r="L475" s="47"/>
      <c r="M475" s="27"/>
      <c r="N475" s="27"/>
      <c r="O475" s="28"/>
      <c r="P475" s="28"/>
      <c r="Q475" s="27"/>
      <c r="R475" s="47"/>
      <c r="S475" s="47"/>
      <c r="T475" s="47"/>
      <c r="U475" s="47"/>
      <c r="V475" s="47"/>
      <c r="W475" s="47"/>
      <c r="X475" s="24"/>
      <c r="Y475" s="24"/>
    </row>
    <row r="476" spans="2:25">
      <c r="B476" s="24"/>
      <c r="C476" s="24"/>
      <c r="D476" s="24"/>
      <c r="E476" s="48"/>
      <c r="F476" s="47"/>
      <c r="G476" s="27"/>
      <c r="H476" s="26"/>
      <c r="I476" s="28"/>
      <c r="J476" s="28"/>
      <c r="K476" s="27"/>
      <c r="L476" s="47"/>
      <c r="M476" s="27"/>
      <c r="N476" s="27"/>
      <c r="O476" s="28"/>
      <c r="P476" s="28"/>
      <c r="Q476" s="27"/>
      <c r="R476" s="47"/>
      <c r="S476" s="47"/>
      <c r="T476" s="47"/>
      <c r="U476" s="47"/>
      <c r="V476" s="47"/>
      <c r="W476" s="47"/>
      <c r="X476" s="24"/>
      <c r="Y476" s="24"/>
    </row>
    <row r="477" spans="2:25">
      <c r="B477" s="24"/>
      <c r="C477" s="24"/>
      <c r="D477" s="24"/>
      <c r="E477" s="48"/>
      <c r="F477" s="47"/>
      <c r="G477" s="27"/>
      <c r="H477" s="26"/>
      <c r="I477" s="28"/>
      <c r="J477" s="28"/>
      <c r="K477" s="27"/>
      <c r="L477" s="47"/>
      <c r="M477" s="27"/>
      <c r="N477" s="27"/>
      <c r="O477" s="28"/>
      <c r="P477" s="28"/>
      <c r="Q477" s="27"/>
      <c r="R477" s="47"/>
      <c r="S477" s="47"/>
      <c r="T477" s="47"/>
      <c r="U477" s="47"/>
      <c r="V477" s="47"/>
      <c r="W477" s="47"/>
      <c r="X477" s="24"/>
      <c r="Y477" s="24"/>
    </row>
    <row r="478" spans="2:25">
      <c r="B478" s="24"/>
      <c r="C478" s="24"/>
      <c r="D478" s="24"/>
      <c r="E478" s="48"/>
      <c r="F478" s="47"/>
      <c r="G478" s="27"/>
      <c r="H478" s="26"/>
      <c r="I478" s="28"/>
      <c r="J478" s="28"/>
      <c r="K478" s="27"/>
      <c r="L478" s="47"/>
      <c r="M478" s="27"/>
      <c r="N478" s="27"/>
      <c r="O478" s="28"/>
      <c r="P478" s="28"/>
      <c r="Q478" s="27"/>
      <c r="R478" s="47"/>
      <c r="S478" s="47"/>
      <c r="T478" s="47"/>
      <c r="U478" s="47"/>
      <c r="V478" s="47"/>
      <c r="W478" s="47"/>
      <c r="X478" s="24"/>
      <c r="Y478" s="24"/>
    </row>
    <row r="479" spans="2:25">
      <c r="B479" s="24"/>
      <c r="C479" s="24"/>
      <c r="D479" s="24"/>
      <c r="E479" s="48"/>
      <c r="F479" s="47"/>
      <c r="G479" s="27"/>
      <c r="H479" s="26"/>
      <c r="I479" s="28"/>
      <c r="J479" s="28"/>
      <c r="K479" s="27"/>
      <c r="L479" s="47"/>
      <c r="M479" s="27"/>
      <c r="N479" s="27"/>
      <c r="O479" s="28"/>
      <c r="P479" s="28"/>
      <c r="Q479" s="27"/>
      <c r="R479" s="47"/>
      <c r="S479" s="47"/>
      <c r="T479" s="47"/>
      <c r="U479" s="47"/>
      <c r="V479" s="47"/>
      <c r="W479" s="47"/>
      <c r="X479" s="24"/>
      <c r="Y479" s="24"/>
    </row>
    <row r="480" spans="2:25">
      <c r="B480" s="24"/>
      <c r="C480" s="24"/>
      <c r="D480" s="24"/>
      <c r="E480" s="48"/>
      <c r="F480" s="47"/>
      <c r="G480" s="27"/>
      <c r="H480" s="26"/>
      <c r="I480" s="28"/>
      <c r="J480" s="28"/>
      <c r="K480" s="27"/>
      <c r="L480" s="47"/>
      <c r="M480" s="27"/>
      <c r="N480" s="27"/>
      <c r="O480" s="28"/>
      <c r="P480" s="28"/>
      <c r="Q480" s="27"/>
      <c r="R480" s="47"/>
      <c r="S480" s="47"/>
      <c r="T480" s="47"/>
      <c r="U480" s="47"/>
      <c r="V480" s="47"/>
      <c r="W480" s="47"/>
      <c r="X480" s="24"/>
      <c r="Y480" s="24"/>
    </row>
    <row r="481" spans="2:25">
      <c r="B481" s="24"/>
      <c r="C481" s="24"/>
      <c r="D481" s="24"/>
      <c r="E481" s="48"/>
      <c r="F481" s="47"/>
      <c r="G481" s="27"/>
      <c r="H481" s="26"/>
      <c r="I481" s="28"/>
      <c r="J481" s="28"/>
      <c r="K481" s="27"/>
      <c r="L481" s="47"/>
      <c r="M481" s="27"/>
      <c r="N481" s="27"/>
      <c r="O481" s="28"/>
      <c r="P481" s="28"/>
      <c r="Q481" s="27"/>
      <c r="R481" s="47"/>
      <c r="S481" s="47"/>
      <c r="T481" s="47"/>
      <c r="U481" s="47"/>
      <c r="V481" s="47"/>
      <c r="W481" s="47"/>
      <c r="X481" s="24"/>
      <c r="Y481" s="24"/>
    </row>
    <row r="482" spans="2:25">
      <c r="B482" s="24"/>
      <c r="C482" s="24"/>
      <c r="D482" s="24"/>
      <c r="E482" s="48"/>
      <c r="F482" s="47"/>
      <c r="G482" s="27"/>
      <c r="H482" s="26"/>
      <c r="I482" s="28"/>
      <c r="J482" s="28"/>
      <c r="K482" s="27"/>
      <c r="L482" s="47"/>
      <c r="M482" s="27"/>
      <c r="N482" s="27"/>
      <c r="O482" s="28"/>
      <c r="P482" s="28"/>
      <c r="Q482" s="27"/>
      <c r="R482" s="47"/>
      <c r="S482" s="47"/>
      <c r="T482" s="47"/>
      <c r="U482" s="47"/>
      <c r="V482" s="47"/>
      <c r="W482" s="47"/>
      <c r="X482" s="24"/>
      <c r="Y482" s="24"/>
    </row>
    <row r="483" spans="2:25">
      <c r="B483" s="24"/>
      <c r="C483" s="24"/>
      <c r="D483" s="24"/>
      <c r="E483" s="48"/>
      <c r="F483" s="47"/>
      <c r="G483" s="27"/>
      <c r="H483" s="26"/>
      <c r="I483" s="28"/>
      <c r="J483" s="28"/>
      <c r="K483" s="27"/>
      <c r="L483" s="47"/>
      <c r="M483" s="27"/>
      <c r="N483" s="27"/>
      <c r="O483" s="28"/>
      <c r="P483" s="28"/>
      <c r="Q483" s="27"/>
      <c r="R483" s="47"/>
      <c r="S483" s="47"/>
      <c r="T483" s="47"/>
      <c r="U483" s="47"/>
      <c r="V483" s="47"/>
      <c r="W483" s="47"/>
      <c r="X483" s="24"/>
      <c r="Y483" s="24"/>
    </row>
    <row r="484" spans="2:25">
      <c r="B484" s="24"/>
      <c r="C484" s="24"/>
      <c r="D484" s="24"/>
      <c r="E484" s="48"/>
      <c r="F484" s="47"/>
      <c r="G484" s="27"/>
      <c r="H484" s="26"/>
      <c r="I484" s="28"/>
      <c r="J484" s="28"/>
      <c r="K484" s="27"/>
      <c r="L484" s="47"/>
      <c r="M484" s="27"/>
      <c r="N484" s="27"/>
      <c r="O484" s="28"/>
      <c r="P484" s="28"/>
      <c r="Q484" s="27"/>
      <c r="R484" s="47"/>
      <c r="S484" s="47"/>
      <c r="T484" s="47"/>
      <c r="U484" s="47"/>
      <c r="V484" s="47"/>
      <c r="W484" s="47"/>
      <c r="X484" s="24"/>
      <c r="Y484" s="24"/>
    </row>
    <row r="485" spans="2:25">
      <c r="B485" s="24"/>
      <c r="C485" s="24"/>
      <c r="D485" s="24"/>
      <c r="E485" s="48"/>
      <c r="F485" s="47"/>
      <c r="G485" s="27"/>
      <c r="H485" s="26"/>
      <c r="I485" s="28"/>
      <c r="J485" s="28"/>
      <c r="K485" s="27"/>
      <c r="L485" s="47"/>
      <c r="M485" s="27"/>
      <c r="N485" s="27"/>
      <c r="O485" s="28"/>
      <c r="P485" s="28"/>
      <c r="Q485" s="27"/>
      <c r="R485" s="47"/>
      <c r="S485" s="47"/>
      <c r="T485" s="47"/>
      <c r="U485" s="47"/>
      <c r="V485" s="47"/>
      <c r="W485" s="47"/>
      <c r="X485" s="24"/>
      <c r="Y485" s="24"/>
    </row>
    <row r="486" spans="2:25">
      <c r="B486" s="24"/>
      <c r="C486" s="24"/>
      <c r="D486" s="24"/>
      <c r="E486" s="48"/>
      <c r="F486" s="47"/>
      <c r="G486" s="27"/>
      <c r="H486" s="26"/>
      <c r="I486" s="28"/>
      <c r="J486" s="28"/>
      <c r="K486" s="27"/>
      <c r="L486" s="47"/>
      <c r="M486" s="27"/>
      <c r="N486" s="27"/>
      <c r="O486" s="28"/>
      <c r="P486" s="28"/>
      <c r="Q486" s="27"/>
      <c r="R486" s="47"/>
      <c r="S486" s="47"/>
      <c r="T486" s="47"/>
      <c r="U486" s="47"/>
      <c r="V486" s="47"/>
      <c r="W486" s="47"/>
      <c r="X486" s="24"/>
      <c r="Y486" s="24"/>
    </row>
    <row r="487" spans="2:25">
      <c r="B487" s="24"/>
      <c r="C487" s="24"/>
      <c r="D487" s="24"/>
      <c r="E487" s="48"/>
      <c r="F487" s="47"/>
      <c r="G487" s="27"/>
      <c r="H487" s="26"/>
      <c r="I487" s="28"/>
      <c r="J487" s="28"/>
      <c r="K487" s="27"/>
      <c r="L487" s="47"/>
      <c r="M487" s="27"/>
      <c r="N487" s="27"/>
      <c r="O487" s="28"/>
      <c r="P487" s="28"/>
      <c r="Q487" s="27"/>
      <c r="R487" s="47"/>
      <c r="S487" s="47"/>
      <c r="T487" s="47"/>
      <c r="U487" s="47"/>
      <c r="V487" s="47"/>
      <c r="W487" s="47"/>
      <c r="X487" s="24"/>
      <c r="Y487" s="24"/>
    </row>
    <row r="488" spans="2:25">
      <c r="B488" s="24"/>
      <c r="C488" s="24"/>
      <c r="D488" s="24"/>
      <c r="E488" s="48"/>
      <c r="F488" s="47"/>
      <c r="G488" s="27"/>
      <c r="H488" s="26"/>
      <c r="I488" s="28"/>
      <c r="J488" s="28"/>
      <c r="K488" s="27"/>
      <c r="L488" s="47"/>
      <c r="M488" s="27"/>
      <c r="N488" s="27"/>
      <c r="O488" s="28"/>
      <c r="P488" s="28"/>
      <c r="Q488" s="27"/>
      <c r="R488" s="47"/>
      <c r="S488" s="47"/>
      <c r="T488" s="47"/>
      <c r="U488" s="47"/>
      <c r="V488" s="47"/>
      <c r="W488" s="47"/>
      <c r="X488" s="24"/>
      <c r="Y488" s="24"/>
    </row>
    <row r="489" spans="2:25">
      <c r="B489" s="24"/>
      <c r="C489" s="24"/>
      <c r="D489" s="24"/>
      <c r="E489" s="48"/>
      <c r="F489" s="47"/>
      <c r="G489" s="27"/>
      <c r="H489" s="26"/>
      <c r="I489" s="28"/>
      <c r="J489" s="28"/>
      <c r="K489" s="27"/>
      <c r="L489" s="47"/>
      <c r="M489" s="27"/>
      <c r="N489" s="27"/>
      <c r="O489" s="28"/>
      <c r="P489" s="28"/>
      <c r="Q489" s="27"/>
      <c r="R489" s="47"/>
      <c r="S489" s="47"/>
      <c r="T489" s="47"/>
      <c r="U489" s="47"/>
      <c r="V489" s="47"/>
      <c r="W489" s="47"/>
      <c r="X489" s="24"/>
      <c r="Y489" s="24"/>
    </row>
    <row r="490" spans="2:25">
      <c r="B490" s="24"/>
      <c r="C490" s="24"/>
      <c r="D490" s="24"/>
      <c r="E490" s="48"/>
      <c r="F490" s="47"/>
      <c r="G490" s="27"/>
      <c r="H490" s="26"/>
      <c r="I490" s="28"/>
      <c r="J490" s="28"/>
      <c r="K490" s="27"/>
      <c r="L490" s="47"/>
      <c r="M490" s="27"/>
      <c r="N490" s="27"/>
      <c r="O490" s="28"/>
      <c r="P490" s="28"/>
      <c r="Q490" s="27"/>
      <c r="R490" s="47"/>
      <c r="S490" s="47"/>
      <c r="T490" s="47"/>
      <c r="U490" s="47"/>
      <c r="V490" s="47"/>
      <c r="W490" s="47"/>
      <c r="X490" s="24"/>
      <c r="Y490" s="24"/>
    </row>
    <row r="491" spans="2:25">
      <c r="B491" s="24"/>
      <c r="C491" s="24"/>
      <c r="D491" s="24"/>
      <c r="E491" s="48"/>
      <c r="F491" s="47"/>
      <c r="G491" s="27"/>
      <c r="H491" s="26"/>
      <c r="I491" s="28"/>
      <c r="J491" s="28"/>
      <c r="K491" s="27"/>
      <c r="L491" s="47"/>
      <c r="M491" s="27"/>
      <c r="N491" s="27"/>
      <c r="O491" s="28"/>
      <c r="P491" s="28"/>
      <c r="Q491" s="27"/>
      <c r="R491" s="47"/>
      <c r="S491" s="47"/>
      <c r="T491" s="47"/>
      <c r="U491" s="47"/>
      <c r="V491" s="47"/>
      <c r="W491" s="47"/>
      <c r="X491" s="24"/>
      <c r="Y491" s="24"/>
    </row>
    <row r="492" spans="2:25">
      <c r="B492" s="24"/>
      <c r="C492" s="24"/>
      <c r="D492" s="24"/>
      <c r="E492" s="48"/>
      <c r="F492" s="47"/>
      <c r="G492" s="27"/>
      <c r="H492" s="26"/>
      <c r="I492" s="28"/>
      <c r="J492" s="28"/>
      <c r="K492" s="27"/>
      <c r="L492" s="47"/>
      <c r="M492" s="27"/>
      <c r="N492" s="27"/>
      <c r="O492" s="28"/>
      <c r="P492" s="28"/>
      <c r="Q492" s="27"/>
      <c r="R492" s="47"/>
      <c r="S492" s="47"/>
      <c r="T492" s="47"/>
      <c r="U492" s="47"/>
      <c r="V492" s="47"/>
      <c r="W492" s="47"/>
      <c r="X492" s="24"/>
      <c r="Y492" s="24"/>
    </row>
    <row r="493" spans="2:25">
      <c r="B493" s="24"/>
      <c r="C493" s="24"/>
      <c r="D493" s="24"/>
      <c r="E493" s="48"/>
      <c r="F493" s="47"/>
      <c r="G493" s="27"/>
      <c r="H493" s="26"/>
      <c r="I493" s="28"/>
      <c r="J493" s="28"/>
      <c r="K493" s="27"/>
      <c r="L493" s="47"/>
      <c r="M493" s="27"/>
      <c r="N493" s="27"/>
      <c r="O493" s="28"/>
      <c r="P493" s="28"/>
      <c r="Q493" s="27"/>
      <c r="R493" s="47"/>
      <c r="S493" s="47"/>
      <c r="T493" s="47"/>
      <c r="U493" s="47"/>
      <c r="V493" s="47"/>
      <c r="W493" s="47"/>
      <c r="X493" s="24"/>
      <c r="Y493" s="24"/>
    </row>
    <row r="494" spans="2:25">
      <c r="B494" s="24"/>
      <c r="C494" s="24"/>
      <c r="D494" s="24"/>
      <c r="E494" s="48"/>
      <c r="F494" s="47"/>
      <c r="G494" s="27"/>
      <c r="H494" s="26"/>
      <c r="I494" s="28"/>
      <c r="J494" s="28"/>
      <c r="K494" s="27"/>
      <c r="L494" s="47"/>
      <c r="M494" s="27"/>
      <c r="N494" s="27"/>
      <c r="O494" s="28"/>
      <c r="P494" s="28"/>
      <c r="Q494" s="27"/>
      <c r="R494" s="47"/>
      <c r="S494" s="47"/>
      <c r="T494" s="47"/>
      <c r="U494" s="47"/>
      <c r="V494" s="47"/>
      <c r="W494" s="47"/>
      <c r="X494" s="24"/>
      <c r="Y494" s="24"/>
    </row>
    <row r="495" spans="2:25">
      <c r="B495" s="24"/>
      <c r="C495" s="24"/>
      <c r="D495" s="24"/>
      <c r="E495" s="48"/>
      <c r="F495" s="47"/>
      <c r="G495" s="27"/>
      <c r="H495" s="26"/>
      <c r="I495" s="28"/>
      <c r="J495" s="28"/>
      <c r="K495" s="27"/>
      <c r="L495" s="47"/>
      <c r="M495" s="27"/>
      <c r="N495" s="27"/>
      <c r="O495" s="28"/>
      <c r="P495" s="28"/>
      <c r="Q495" s="27"/>
      <c r="R495" s="47"/>
      <c r="S495" s="47"/>
      <c r="T495" s="47"/>
      <c r="U495" s="47"/>
      <c r="V495" s="47"/>
      <c r="W495" s="47"/>
      <c r="X495" s="24"/>
      <c r="Y495" s="24"/>
    </row>
    <row r="496" spans="2:25">
      <c r="B496" s="24"/>
      <c r="C496" s="24"/>
      <c r="D496" s="24"/>
      <c r="E496" s="48"/>
      <c r="F496" s="47"/>
      <c r="G496" s="27"/>
      <c r="H496" s="26"/>
      <c r="I496" s="28"/>
      <c r="J496" s="28"/>
      <c r="K496" s="27"/>
      <c r="L496" s="47"/>
      <c r="M496" s="27"/>
      <c r="N496" s="27"/>
      <c r="O496" s="28"/>
      <c r="P496" s="28"/>
      <c r="Q496" s="27"/>
      <c r="R496" s="47"/>
      <c r="S496" s="47"/>
      <c r="T496" s="47"/>
      <c r="U496" s="47"/>
      <c r="V496" s="47"/>
      <c r="W496" s="47"/>
      <c r="X496" s="24"/>
      <c r="Y496" s="24"/>
    </row>
    <row r="497" spans="2:25">
      <c r="B497" s="24"/>
      <c r="C497" s="24"/>
      <c r="D497" s="24"/>
      <c r="E497" s="48"/>
      <c r="F497" s="47"/>
      <c r="G497" s="27"/>
      <c r="H497" s="26"/>
      <c r="I497" s="28"/>
      <c r="J497" s="28"/>
      <c r="K497" s="27"/>
      <c r="L497" s="47"/>
      <c r="M497" s="27"/>
      <c r="N497" s="27"/>
      <c r="O497" s="28"/>
      <c r="P497" s="28"/>
      <c r="Q497" s="27"/>
      <c r="R497" s="47"/>
      <c r="S497" s="47"/>
      <c r="T497" s="47"/>
      <c r="U497" s="47"/>
      <c r="V497" s="47"/>
      <c r="W497" s="47"/>
      <c r="X497" s="24"/>
      <c r="Y497" s="24"/>
    </row>
    <row r="498" spans="2:25">
      <c r="B498" s="24"/>
      <c r="C498" s="24"/>
      <c r="D498" s="24"/>
      <c r="E498" s="48"/>
      <c r="F498" s="47"/>
      <c r="G498" s="27"/>
      <c r="H498" s="26"/>
      <c r="I498" s="28"/>
      <c r="J498" s="28"/>
      <c r="K498" s="27"/>
      <c r="L498" s="47"/>
      <c r="M498" s="27"/>
      <c r="N498" s="27"/>
      <c r="O498" s="28"/>
      <c r="P498" s="28"/>
      <c r="Q498" s="27"/>
      <c r="R498" s="47"/>
      <c r="S498" s="47"/>
      <c r="T498" s="47"/>
      <c r="U498" s="47"/>
      <c r="V498" s="47"/>
      <c r="W498" s="47"/>
      <c r="X498" s="24"/>
      <c r="Y498" s="24"/>
    </row>
    <row r="499" spans="2:25">
      <c r="B499" s="24"/>
      <c r="C499" s="24"/>
      <c r="D499" s="24"/>
      <c r="E499" s="48"/>
      <c r="F499" s="47"/>
      <c r="G499" s="27"/>
      <c r="H499" s="26"/>
      <c r="I499" s="28"/>
      <c r="J499" s="28"/>
      <c r="K499" s="27"/>
      <c r="L499" s="47"/>
      <c r="M499" s="27"/>
      <c r="N499" s="27"/>
      <c r="O499" s="28"/>
      <c r="P499" s="28"/>
      <c r="Q499" s="27"/>
      <c r="R499" s="47"/>
      <c r="S499" s="47"/>
      <c r="T499" s="47"/>
      <c r="U499" s="47"/>
      <c r="V499" s="47"/>
      <c r="W499" s="47"/>
      <c r="X499" s="24"/>
      <c r="Y499" s="24"/>
    </row>
    <row r="500" spans="2:25">
      <c r="B500" s="24"/>
      <c r="C500" s="24"/>
      <c r="D500" s="24"/>
      <c r="E500" s="48"/>
      <c r="F500" s="47"/>
      <c r="G500" s="27"/>
      <c r="H500" s="26"/>
      <c r="I500" s="28"/>
      <c r="J500" s="28"/>
      <c r="K500" s="27"/>
      <c r="L500" s="47"/>
      <c r="M500" s="27"/>
      <c r="N500" s="27"/>
      <c r="O500" s="28"/>
      <c r="P500" s="28"/>
      <c r="Q500" s="27"/>
      <c r="R500" s="47"/>
      <c r="S500" s="47"/>
      <c r="T500" s="47"/>
      <c r="U500" s="47"/>
      <c r="V500" s="47"/>
      <c r="W500" s="47"/>
      <c r="X500" s="24"/>
      <c r="Y500" s="24"/>
    </row>
    <row r="501" spans="2:25">
      <c r="B501" s="24"/>
      <c r="C501" s="24"/>
      <c r="D501" s="24"/>
      <c r="E501" s="48"/>
      <c r="F501" s="47"/>
      <c r="G501" s="27"/>
      <c r="H501" s="26"/>
      <c r="I501" s="28"/>
      <c r="J501" s="28"/>
      <c r="K501" s="27"/>
      <c r="L501" s="47"/>
      <c r="M501" s="27"/>
      <c r="N501" s="27"/>
      <c r="O501" s="28"/>
      <c r="P501" s="28"/>
      <c r="Q501" s="27"/>
      <c r="R501" s="47"/>
      <c r="S501" s="47"/>
      <c r="T501" s="47"/>
      <c r="U501" s="47"/>
      <c r="V501" s="47"/>
      <c r="W501" s="47"/>
      <c r="X501" s="24"/>
      <c r="Y501" s="24"/>
    </row>
    <row r="502" spans="2:25">
      <c r="B502" s="24"/>
      <c r="C502" s="24"/>
      <c r="D502" s="24"/>
      <c r="E502" s="48"/>
      <c r="F502" s="47"/>
      <c r="G502" s="27"/>
      <c r="H502" s="26"/>
      <c r="I502" s="28"/>
      <c r="J502" s="28"/>
      <c r="K502" s="27"/>
      <c r="L502" s="47"/>
      <c r="M502" s="27"/>
      <c r="N502" s="27"/>
      <c r="O502" s="28"/>
      <c r="P502" s="28"/>
      <c r="Q502" s="27"/>
      <c r="R502" s="47"/>
      <c r="S502" s="47"/>
      <c r="T502" s="47"/>
      <c r="U502" s="47"/>
      <c r="V502" s="47"/>
      <c r="W502" s="47"/>
      <c r="X502" s="24"/>
      <c r="Y502" s="24"/>
    </row>
    <row r="503" spans="2:25">
      <c r="B503" s="24"/>
      <c r="C503" s="24"/>
      <c r="D503" s="24"/>
      <c r="E503" s="48"/>
      <c r="F503" s="47"/>
      <c r="G503" s="27"/>
      <c r="H503" s="26"/>
      <c r="I503" s="28"/>
      <c r="J503" s="28"/>
      <c r="K503" s="27"/>
      <c r="L503" s="47"/>
      <c r="M503" s="27"/>
      <c r="N503" s="27"/>
      <c r="O503" s="28"/>
      <c r="P503" s="28"/>
      <c r="Q503" s="27"/>
      <c r="R503" s="47"/>
      <c r="S503" s="47"/>
      <c r="T503" s="47"/>
      <c r="U503" s="47"/>
      <c r="V503" s="47"/>
      <c r="W503" s="47"/>
      <c r="X503" s="24"/>
      <c r="Y503" s="24"/>
    </row>
    <row r="504" spans="2:25">
      <c r="B504" s="24"/>
      <c r="C504" s="24"/>
      <c r="D504" s="24"/>
      <c r="E504" s="48"/>
      <c r="F504" s="47"/>
      <c r="G504" s="27"/>
      <c r="H504" s="26"/>
      <c r="I504" s="28"/>
      <c r="J504" s="28"/>
      <c r="K504" s="27"/>
      <c r="L504" s="47"/>
      <c r="M504" s="27"/>
      <c r="N504" s="27"/>
      <c r="O504" s="28"/>
      <c r="P504" s="28"/>
      <c r="Q504" s="27"/>
      <c r="R504" s="47"/>
      <c r="S504" s="47"/>
      <c r="T504" s="47"/>
      <c r="U504" s="47"/>
      <c r="V504" s="47"/>
      <c r="W504" s="47"/>
      <c r="X504" s="24"/>
      <c r="Y504" s="24"/>
    </row>
    <row r="505" spans="2:25">
      <c r="B505" s="24"/>
      <c r="C505" s="24"/>
      <c r="D505" s="24"/>
      <c r="E505" s="48"/>
      <c r="F505" s="47"/>
      <c r="G505" s="27"/>
      <c r="H505" s="26"/>
      <c r="I505" s="28"/>
      <c r="J505" s="28"/>
      <c r="K505" s="27"/>
      <c r="L505" s="47"/>
      <c r="M505" s="27"/>
      <c r="N505" s="27"/>
      <c r="O505" s="28"/>
      <c r="P505" s="28"/>
      <c r="Q505" s="27"/>
      <c r="R505" s="47"/>
      <c r="S505" s="47"/>
      <c r="T505" s="47"/>
      <c r="U505" s="47"/>
      <c r="V505" s="47"/>
      <c r="W505" s="47"/>
      <c r="X505" s="24"/>
      <c r="Y505" s="24"/>
    </row>
    <row r="506" spans="2:25">
      <c r="B506" s="24"/>
      <c r="C506" s="24"/>
      <c r="D506" s="24"/>
      <c r="E506" s="48"/>
      <c r="F506" s="47"/>
      <c r="G506" s="27"/>
      <c r="H506" s="26"/>
      <c r="I506" s="28"/>
      <c r="J506" s="28"/>
      <c r="K506" s="27"/>
      <c r="L506" s="47"/>
      <c r="M506" s="27"/>
      <c r="N506" s="27"/>
      <c r="O506" s="28"/>
      <c r="P506" s="28"/>
      <c r="Q506" s="27"/>
      <c r="R506" s="47"/>
      <c r="S506" s="47"/>
      <c r="T506" s="47"/>
      <c r="U506" s="47"/>
      <c r="V506" s="47"/>
      <c r="W506" s="47"/>
      <c r="X506" s="24"/>
      <c r="Y506" s="24"/>
    </row>
    <row r="507" spans="2:25">
      <c r="B507" s="24"/>
      <c r="C507" s="24"/>
      <c r="D507" s="24"/>
      <c r="E507" s="48"/>
      <c r="F507" s="47"/>
      <c r="G507" s="27"/>
      <c r="H507" s="26"/>
      <c r="I507" s="28"/>
      <c r="J507" s="28"/>
      <c r="K507" s="27"/>
      <c r="L507" s="47"/>
      <c r="M507" s="27"/>
      <c r="N507" s="27"/>
      <c r="O507" s="28"/>
      <c r="P507" s="28"/>
      <c r="Q507" s="27"/>
      <c r="R507" s="47"/>
      <c r="S507" s="47"/>
      <c r="T507" s="47"/>
      <c r="U507" s="47"/>
      <c r="V507" s="47"/>
      <c r="W507" s="47"/>
      <c r="X507" s="24"/>
      <c r="Y507" s="24"/>
    </row>
    <row r="508" spans="2:25">
      <c r="B508" s="24"/>
      <c r="C508" s="24"/>
      <c r="D508" s="24"/>
      <c r="E508" s="48"/>
      <c r="F508" s="47"/>
      <c r="G508" s="27"/>
      <c r="H508" s="26"/>
      <c r="I508" s="28"/>
      <c r="J508" s="28"/>
      <c r="K508" s="27"/>
      <c r="L508" s="47"/>
      <c r="M508" s="27"/>
      <c r="N508" s="27"/>
      <c r="O508" s="28"/>
      <c r="P508" s="28"/>
      <c r="Q508" s="27"/>
      <c r="R508" s="47"/>
      <c r="S508" s="47"/>
      <c r="T508" s="47"/>
      <c r="U508" s="47"/>
      <c r="V508" s="47"/>
      <c r="W508" s="47"/>
      <c r="X508" s="24"/>
      <c r="Y508" s="24"/>
    </row>
    <row r="509" spans="2:25">
      <c r="B509" s="24"/>
      <c r="C509" s="24"/>
      <c r="D509" s="24"/>
      <c r="E509" s="48"/>
      <c r="F509" s="47"/>
      <c r="G509" s="27"/>
      <c r="H509" s="26"/>
      <c r="I509" s="28"/>
      <c r="J509" s="28"/>
      <c r="K509" s="27"/>
      <c r="L509" s="47"/>
      <c r="M509" s="27"/>
      <c r="N509" s="27"/>
      <c r="O509" s="28"/>
      <c r="P509" s="28"/>
      <c r="Q509" s="27"/>
      <c r="R509" s="47"/>
      <c r="S509" s="47"/>
      <c r="T509" s="47"/>
      <c r="U509" s="47"/>
      <c r="V509" s="47"/>
      <c r="W509" s="47"/>
      <c r="X509" s="24"/>
      <c r="Y509" s="24"/>
    </row>
    <row r="510" spans="2:25">
      <c r="B510" s="24"/>
      <c r="C510" s="24"/>
      <c r="D510" s="24"/>
      <c r="E510" s="48"/>
      <c r="F510" s="47"/>
      <c r="G510" s="27"/>
      <c r="H510" s="26"/>
      <c r="I510" s="28"/>
      <c r="J510" s="28"/>
      <c r="K510" s="27"/>
      <c r="L510" s="47"/>
      <c r="M510" s="27"/>
      <c r="N510" s="27"/>
      <c r="O510" s="28"/>
      <c r="P510" s="28"/>
      <c r="Q510" s="27"/>
      <c r="R510" s="47"/>
      <c r="S510" s="47"/>
      <c r="T510" s="47"/>
      <c r="U510" s="47"/>
      <c r="V510" s="47"/>
      <c r="W510" s="47"/>
      <c r="X510" s="24"/>
      <c r="Y510" s="24"/>
    </row>
    <row r="511" spans="2:25">
      <c r="B511" s="24"/>
      <c r="C511" s="24"/>
      <c r="D511" s="24"/>
      <c r="E511" s="48"/>
      <c r="F511" s="47"/>
      <c r="G511" s="27"/>
      <c r="H511" s="26"/>
      <c r="I511" s="28"/>
      <c r="J511" s="28"/>
      <c r="K511" s="27"/>
      <c r="L511" s="47"/>
      <c r="M511" s="27"/>
      <c r="N511" s="27"/>
      <c r="O511" s="28"/>
      <c r="P511" s="28"/>
      <c r="Q511" s="27"/>
      <c r="R511" s="47"/>
      <c r="S511" s="47"/>
      <c r="T511" s="47"/>
      <c r="U511" s="47"/>
      <c r="V511" s="47"/>
      <c r="W511" s="47"/>
      <c r="X511" s="24"/>
      <c r="Y511" s="24"/>
    </row>
    <row r="512" spans="2:25">
      <c r="B512" s="24"/>
      <c r="C512" s="24"/>
      <c r="D512" s="24"/>
      <c r="E512" s="48"/>
      <c r="F512" s="47"/>
      <c r="G512" s="27"/>
      <c r="H512" s="26"/>
      <c r="I512" s="28"/>
      <c r="J512" s="28"/>
      <c r="K512" s="27"/>
      <c r="L512" s="47"/>
      <c r="M512" s="27"/>
      <c r="N512" s="27"/>
      <c r="O512" s="28"/>
      <c r="P512" s="28"/>
      <c r="Q512" s="27"/>
      <c r="R512" s="47"/>
      <c r="S512" s="47"/>
      <c r="T512" s="47"/>
      <c r="U512" s="47"/>
      <c r="V512" s="47"/>
      <c r="W512" s="47"/>
      <c r="X512" s="24"/>
      <c r="Y512" s="24"/>
    </row>
    <row r="513" spans="2:25">
      <c r="B513" s="24"/>
      <c r="C513" s="24"/>
      <c r="D513" s="24"/>
      <c r="E513" s="48"/>
      <c r="F513" s="47"/>
      <c r="G513" s="27"/>
      <c r="H513" s="26"/>
      <c r="I513" s="28"/>
      <c r="J513" s="28"/>
      <c r="K513" s="27"/>
      <c r="L513" s="47"/>
      <c r="M513" s="27"/>
      <c r="N513" s="27"/>
      <c r="O513" s="28"/>
      <c r="P513" s="28"/>
      <c r="Q513" s="27"/>
      <c r="R513" s="47"/>
      <c r="S513" s="47"/>
      <c r="T513" s="47"/>
      <c r="U513" s="47"/>
      <c r="V513" s="47"/>
      <c r="W513" s="47"/>
      <c r="X513" s="24"/>
      <c r="Y513" s="24"/>
    </row>
    <row r="514" spans="2:25">
      <c r="B514" s="24"/>
      <c r="C514" s="24"/>
      <c r="D514" s="24"/>
      <c r="E514" s="48"/>
      <c r="F514" s="47"/>
      <c r="G514" s="27"/>
      <c r="H514" s="26"/>
      <c r="I514" s="28"/>
      <c r="J514" s="28"/>
      <c r="K514" s="27"/>
      <c r="L514" s="47"/>
      <c r="M514" s="27"/>
      <c r="N514" s="27"/>
      <c r="O514" s="28"/>
      <c r="P514" s="28"/>
      <c r="Q514" s="27"/>
      <c r="R514" s="47"/>
      <c r="S514" s="47"/>
      <c r="T514" s="47"/>
      <c r="U514" s="47"/>
      <c r="V514" s="47"/>
      <c r="W514" s="47"/>
      <c r="X514" s="24"/>
      <c r="Y514" s="24"/>
    </row>
    <row r="515" spans="2:25">
      <c r="B515" s="24"/>
      <c r="C515" s="24"/>
      <c r="D515" s="24"/>
      <c r="E515" s="48"/>
      <c r="F515" s="47"/>
      <c r="G515" s="27"/>
      <c r="H515" s="26"/>
      <c r="I515" s="28"/>
      <c r="J515" s="28"/>
      <c r="K515" s="27"/>
      <c r="L515" s="47"/>
      <c r="M515" s="27"/>
      <c r="N515" s="27"/>
      <c r="O515" s="28"/>
      <c r="P515" s="28"/>
      <c r="Q515" s="27"/>
      <c r="R515" s="47"/>
      <c r="S515" s="47"/>
      <c r="T515" s="47"/>
      <c r="U515" s="47"/>
      <c r="V515" s="47"/>
      <c r="W515" s="47"/>
      <c r="X515" s="24"/>
      <c r="Y515" s="24"/>
    </row>
    <row r="516" spans="2:25">
      <c r="B516" s="24"/>
      <c r="C516" s="24"/>
      <c r="D516" s="24"/>
      <c r="E516" s="48"/>
      <c r="F516" s="47"/>
      <c r="G516" s="27"/>
      <c r="H516" s="26"/>
      <c r="I516" s="28"/>
      <c r="J516" s="28"/>
      <c r="K516" s="27"/>
      <c r="L516" s="47"/>
      <c r="M516" s="27"/>
      <c r="N516" s="27"/>
      <c r="O516" s="28"/>
      <c r="P516" s="28"/>
      <c r="Q516" s="27"/>
      <c r="R516" s="47"/>
      <c r="S516" s="47"/>
      <c r="T516" s="47"/>
      <c r="U516" s="47"/>
      <c r="V516" s="47"/>
      <c r="W516" s="47"/>
      <c r="X516" s="24"/>
      <c r="Y516" s="24"/>
    </row>
    <row r="517" spans="2:25">
      <c r="B517" s="24"/>
      <c r="C517" s="24"/>
      <c r="D517" s="24"/>
      <c r="E517" s="48"/>
      <c r="F517" s="47"/>
      <c r="G517" s="27"/>
      <c r="H517" s="26"/>
      <c r="I517" s="28"/>
      <c r="J517" s="28"/>
      <c r="K517" s="27"/>
      <c r="L517" s="47"/>
      <c r="M517" s="27"/>
      <c r="N517" s="27"/>
      <c r="O517" s="28"/>
      <c r="P517" s="28"/>
      <c r="Q517" s="27"/>
      <c r="R517" s="47"/>
      <c r="S517" s="47"/>
      <c r="T517" s="47"/>
      <c r="U517" s="47"/>
      <c r="V517" s="47"/>
      <c r="W517" s="47"/>
      <c r="X517" s="24"/>
      <c r="Y517" s="24"/>
    </row>
    <row r="518" spans="2:25">
      <c r="B518" s="24"/>
      <c r="C518" s="24"/>
      <c r="D518" s="24"/>
      <c r="E518" s="48"/>
      <c r="F518" s="47"/>
      <c r="G518" s="27"/>
      <c r="H518" s="26"/>
      <c r="I518" s="28"/>
      <c r="J518" s="28"/>
      <c r="K518" s="27"/>
      <c r="L518" s="47"/>
      <c r="M518" s="27"/>
      <c r="N518" s="27"/>
      <c r="O518" s="28"/>
      <c r="P518" s="28"/>
      <c r="Q518" s="27"/>
      <c r="R518" s="47"/>
      <c r="S518" s="47"/>
      <c r="T518" s="47"/>
      <c r="U518" s="47"/>
      <c r="V518" s="47"/>
      <c r="W518" s="47"/>
      <c r="X518" s="24"/>
      <c r="Y518" s="24"/>
    </row>
    <row r="519" spans="2:25">
      <c r="B519" s="24"/>
      <c r="C519" s="24"/>
      <c r="D519" s="24"/>
      <c r="E519" s="48"/>
      <c r="F519" s="47"/>
      <c r="G519" s="27"/>
      <c r="H519" s="26"/>
      <c r="I519" s="28"/>
      <c r="J519" s="28"/>
      <c r="K519" s="27"/>
      <c r="L519" s="47"/>
      <c r="M519" s="27"/>
      <c r="N519" s="27"/>
      <c r="O519" s="28"/>
      <c r="P519" s="28"/>
      <c r="Q519" s="27"/>
      <c r="R519" s="47"/>
      <c r="S519" s="47"/>
      <c r="T519" s="47"/>
      <c r="U519" s="47"/>
      <c r="V519" s="47"/>
      <c r="W519" s="47"/>
      <c r="X519" s="24"/>
      <c r="Y519" s="24"/>
    </row>
    <row r="520" spans="2:25">
      <c r="B520" s="24"/>
      <c r="C520" s="24"/>
      <c r="D520" s="24"/>
      <c r="E520" s="48"/>
      <c r="F520" s="47"/>
      <c r="G520" s="27"/>
      <c r="H520" s="26"/>
      <c r="I520" s="28"/>
      <c r="J520" s="28"/>
      <c r="K520" s="27"/>
      <c r="L520" s="47"/>
      <c r="M520" s="27"/>
      <c r="N520" s="27"/>
      <c r="O520" s="28"/>
      <c r="P520" s="28"/>
      <c r="Q520" s="27"/>
      <c r="R520" s="47"/>
      <c r="S520" s="47"/>
      <c r="T520" s="47"/>
      <c r="U520" s="47"/>
      <c r="V520" s="47"/>
      <c r="W520" s="47"/>
      <c r="X520" s="24"/>
      <c r="Y520" s="24"/>
    </row>
    <row r="521" spans="2:25">
      <c r="B521" s="24"/>
      <c r="C521" s="24"/>
      <c r="D521" s="24"/>
      <c r="E521" s="48"/>
      <c r="F521" s="47"/>
      <c r="G521" s="27"/>
      <c r="H521" s="26"/>
      <c r="I521" s="28"/>
      <c r="J521" s="28"/>
      <c r="K521" s="27"/>
      <c r="L521" s="47"/>
      <c r="M521" s="27"/>
      <c r="N521" s="27"/>
      <c r="O521" s="28"/>
      <c r="P521" s="28"/>
      <c r="Q521" s="27"/>
      <c r="R521" s="47"/>
      <c r="S521" s="47"/>
      <c r="T521" s="47"/>
      <c r="U521" s="47"/>
      <c r="V521" s="47"/>
      <c r="W521" s="47"/>
      <c r="X521" s="24"/>
      <c r="Y521" s="24"/>
    </row>
    <row r="522" spans="2:25">
      <c r="B522" s="24"/>
      <c r="C522" s="24"/>
      <c r="D522" s="24"/>
      <c r="E522" s="48"/>
      <c r="F522" s="47"/>
      <c r="G522" s="27"/>
      <c r="H522" s="26"/>
      <c r="I522" s="28"/>
      <c r="J522" s="28"/>
      <c r="K522" s="27"/>
      <c r="L522" s="47"/>
      <c r="M522" s="27"/>
      <c r="N522" s="27"/>
      <c r="O522" s="28"/>
      <c r="P522" s="28"/>
      <c r="Q522" s="27"/>
      <c r="R522" s="47"/>
      <c r="S522" s="47"/>
      <c r="T522" s="47"/>
      <c r="U522" s="47"/>
      <c r="V522" s="47"/>
      <c r="W522" s="47"/>
      <c r="X522" s="24"/>
      <c r="Y522" s="24"/>
    </row>
    <row r="523" spans="2:25">
      <c r="B523" s="24"/>
      <c r="C523" s="24"/>
      <c r="D523" s="24"/>
      <c r="E523" s="48"/>
      <c r="F523" s="47"/>
      <c r="G523" s="27"/>
      <c r="H523" s="26"/>
      <c r="I523" s="28"/>
      <c r="J523" s="28"/>
      <c r="K523" s="27"/>
      <c r="L523" s="47"/>
      <c r="M523" s="27"/>
      <c r="N523" s="27"/>
      <c r="O523" s="28"/>
      <c r="P523" s="28"/>
      <c r="Q523" s="27"/>
      <c r="R523" s="47"/>
      <c r="S523" s="47"/>
      <c r="T523" s="47"/>
      <c r="U523" s="47"/>
      <c r="V523" s="47"/>
      <c r="W523" s="47"/>
      <c r="X523" s="24"/>
      <c r="Y523" s="24"/>
    </row>
    <row r="524" spans="2:25">
      <c r="B524" s="24"/>
      <c r="C524" s="24"/>
      <c r="D524" s="24"/>
      <c r="E524" s="48"/>
      <c r="F524" s="47"/>
      <c r="G524" s="27"/>
      <c r="H524" s="26"/>
      <c r="I524" s="28"/>
      <c r="J524" s="28"/>
      <c r="K524" s="27"/>
      <c r="L524" s="47"/>
      <c r="M524" s="27"/>
      <c r="N524" s="27"/>
      <c r="O524" s="28"/>
      <c r="P524" s="28"/>
      <c r="Q524" s="27"/>
      <c r="R524" s="47"/>
      <c r="S524" s="47"/>
      <c r="T524" s="47"/>
      <c r="U524" s="47"/>
      <c r="V524" s="47"/>
      <c r="W524" s="47"/>
      <c r="X524" s="24"/>
      <c r="Y524" s="24"/>
    </row>
    <row r="525" spans="2:25">
      <c r="B525" s="24"/>
      <c r="C525" s="24"/>
      <c r="D525" s="24"/>
      <c r="E525" s="48"/>
      <c r="F525" s="47"/>
      <c r="G525" s="27"/>
      <c r="H525" s="26"/>
      <c r="I525" s="28"/>
      <c r="J525" s="28"/>
      <c r="K525" s="27"/>
      <c r="L525" s="47"/>
      <c r="M525" s="27"/>
      <c r="N525" s="27"/>
      <c r="O525" s="28"/>
      <c r="P525" s="28"/>
      <c r="Q525" s="27"/>
      <c r="R525" s="47"/>
      <c r="S525" s="47"/>
      <c r="T525" s="47"/>
      <c r="U525" s="47"/>
      <c r="V525" s="47"/>
      <c r="W525" s="47"/>
      <c r="X525" s="24"/>
      <c r="Y525" s="24"/>
    </row>
    <row r="526" spans="2:25">
      <c r="B526" s="24"/>
      <c r="C526" s="24"/>
      <c r="D526" s="24"/>
      <c r="E526" s="48"/>
      <c r="F526" s="47"/>
      <c r="G526" s="27"/>
      <c r="H526" s="26"/>
      <c r="I526" s="28"/>
      <c r="J526" s="28"/>
      <c r="K526" s="27"/>
      <c r="L526" s="47"/>
      <c r="M526" s="27"/>
      <c r="N526" s="27"/>
      <c r="O526" s="28"/>
      <c r="P526" s="28"/>
      <c r="Q526" s="27"/>
      <c r="R526" s="47"/>
      <c r="S526" s="47"/>
      <c r="T526" s="47"/>
      <c r="U526" s="47"/>
      <c r="V526" s="47"/>
      <c r="W526" s="47"/>
      <c r="X526" s="24"/>
      <c r="Y526" s="24"/>
    </row>
    <row r="527" spans="2:25">
      <c r="B527" s="24"/>
      <c r="C527" s="24"/>
      <c r="D527" s="24"/>
      <c r="E527" s="48"/>
      <c r="F527" s="47"/>
      <c r="G527" s="27"/>
      <c r="H527" s="26"/>
      <c r="I527" s="28"/>
      <c r="J527" s="28"/>
      <c r="K527" s="27"/>
      <c r="L527" s="47"/>
      <c r="M527" s="27"/>
      <c r="N527" s="27"/>
      <c r="O527" s="28"/>
      <c r="P527" s="28"/>
      <c r="Q527" s="27"/>
      <c r="R527" s="47"/>
      <c r="S527" s="47"/>
      <c r="T527" s="47"/>
      <c r="U527" s="47"/>
      <c r="V527" s="47"/>
      <c r="W527" s="47"/>
      <c r="X527" s="24"/>
      <c r="Y527" s="24"/>
    </row>
    <row r="528" spans="2:25">
      <c r="B528" s="24"/>
      <c r="C528" s="24"/>
      <c r="D528" s="24"/>
      <c r="E528" s="48"/>
      <c r="F528" s="47"/>
      <c r="G528" s="27"/>
      <c r="H528" s="26"/>
      <c r="I528" s="28"/>
      <c r="J528" s="28"/>
      <c r="K528" s="27"/>
      <c r="L528" s="47"/>
      <c r="M528" s="27"/>
      <c r="N528" s="27"/>
      <c r="O528" s="28"/>
      <c r="P528" s="28"/>
      <c r="Q528" s="27"/>
      <c r="R528" s="47"/>
      <c r="S528" s="47"/>
      <c r="T528" s="47"/>
      <c r="U528" s="47"/>
      <c r="V528" s="47"/>
      <c r="W528" s="47"/>
      <c r="X528" s="24"/>
      <c r="Y528" s="24"/>
    </row>
    <row r="529" spans="2:25">
      <c r="B529" s="24"/>
      <c r="C529" s="24"/>
      <c r="D529" s="24"/>
      <c r="E529" s="48"/>
      <c r="F529" s="47"/>
      <c r="G529" s="27"/>
      <c r="H529" s="26"/>
      <c r="I529" s="28"/>
      <c r="J529" s="28"/>
      <c r="K529" s="27"/>
      <c r="L529" s="47"/>
      <c r="M529" s="27"/>
      <c r="N529" s="27"/>
      <c r="O529" s="28"/>
      <c r="P529" s="28"/>
      <c r="Q529" s="27"/>
      <c r="R529" s="47"/>
      <c r="S529" s="47"/>
      <c r="T529" s="47"/>
      <c r="U529" s="47"/>
      <c r="V529" s="47"/>
      <c r="W529" s="47"/>
      <c r="X529" s="24"/>
      <c r="Y529" s="24"/>
    </row>
    <row r="530" spans="2:25">
      <c r="B530" s="24"/>
      <c r="C530" s="24"/>
      <c r="D530" s="24"/>
      <c r="E530" s="48"/>
      <c r="F530" s="47"/>
      <c r="G530" s="27"/>
      <c r="H530" s="26"/>
      <c r="I530" s="28"/>
      <c r="J530" s="28"/>
      <c r="K530" s="27"/>
      <c r="L530" s="47"/>
      <c r="M530" s="27"/>
      <c r="N530" s="27"/>
      <c r="O530" s="28"/>
      <c r="P530" s="28"/>
      <c r="Q530" s="27"/>
      <c r="R530" s="47"/>
      <c r="S530" s="47"/>
      <c r="T530" s="47"/>
      <c r="U530" s="47"/>
      <c r="V530" s="47"/>
      <c r="W530" s="47"/>
      <c r="X530" s="24"/>
      <c r="Y530" s="24"/>
    </row>
    <row r="531" spans="2:25">
      <c r="B531" s="24"/>
      <c r="C531" s="24"/>
      <c r="D531" s="24"/>
      <c r="E531" s="48"/>
      <c r="F531" s="47"/>
      <c r="G531" s="27"/>
      <c r="H531" s="26"/>
      <c r="I531" s="28"/>
      <c r="J531" s="28"/>
      <c r="K531" s="27"/>
      <c r="L531" s="47"/>
      <c r="M531" s="27"/>
      <c r="N531" s="27"/>
      <c r="O531" s="28"/>
      <c r="P531" s="28"/>
      <c r="Q531" s="27"/>
      <c r="R531" s="47"/>
      <c r="S531" s="47"/>
      <c r="T531" s="47"/>
      <c r="U531" s="47"/>
      <c r="V531" s="47"/>
      <c r="W531" s="47"/>
      <c r="X531" s="24"/>
      <c r="Y531" s="24"/>
    </row>
    <row r="532" spans="2:25">
      <c r="B532" s="24"/>
      <c r="C532" s="24"/>
      <c r="D532" s="24"/>
      <c r="E532" s="48"/>
      <c r="F532" s="47"/>
      <c r="G532" s="27"/>
      <c r="H532" s="26"/>
      <c r="I532" s="28"/>
      <c r="J532" s="28"/>
      <c r="K532" s="27"/>
      <c r="L532" s="47"/>
      <c r="M532" s="27"/>
      <c r="N532" s="27"/>
      <c r="O532" s="28"/>
      <c r="P532" s="28"/>
      <c r="Q532" s="27"/>
      <c r="R532" s="47"/>
      <c r="S532" s="47"/>
      <c r="T532" s="47"/>
      <c r="U532" s="47"/>
      <c r="V532" s="47"/>
      <c r="W532" s="47"/>
      <c r="X532" s="24"/>
      <c r="Y532" s="24"/>
    </row>
    <row r="533" spans="2:25">
      <c r="B533" s="24"/>
      <c r="C533" s="24"/>
      <c r="D533" s="24"/>
      <c r="E533" s="48"/>
      <c r="F533" s="47"/>
      <c r="G533" s="27"/>
      <c r="H533" s="26"/>
      <c r="I533" s="28"/>
      <c r="J533" s="28"/>
      <c r="K533" s="27"/>
      <c r="L533" s="47"/>
      <c r="M533" s="27"/>
      <c r="N533" s="27"/>
      <c r="O533" s="28"/>
      <c r="P533" s="28"/>
      <c r="Q533" s="27"/>
      <c r="R533" s="47"/>
      <c r="S533" s="47"/>
      <c r="T533" s="47"/>
      <c r="U533" s="47"/>
      <c r="V533" s="47"/>
      <c r="W533" s="47"/>
      <c r="X533" s="24"/>
      <c r="Y533" s="24"/>
    </row>
    <row r="534" spans="2:25">
      <c r="B534" s="24"/>
      <c r="C534" s="24"/>
      <c r="D534" s="24"/>
      <c r="E534" s="48"/>
      <c r="F534" s="47"/>
      <c r="G534" s="27"/>
      <c r="H534" s="26"/>
      <c r="I534" s="28"/>
      <c r="J534" s="28"/>
      <c r="K534" s="27"/>
      <c r="L534" s="47"/>
      <c r="M534" s="27"/>
      <c r="N534" s="27"/>
      <c r="O534" s="28"/>
      <c r="P534" s="28"/>
      <c r="Q534" s="27"/>
      <c r="R534" s="47"/>
      <c r="S534" s="47"/>
      <c r="T534" s="47"/>
      <c r="U534" s="47"/>
      <c r="V534" s="47"/>
      <c r="W534" s="47"/>
      <c r="X534" s="24"/>
      <c r="Y534" s="24"/>
    </row>
    <row r="535" spans="2:25">
      <c r="B535" s="24"/>
      <c r="C535" s="24"/>
      <c r="D535" s="24"/>
      <c r="E535" s="48"/>
      <c r="F535" s="47"/>
      <c r="G535" s="27"/>
      <c r="H535" s="26"/>
      <c r="I535" s="28"/>
      <c r="J535" s="28"/>
      <c r="K535" s="27"/>
      <c r="L535" s="47"/>
      <c r="M535" s="27"/>
      <c r="N535" s="27"/>
      <c r="O535" s="28"/>
      <c r="P535" s="28"/>
      <c r="Q535" s="27"/>
      <c r="R535" s="47"/>
      <c r="S535" s="47"/>
      <c r="T535" s="47"/>
      <c r="U535" s="47"/>
      <c r="V535" s="47"/>
      <c r="W535" s="47"/>
      <c r="X535" s="24"/>
      <c r="Y535" s="24"/>
    </row>
    <row r="536" spans="2:25">
      <c r="B536" s="24"/>
      <c r="C536" s="24"/>
      <c r="D536" s="24"/>
      <c r="E536" s="48"/>
      <c r="F536" s="47"/>
      <c r="G536" s="27"/>
      <c r="H536" s="26"/>
      <c r="I536" s="28"/>
      <c r="J536" s="28"/>
      <c r="K536" s="27"/>
      <c r="L536" s="47"/>
      <c r="M536" s="27"/>
      <c r="N536" s="27"/>
      <c r="O536" s="28"/>
      <c r="P536" s="28"/>
      <c r="Q536" s="27"/>
      <c r="R536" s="47"/>
      <c r="S536" s="47"/>
      <c r="T536" s="47"/>
      <c r="U536" s="47"/>
      <c r="V536" s="47"/>
      <c r="W536" s="47"/>
      <c r="X536" s="24"/>
      <c r="Y536" s="24"/>
    </row>
    <row r="537" spans="2:25">
      <c r="B537" s="24"/>
      <c r="C537" s="24"/>
      <c r="D537" s="24"/>
      <c r="E537" s="48"/>
      <c r="F537" s="47"/>
      <c r="G537" s="27"/>
      <c r="H537" s="26"/>
      <c r="I537" s="28"/>
      <c r="J537" s="28"/>
      <c r="K537" s="27"/>
      <c r="L537" s="47"/>
      <c r="M537" s="27"/>
      <c r="N537" s="27"/>
      <c r="O537" s="28"/>
      <c r="P537" s="28"/>
      <c r="Q537" s="27"/>
      <c r="R537" s="47"/>
      <c r="S537" s="47"/>
      <c r="T537" s="47"/>
      <c r="U537" s="47"/>
      <c r="V537" s="47"/>
      <c r="W537" s="47"/>
      <c r="X537" s="24"/>
      <c r="Y537" s="24"/>
    </row>
    <row r="538" spans="2:25">
      <c r="B538" s="24"/>
      <c r="C538" s="24"/>
      <c r="D538" s="24"/>
      <c r="E538" s="48"/>
      <c r="F538" s="47"/>
      <c r="G538" s="27"/>
      <c r="H538" s="26"/>
      <c r="I538" s="28"/>
      <c r="J538" s="28"/>
      <c r="K538" s="27"/>
      <c r="L538" s="47"/>
      <c r="M538" s="27"/>
      <c r="N538" s="27"/>
      <c r="O538" s="28"/>
      <c r="P538" s="28"/>
      <c r="Q538" s="27"/>
      <c r="R538" s="47"/>
      <c r="S538" s="47"/>
      <c r="T538" s="47"/>
      <c r="U538" s="47"/>
      <c r="V538" s="47"/>
      <c r="W538" s="47"/>
      <c r="X538" s="24"/>
      <c r="Y538" s="24"/>
    </row>
    <row r="539" spans="2:25">
      <c r="B539" s="24"/>
      <c r="C539" s="24"/>
      <c r="D539" s="24"/>
      <c r="E539" s="48"/>
      <c r="F539" s="47"/>
      <c r="G539" s="27"/>
      <c r="H539" s="26"/>
      <c r="I539" s="28"/>
      <c r="J539" s="28"/>
      <c r="K539" s="27"/>
      <c r="L539" s="47"/>
      <c r="M539" s="27"/>
      <c r="N539" s="27"/>
      <c r="O539" s="28"/>
      <c r="P539" s="28"/>
      <c r="Q539" s="27"/>
      <c r="R539" s="47"/>
      <c r="S539" s="47"/>
      <c r="T539" s="47"/>
      <c r="U539" s="47"/>
      <c r="V539" s="47"/>
      <c r="W539" s="47"/>
      <c r="X539" s="24"/>
      <c r="Y539" s="24"/>
    </row>
    <row r="540" spans="2:25">
      <c r="B540" s="24"/>
      <c r="C540" s="24"/>
      <c r="D540" s="24"/>
      <c r="E540" s="48"/>
      <c r="F540" s="47"/>
      <c r="G540" s="27"/>
      <c r="H540" s="26"/>
      <c r="I540" s="28"/>
      <c r="J540" s="28"/>
      <c r="K540" s="27"/>
      <c r="L540" s="47"/>
      <c r="M540" s="27"/>
      <c r="N540" s="27"/>
      <c r="O540" s="28"/>
      <c r="P540" s="28"/>
      <c r="Q540" s="27"/>
      <c r="R540" s="47"/>
      <c r="S540" s="47"/>
      <c r="T540" s="47"/>
      <c r="U540" s="47"/>
      <c r="V540" s="47"/>
      <c r="W540" s="47"/>
      <c r="X540" s="24"/>
      <c r="Y540" s="24"/>
    </row>
    <row r="541" spans="2:25">
      <c r="B541" s="24"/>
      <c r="C541" s="24"/>
      <c r="D541" s="24"/>
      <c r="E541" s="48"/>
      <c r="F541" s="47"/>
      <c r="G541" s="27"/>
      <c r="H541" s="26"/>
      <c r="I541" s="28"/>
      <c r="J541" s="28"/>
      <c r="K541" s="27"/>
      <c r="L541" s="47"/>
      <c r="M541" s="27"/>
      <c r="N541" s="27"/>
      <c r="O541" s="28"/>
      <c r="P541" s="28"/>
      <c r="Q541" s="27"/>
      <c r="R541" s="47"/>
      <c r="S541" s="47"/>
      <c r="T541" s="47"/>
      <c r="U541" s="47"/>
      <c r="V541" s="47"/>
      <c r="W541" s="47"/>
      <c r="X541" s="24"/>
      <c r="Y541" s="24"/>
    </row>
    <row r="542" spans="2:25">
      <c r="B542" s="24"/>
      <c r="C542" s="24"/>
      <c r="D542" s="24"/>
      <c r="E542" s="48"/>
      <c r="F542" s="47"/>
      <c r="G542" s="27"/>
      <c r="H542" s="26"/>
      <c r="I542" s="28"/>
      <c r="J542" s="28"/>
      <c r="K542" s="27"/>
      <c r="L542" s="47"/>
      <c r="M542" s="27"/>
      <c r="N542" s="27"/>
      <c r="O542" s="28"/>
      <c r="P542" s="28"/>
      <c r="Q542" s="27"/>
      <c r="R542" s="47"/>
      <c r="S542" s="47"/>
      <c r="T542" s="47"/>
      <c r="U542" s="47"/>
      <c r="V542" s="47"/>
      <c r="W542" s="47"/>
      <c r="X542" s="24"/>
      <c r="Y542" s="24"/>
    </row>
    <row r="543" spans="2:25">
      <c r="B543" s="24"/>
      <c r="C543" s="24"/>
      <c r="D543" s="24"/>
      <c r="E543" s="48"/>
      <c r="F543" s="47"/>
      <c r="G543" s="27"/>
      <c r="H543" s="26"/>
      <c r="I543" s="28"/>
      <c r="J543" s="28"/>
      <c r="K543" s="27"/>
      <c r="L543" s="47"/>
      <c r="M543" s="27"/>
      <c r="N543" s="27"/>
      <c r="O543" s="28"/>
      <c r="P543" s="28"/>
      <c r="Q543" s="27"/>
      <c r="R543" s="47"/>
      <c r="S543" s="47"/>
      <c r="T543" s="47"/>
      <c r="U543" s="47"/>
      <c r="V543" s="47"/>
      <c r="W543" s="47"/>
      <c r="X543" s="24"/>
      <c r="Y543" s="24"/>
    </row>
    <row r="544" spans="2:25">
      <c r="B544" s="24"/>
      <c r="C544" s="24"/>
      <c r="D544" s="24"/>
      <c r="E544" s="48"/>
      <c r="F544" s="47"/>
      <c r="G544" s="27"/>
      <c r="H544" s="26"/>
      <c r="I544" s="28"/>
      <c r="J544" s="28"/>
      <c r="K544" s="27"/>
      <c r="L544" s="47"/>
      <c r="M544" s="27"/>
      <c r="N544" s="27"/>
      <c r="O544" s="28"/>
      <c r="P544" s="28"/>
      <c r="Q544" s="27"/>
      <c r="R544" s="47"/>
      <c r="S544" s="47"/>
      <c r="T544" s="47"/>
      <c r="U544" s="47"/>
      <c r="V544" s="47"/>
      <c r="W544" s="47"/>
      <c r="X544" s="24"/>
      <c r="Y544" s="24"/>
    </row>
    <row r="545" spans="2:25">
      <c r="B545" s="24"/>
      <c r="C545" s="24"/>
      <c r="D545" s="24"/>
      <c r="E545" s="48"/>
      <c r="F545" s="47"/>
      <c r="G545" s="27"/>
      <c r="H545" s="26"/>
      <c r="I545" s="28"/>
      <c r="J545" s="28"/>
      <c r="K545" s="27"/>
      <c r="L545" s="47"/>
      <c r="M545" s="27"/>
      <c r="N545" s="27"/>
      <c r="O545" s="28"/>
      <c r="P545" s="28"/>
      <c r="Q545" s="27"/>
      <c r="R545" s="47"/>
      <c r="S545" s="47"/>
      <c r="T545" s="47"/>
      <c r="U545" s="47"/>
      <c r="V545" s="47"/>
      <c r="W545" s="47"/>
      <c r="X545" s="24"/>
      <c r="Y545" s="24"/>
    </row>
    <row r="546" spans="2:25">
      <c r="B546" s="24"/>
      <c r="C546" s="24"/>
      <c r="D546" s="24"/>
      <c r="E546" s="48"/>
      <c r="F546" s="47"/>
      <c r="G546" s="27"/>
      <c r="H546" s="26"/>
      <c r="I546" s="28"/>
      <c r="J546" s="28"/>
      <c r="K546" s="27"/>
      <c r="L546" s="47"/>
      <c r="M546" s="27"/>
      <c r="N546" s="27"/>
      <c r="O546" s="28"/>
      <c r="P546" s="28"/>
      <c r="Q546" s="27"/>
      <c r="R546" s="47"/>
      <c r="S546" s="47"/>
      <c r="T546" s="47"/>
      <c r="U546" s="47"/>
      <c r="V546" s="47"/>
      <c r="W546" s="47"/>
      <c r="X546" s="24"/>
      <c r="Y546" s="24"/>
    </row>
  </sheetData>
  <pageMargins left="0.7" right="0.7" top="0.75" bottom="0.75" header="0" footer="0"/>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M510"/>
  <sheetViews>
    <sheetView zoomScale="70" zoomScaleNormal="70" workbookViewId="0">
      <pane xSplit="5" ySplit="3" topLeftCell="F4" activePane="bottomRight" state="frozen"/>
      <selection pane="topRight" activeCell="F1" sqref="F1"/>
      <selection pane="bottomLeft" activeCell="A2" sqref="A2"/>
      <selection pane="bottomRight" activeCell="X22" sqref="X22"/>
    </sheetView>
  </sheetViews>
  <sheetFormatPr baseColWidth="10" defaultColWidth="11.42578125" defaultRowHeight="15"/>
  <cols>
    <col min="1" max="1" width="18.5703125" style="51" customWidth="1"/>
    <col min="2" max="2" width="13.42578125" style="51" customWidth="1"/>
    <col min="3" max="3" width="18.85546875" style="51" customWidth="1"/>
    <col min="4" max="4" width="20.7109375" style="51" customWidth="1"/>
    <col min="5" max="5" width="15.28515625" style="51" hidden="1" customWidth="1"/>
    <col min="6" max="6" width="28.42578125" style="51" customWidth="1"/>
    <col min="7" max="7" width="0" style="51" hidden="1" customWidth="1"/>
    <col min="8" max="8" width="16.7109375" style="51" customWidth="1"/>
    <col min="9" max="9" width="9.7109375" style="51" customWidth="1"/>
    <col min="10" max="10" width="17.28515625" style="51" customWidth="1"/>
    <col min="11" max="11" width="11.5703125" style="51" customWidth="1"/>
    <col min="12" max="12" width="7" style="51" customWidth="1"/>
    <col min="13" max="13" width="3.42578125" style="51" customWidth="1"/>
    <col min="14" max="14" width="17.28515625" style="51" customWidth="1"/>
    <col min="15" max="15" width="11.42578125" style="51"/>
    <col min="16" max="16" width="20.28515625" style="51" customWidth="1"/>
    <col min="17" max="17" width="11.42578125" style="51"/>
    <col min="18" max="18" width="11.5703125" style="51" customWidth="1"/>
    <col min="19" max="19" width="5.140625" style="51" customWidth="1"/>
    <col min="20" max="20" width="20" style="51" customWidth="1"/>
    <col min="21" max="21" width="17.28515625" style="51" customWidth="1"/>
    <col min="22" max="22" width="21.5703125" style="51" customWidth="1"/>
    <col min="23" max="23" width="17.28515625" style="51" customWidth="1"/>
    <col min="24" max="24" width="23.42578125" style="51" customWidth="1"/>
    <col min="25" max="25" width="15.5703125" style="51" customWidth="1"/>
    <col min="26" max="26" width="5.140625" style="51" customWidth="1"/>
    <col min="27" max="32" width="12.5703125" style="51" customWidth="1"/>
    <col min="33" max="33" width="6.5703125" style="51" customWidth="1"/>
    <col min="34" max="34" width="7" style="51" customWidth="1"/>
    <col min="35" max="115" width="26.85546875" style="51" customWidth="1"/>
    <col min="116" max="116" width="11.42578125" style="51"/>
    <col min="117" max="117" width="11.28515625" style="51" customWidth="1"/>
    <col min="118" max="16384" width="11.42578125" style="51"/>
  </cols>
  <sheetData>
    <row r="1" spans="1:115" s="1" customFormat="1">
      <c r="A1" s="338" t="s">
        <v>2183</v>
      </c>
      <c r="B1" s="22"/>
      <c r="C1" s="22"/>
      <c r="D1" s="22"/>
      <c r="G1" s="34"/>
      <c r="H1" s="32"/>
      <c r="I1" s="35"/>
      <c r="J1" s="35"/>
      <c r="K1" s="34"/>
      <c r="M1" s="34"/>
      <c r="N1" s="34"/>
      <c r="O1" s="35"/>
      <c r="P1" s="35"/>
      <c r="Q1" s="34"/>
    </row>
    <row r="2" spans="1:115" s="1" customFormat="1" ht="12">
      <c r="A2" s="290"/>
      <c r="B2" s="22"/>
      <c r="C2" s="22"/>
      <c r="D2" s="22"/>
      <c r="G2" s="34"/>
      <c r="H2" s="32"/>
      <c r="I2" s="35"/>
      <c r="J2" s="35"/>
      <c r="K2" s="34"/>
      <c r="M2" s="34"/>
      <c r="N2" s="34"/>
      <c r="O2" s="35"/>
      <c r="P2" s="35"/>
      <c r="Q2" s="34"/>
    </row>
    <row r="3" spans="1:115" s="49" customFormat="1">
      <c r="A3" s="49" t="s">
        <v>1382</v>
      </c>
      <c r="B3" s="49" t="s">
        <v>1368</v>
      </c>
      <c r="C3" s="49" t="s">
        <v>101</v>
      </c>
      <c r="D3" s="49" t="s">
        <v>526</v>
      </c>
      <c r="E3" s="49" t="s">
        <v>1380</v>
      </c>
      <c r="F3" s="49" t="s">
        <v>544</v>
      </c>
      <c r="G3" s="49" t="s">
        <v>102</v>
      </c>
      <c r="H3" s="49" t="s">
        <v>529</v>
      </c>
      <c r="I3" s="49" t="s">
        <v>530</v>
      </c>
      <c r="J3" s="49" t="s">
        <v>531</v>
      </c>
      <c r="K3" s="49" t="s">
        <v>530</v>
      </c>
      <c r="L3" s="49" t="s">
        <v>532</v>
      </c>
      <c r="N3" s="49" t="s">
        <v>533</v>
      </c>
      <c r="O3" s="49" t="s">
        <v>530</v>
      </c>
      <c r="P3" s="49" t="s">
        <v>534</v>
      </c>
      <c r="Q3" s="49" t="s">
        <v>530</v>
      </c>
      <c r="R3" s="49" t="s">
        <v>535</v>
      </c>
      <c r="T3" s="49" t="s">
        <v>536</v>
      </c>
      <c r="U3" s="49" t="s">
        <v>530</v>
      </c>
      <c r="V3" s="49" t="s">
        <v>537</v>
      </c>
      <c r="W3" s="49" t="s">
        <v>530</v>
      </c>
      <c r="X3" s="49" t="s">
        <v>538</v>
      </c>
      <c r="Y3" s="49" t="s">
        <v>539</v>
      </c>
      <c r="AA3" s="49" t="s">
        <v>541</v>
      </c>
      <c r="AB3" s="49" t="s">
        <v>530</v>
      </c>
      <c r="AC3" s="49" t="s">
        <v>542</v>
      </c>
      <c r="AD3" s="49" t="s">
        <v>530</v>
      </c>
      <c r="AE3" s="49" t="s">
        <v>543</v>
      </c>
      <c r="AF3" s="49" t="s">
        <v>530</v>
      </c>
      <c r="AH3" s="163"/>
      <c r="AI3" s="49" t="s">
        <v>655</v>
      </c>
      <c r="AJ3" s="49" t="s">
        <v>530</v>
      </c>
      <c r="AK3" s="49" t="s">
        <v>656</v>
      </c>
      <c r="AL3" s="49" t="s">
        <v>657</v>
      </c>
      <c r="AM3" s="49" t="s">
        <v>530</v>
      </c>
      <c r="AN3" s="49" t="s">
        <v>656</v>
      </c>
      <c r="AO3" s="49" t="s">
        <v>658</v>
      </c>
      <c r="AP3" s="49" t="s">
        <v>530</v>
      </c>
      <c r="AQ3" s="49" t="s">
        <v>656</v>
      </c>
      <c r="AR3" s="49" t="s">
        <v>659</v>
      </c>
      <c r="AS3" s="49" t="s">
        <v>530</v>
      </c>
      <c r="AT3" s="49" t="s">
        <v>656</v>
      </c>
      <c r="AU3" s="49" t="s">
        <v>660</v>
      </c>
      <c r="AV3" s="49" t="s">
        <v>530</v>
      </c>
      <c r="AW3" s="49" t="s">
        <v>656</v>
      </c>
      <c r="AX3" s="49" t="s">
        <v>661</v>
      </c>
      <c r="AY3" s="49" t="s">
        <v>530</v>
      </c>
      <c r="AZ3" s="49" t="s">
        <v>656</v>
      </c>
      <c r="BA3" s="49" t="s">
        <v>662</v>
      </c>
      <c r="BB3" s="49" t="s">
        <v>530</v>
      </c>
      <c r="BC3" s="49" t="s">
        <v>656</v>
      </c>
      <c r="BD3" s="49" t="s">
        <v>663</v>
      </c>
      <c r="BE3" s="49" t="s">
        <v>530</v>
      </c>
      <c r="BF3" s="49" t="s">
        <v>656</v>
      </c>
      <c r="BG3" s="49" t="s">
        <v>664</v>
      </c>
      <c r="BH3" s="49" t="s">
        <v>530</v>
      </c>
      <c r="BI3" s="49" t="s">
        <v>656</v>
      </c>
      <c r="BJ3" s="49" t="s">
        <v>665</v>
      </c>
      <c r="BK3" s="49" t="s">
        <v>530</v>
      </c>
      <c r="BL3" s="49" t="s">
        <v>656</v>
      </c>
      <c r="BM3" s="49" t="s">
        <v>666</v>
      </c>
      <c r="BN3" s="49" t="s">
        <v>530</v>
      </c>
      <c r="BO3" s="49" t="s">
        <v>656</v>
      </c>
      <c r="BP3" s="49" t="s">
        <v>667</v>
      </c>
      <c r="BQ3" s="49" t="s">
        <v>530</v>
      </c>
      <c r="BR3" s="49" t="s">
        <v>656</v>
      </c>
      <c r="BS3" s="49" t="s">
        <v>668</v>
      </c>
      <c r="BT3" s="49" t="s">
        <v>530</v>
      </c>
      <c r="BU3" s="49" t="s">
        <v>656</v>
      </c>
      <c r="BV3" s="49" t="s">
        <v>669</v>
      </c>
      <c r="BW3" s="49" t="s">
        <v>530</v>
      </c>
      <c r="BX3" s="49" t="s">
        <v>656</v>
      </c>
      <c r="BY3" s="49" t="s">
        <v>670</v>
      </c>
      <c r="BZ3" s="49" t="s">
        <v>530</v>
      </c>
      <c r="CA3" s="49" t="s">
        <v>656</v>
      </c>
      <c r="CB3" s="49" t="s">
        <v>572</v>
      </c>
      <c r="CC3" s="49" t="s">
        <v>530</v>
      </c>
      <c r="CD3" s="49" t="s">
        <v>656</v>
      </c>
      <c r="CE3" s="49" t="s">
        <v>671</v>
      </c>
      <c r="CF3" s="49" t="s">
        <v>530</v>
      </c>
      <c r="CG3" s="49" t="s">
        <v>656</v>
      </c>
      <c r="CH3" s="49" t="s">
        <v>672</v>
      </c>
      <c r="CI3" s="49" t="s">
        <v>530</v>
      </c>
      <c r="CJ3" s="49" t="s">
        <v>656</v>
      </c>
      <c r="CK3" s="49" t="s">
        <v>673</v>
      </c>
      <c r="CL3" s="49" t="s">
        <v>530</v>
      </c>
      <c r="CM3" s="49" t="s">
        <v>656</v>
      </c>
      <c r="CN3" s="49" t="s">
        <v>674</v>
      </c>
      <c r="CO3" s="49" t="s">
        <v>530</v>
      </c>
      <c r="CP3" s="49" t="s">
        <v>656</v>
      </c>
      <c r="CQ3" s="49" t="s">
        <v>675</v>
      </c>
      <c r="CR3" s="49" t="s">
        <v>530</v>
      </c>
      <c r="CS3" s="49" t="s">
        <v>656</v>
      </c>
      <c r="CT3" s="49" t="s">
        <v>676</v>
      </c>
      <c r="CU3" s="49" t="s">
        <v>530</v>
      </c>
      <c r="CV3" s="49" t="s">
        <v>656</v>
      </c>
      <c r="CW3" s="49" t="s">
        <v>677</v>
      </c>
      <c r="CX3" s="49" t="s">
        <v>530</v>
      </c>
      <c r="CY3" s="49" t="s">
        <v>656</v>
      </c>
      <c r="CZ3" s="49" t="s">
        <v>678</v>
      </c>
      <c r="DA3" s="49" t="s">
        <v>530</v>
      </c>
      <c r="DB3" s="49" t="s">
        <v>656</v>
      </c>
      <c r="DC3" s="49" t="s">
        <v>679</v>
      </c>
      <c r="DD3" s="49" t="s">
        <v>530</v>
      </c>
      <c r="DE3" s="49" t="s">
        <v>656</v>
      </c>
      <c r="DF3" s="49" t="s">
        <v>680</v>
      </c>
      <c r="DG3" s="49" t="s">
        <v>530</v>
      </c>
      <c r="DH3" s="49" t="s">
        <v>656</v>
      </c>
      <c r="DI3" s="49" t="s">
        <v>681</v>
      </c>
      <c r="DJ3" s="49" t="s">
        <v>530</v>
      </c>
      <c r="DK3" s="49" t="s">
        <v>656</v>
      </c>
    </row>
    <row r="4" spans="1:115">
      <c r="A4" s="182">
        <v>45133.534266296301</v>
      </c>
      <c r="B4" s="303" t="s">
        <v>1376</v>
      </c>
      <c r="C4" s="51">
        <v>7904</v>
      </c>
      <c r="D4" s="51" t="s">
        <v>962</v>
      </c>
      <c r="E4" s="51" t="s">
        <v>1381</v>
      </c>
      <c r="F4" s="59">
        <v>45133.534266296301</v>
      </c>
      <c r="G4" s="56">
        <v>56.213999509811401</v>
      </c>
      <c r="H4" s="53">
        <v>1.7961352519321701</v>
      </c>
      <c r="I4" s="53">
        <v>2.73415721819164E-2</v>
      </c>
      <c r="J4" s="54">
        <v>0.170746782741934</v>
      </c>
      <c r="K4" s="54">
        <v>2.5074092636613102E-3</v>
      </c>
      <c r="L4" s="52">
        <v>0.317333768165936</v>
      </c>
      <c r="N4" s="52">
        <v>5.8548395658085397</v>
      </c>
      <c r="O4" s="52">
        <v>8.8463534109783998E-2</v>
      </c>
      <c r="P4" s="54">
        <v>7.6185694664309203E-2</v>
      </c>
      <c r="Q4" s="54">
        <v>7.9946355781132701E-4</v>
      </c>
      <c r="R4" s="52">
        <v>0.414302802937214</v>
      </c>
      <c r="T4" s="56">
        <v>1016.05715777674</v>
      </c>
      <c r="U4" s="56">
        <v>13.8085407300214</v>
      </c>
      <c r="V4" s="56">
        <v>1043.29356595628</v>
      </c>
      <c r="W4" s="56">
        <v>9.9165423292023895</v>
      </c>
      <c r="X4" s="56">
        <v>1079.5423341135599</v>
      </c>
      <c r="Y4" s="56">
        <v>21.3997385336713</v>
      </c>
      <c r="AA4" s="56"/>
      <c r="AB4" s="56"/>
      <c r="AC4" s="56"/>
      <c r="AD4" s="56"/>
      <c r="AE4" s="56"/>
      <c r="AF4" s="56"/>
      <c r="AH4" s="183"/>
    </row>
    <row r="5" spans="1:115">
      <c r="A5" s="182">
        <v>45133.535678935201</v>
      </c>
      <c r="B5" s="303" t="s">
        <v>1376</v>
      </c>
      <c r="C5" s="51">
        <v>7904</v>
      </c>
      <c r="D5" s="51" t="s">
        <v>963</v>
      </c>
      <c r="E5" s="51" t="s">
        <v>1381</v>
      </c>
      <c r="F5" s="59">
        <v>45133.535678935201</v>
      </c>
      <c r="G5" s="56">
        <v>56.163999319076503</v>
      </c>
      <c r="H5" s="53">
        <v>1.7910219191727299</v>
      </c>
      <c r="I5" s="53">
        <v>2.7334019990988601E-2</v>
      </c>
      <c r="J5" s="54">
        <v>0.16918883929745601</v>
      </c>
      <c r="K5" s="54">
        <v>2.47064317117097E-3</v>
      </c>
      <c r="L5" s="52">
        <v>0.44753865761891098</v>
      </c>
      <c r="N5" s="52">
        <v>5.8908083602071999</v>
      </c>
      <c r="O5" s="52">
        <v>8.4337368925340495E-2</v>
      </c>
      <c r="P5" s="54">
        <v>7.6666927992035006E-2</v>
      </c>
      <c r="Q5" s="54">
        <v>7.3613248917343799E-4</v>
      </c>
      <c r="R5" s="52">
        <v>0.28447651202398999</v>
      </c>
      <c r="T5" s="56">
        <v>1007.4767688998101</v>
      </c>
      <c r="U5" s="56">
        <v>13.6582117398922</v>
      </c>
      <c r="V5" s="56">
        <v>1041.3986659289901</v>
      </c>
      <c r="W5" s="56">
        <v>10.0381433645555</v>
      </c>
      <c r="X5" s="56">
        <v>1093.9457762521199</v>
      </c>
      <c r="Y5" s="56">
        <v>19.381559919515201</v>
      </c>
      <c r="AA5" s="56"/>
      <c r="AB5" s="56"/>
      <c r="AC5" s="56"/>
      <c r="AD5" s="56"/>
      <c r="AE5" s="56"/>
      <c r="AF5" s="56"/>
    </row>
    <row r="6" spans="1:115">
      <c r="A6" s="182">
        <v>45133.565572268497</v>
      </c>
      <c r="B6" s="303" t="s">
        <v>1376</v>
      </c>
      <c r="C6" s="51">
        <v>7904</v>
      </c>
      <c r="D6" s="51" t="s">
        <v>964</v>
      </c>
      <c r="E6" s="51" t="s">
        <v>1381</v>
      </c>
      <c r="F6" s="59">
        <v>45133.565572268497</v>
      </c>
      <c r="G6" s="56">
        <v>56.123999595642097</v>
      </c>
      <c r="H6" s="53">
        <v>1.7704393588860801</v>
      </c>
      <c r="I6" s="53">
        <v>2.7090957100772601E-2</v>
      </c>
      <c r="J6" s="54">
        <v>0.17063819606439001</v>
      </c>
      <c r="K6" s="54">
        <v>2.4837997541005902E-3</v>
      </c>
      <c r="L6" s="52">
        <v>0.36742970226182697</v>
      </c>
      <c r="N6" s="52">
        <v>5.8629445650720804</v>
      </c>
      <c r="O6" s="52">
        <v>8.4779820987880103E-2</v>
      </c>
      <c r="P6" s="54">
        <v>7.5120223873708397E-2</v>
      </c>
      <c r="Q6" s="54">
        <v>7.5757085697055902E-4</v>
      </c>
      <c r="R6" s="52">
        <v>0.33649865530715301</v>
      </c>
      <c r="T6" s="56">
        <v>1015.47343974915</v>
      </c>
      <c r="U6" s="56">
        <v>13.6558233100902</v>
      </c>
      <c r="V6" s="56">
        <v>1033.9293465686301</v>
      </c>
      <c r="W6" s="56">
        <v>9.8439077789176004</v>
      </c>
      <c r="X6" s="56">
        <v>1053.2048367340201</v>
      </c>
      <c r="Y6" s="56">
        <v>20.328024199473202</v>
      </c>
      <c r="AA6" s="56"/>
      <c r="AB6" s="56"/>
      <c r="AC6" s="56"/>
      <c r="AD6" s="56"/>
      <c r="AE6" s="56"/>
      <c r="AF6" s="56"/>
    </row>
    <row r="7" spans="1:115">
      <c r="A7" s="182">
        <v>45133.566987233797</v>
      </c>
      <c r="B7" s="303" t="s">
        <v>1376</v>
      </c>
      <c r="C7" s="51">
        <v>7904</v>
      </c>
      <c r="D7" s="51" t="s">
        <v>965</v>
      </c>
      <c r="E7" s="51" t="s">
        <v>1381</v>
      </c>
      <c r="F7" s="59">
        <v>45133.566987233797</v>
      </c>
      <c r="G7" s="56">
        <v>56.120999574661298</v>
      </c>
      <c r="H7" s="53">
        <v>1.7789237364535699</v>
      </c>
      <c r="I7" s="53">
        <v>2.7954015316564201E-2</v>
      </c>
      <c r="J7" s="54">
        <v>0.170096700307836</v>
      </c>
      <c r="K7" s="54">
        <v>2.4546928672364598E-3</v>
      </c>
      <c r="L7" s="52">
        <v>0.43493594061867102</v>
      </c>
      <c r="N7" s="52">
        <v>5.8778724703623597</v>
      </c>
      <c r="O7" s="52">
        <v>8.3172420071346898E-2</v>
      </c>
      <c r="P7" s="54">
        <v>7.57903859886494E-2</v>
      </c>
      <c r="Q7" s="54">
        <v>7.5829877510957399E-4</v>
      </c>
      <c r="R7" s="52">
        <v>0.21291406933635601</v>
      </c>
      <c r="T7" s="56">
        <v>1012.50130460846</v>
      </c>
      <c r="U7" s="56">
        <v>13.505407633708501</v>
      </c>
      <c r="V7" s="56">
        <v>1036.93136834188</v>
      </c>
      <c r="W7" s="56">
        <v>10.154006460831001</v>
      </c>
      <c r="X7" s="56">
        <v>1068.8474832992899</v>
      </c>
      <c r="Y7" s="56">
        <v>20.254524632414299</v>
      </c>
      <c r="AA7" s="56"/>
      <c r="AB7" s="56"/>
      <c r="AC7" s="56"/>
      <c r="AD7" s="56"/>
      <c r="AE7" s="56"/>
      <c r="AF7" s="56"/>
    </row>
    <row r="8" spans="1:115">
      <c r="A8" s="182">
        <v>45133.591159884301</v>
      </c>
      <c r="B8" s="303" t="s">
        <v>1376</v>
      </c>
      <c r="C8" s="51">
        <v>7904</v>
      </c>
      <c r="D8" s="51" t="s">
        <v>966</v>
      </c>
      <c r="E8" s="51" t="s">
        <v>1381</v>
      </c>
      <c r="F8" s="59">
        <v>45133.591159884301</v>
      </c>
      <c r="G8" s="56">
        <v>56.119999408721903</v>
      </c>
      <c r="H8" s="53">
        <v>1.7923411065980901</v>
      </c>
      <c r="I8" s="53">
        <v>2.69330399535378E-2</v>
      </c>
      <c r="J8" s="54">
        <v>0.17416711891520101</v>
      </c>
      <c r="K8" s="54">
        <v>2.5186536420441202E-3</v>
      </c>
      <c r="L8" s="52">
        <v>0.399506657552265</v>
      </c>
      <c r="N8" s="52">
        <v>5.7399732189250603</v>
      </c>
      <c r="O8" s="52">
        <v>8.3179605467467596E-2</v>
      </c>
      <c r="P8" s="54">
        <v>7.4671239501560904E-2</v>
      </c>
      <c r="Q8" s="54">
        <v>7.2400402627870305E-4</v>
      </c>
      <c r="R8" s="52">
        <v>0.33186612223169498</v>
      </c>
      <c r="T8" s="56">
        <v>1034.87706764621</v>
      </c>
      <c r="U8" s="56">
        <v>13.830695744191001</v>
      </c>
      <c r="V8" s="56">
        <v>1041.9511656355401</v>
      </c>
      <c r="W8" s="56">
        <v>9.8253326865248507</v>
      </c>
      <c r="X8" s="56">
        <v>1040.0721787028299</v>
      </c>
      <c r="Y8" s="56">
        <v>19.607325245074701</v>
      </c>
      <c r="AA8" s="56"/>
      <c r="AB8" s="56"/>
      <c r="AC8" s="56"/>
      <c r="AD8" s="56"/>
      <c r="AE8" s="56"/>
      <c r="AF8" s="56"/>
    </row>
    <row r="9" spans="1:115">
      <c r="A9" s="182">
        <v>45133.592571087996</v>
      </c>
      <c r="B9" s="303" t="s">
        <v>1376</v>
      </c>
      <c r="C9" s="51">
        <v>7904</v>
      </c>
      <c r="D9" s="51" t="s">
        <v>967</v>
      </c>
      <c r="E9" s="51" t="s">
        <v>1381</v>
      </c>
      <c r="F9" s="59">
        <v>45133.592571087996</v>
      </c>
      <c r="G9" s="56">
        <v>56.144999504089398</v>
      </c>
      <c r="H9" s="53">
        <v>1.81027427629739</v>
      </c>
      <c r="I9" s="53">
        <v>2.7906515384033201E-2</v>
      </c>
      <c r="J9" s="54">
        <v>0.17387336088845101</v>
      </c>
      <c r="K9" s="54">
        <v>2.5019640560149398E-3</v>
      </c>
      <c r="L9" s="52">
        <v>0.39420625041641799</v>
      </c>
      <c r="N9" s="52">
        <v>5.7495494076749898</v>
      </c>
      <c r="O9" s="52">
        <v>8.2912570990512399E-2</v>
      </c>
      <c r="P9" s="54">
        <v>7.5550969814480007E-2</v>
      </c>
      <c r="Q9" s="54">
        <v>7.66871864705815E-4</v>
      </c>
      <c r="R9" s="52">
        <v>0.28964075741071599</v>
      </c>
      <c r="T9" s="56">
        <v>1033.26992319846</v>
      </c>
      <c r="U9" s="56">
        <v>13.7443304589849</v>
      </c>
      <c r="V9" s="56">
        <v>1048.36772520156</v>
      </c>
      <c r="W9" s="56">
        <v>10.0747443478907</v>
      </c>
      <c r="X9" s="56">
        <v>1062.4031920299201</v>
      </c>
      <c r="Y9" s="56">
        <v>20.358158489855001</v>
      </c>
      <c r="AA9" s="56"/>
      <c r="AB9" s="56"/>
      <c r="AC9" s="56"/>
      <c r="AD9" s="56"/>
      <c r="AE9" s="56"/>
      <c r="AF9" s="56"/>
    </row>
    <row r="10" spans="1:115">
      <c r="A10" s="182">
        <v>45133.627024930604</v>
      </c>
      <c r="B10" s="303" t="s">
        <v>1376</v>
      </c>
      <c r="C10" s="51">
        <v>7904</v>
      </c>
      <c r="D10" s="51" t="s">
        <v>969</v>
      </c>
      <c r="E10" s="51" t="s">
        <v>1381</v>
      </c>
      <c r="F10" s="59">
        <v>45133.627024930604</v>
      </c>
      <c r="G10" s="56">
        <v>56.1289994716644</v>
      </c>
      <c r="H10" s="53">
        <v>1.79015790506733</v>
      </c>
      <c r="I10" s="53">
        <v>2.73988458243032E-2</v>
      </c>
      <c r="J10" s="54">
        <v>0.172646713564823</v>
      </c>
      <c r="K10" s="54">
        <v>2.5000608413942899E-3</v>
      </c>
      <c r="L10" s="52">
        <v>0.41336161591474802</v>
      </c>
      <c r="N10" s="52">
        <v>5.78588435732952</v>
      </c>
      <c r="O10" s="52">
        <v>8.8218991807646793E-2</v>
      </c>
      <c r="P10" s="54">
        <v>7.5213740564505194E-2</v>
      </c>
      <c r="Q10" s="54">
        <v>7.3475767028844698E-4</v>
      </c>
      <c r="R10" s="52">
        <v>0.30751474645875299</v>
      </c>
      <c r="T10" s="56">
        <v>1026.5256543949199</v>
      </c>
      <c r="U10" s="56">
        <v>13.7406774861967</v>
      </c>
      <c r="V10" s="56">
        <v>1041.1318731551801</v>
      </c>
      <c r="W10" s="56">
        <v>9.8554823397807905</v>
      </c>
      <c r="X10" s="56">
        <v>1054.14079714736</v>
      </c>
      <c r="Y10" s="56">
        <v>19.754997037991199</v>
      </c>
      <c r="AA10" s="56"/>
      <c r="AB10" s="56"/>
      <c r="AC10" s="56"/>
      <c r="AD10" s="56"/>
      <c r="AE10" s="56"/>
      <c r="AF10" s="56"/>
    </row>
    <row r="11" spans="1:115">
      <c r="A11" s="182">
        <v>45537.5369798264</v>
      </c>
      <c r="B11" s="303" t="s">
        <v>1376</v>
      </c>
      <c r="C11" s="51">
        <v>8282</v>
      </c>
      <c r="D11" s="154" t="s">
        <v>968</v>
      </c>
      <c r="E11" s="51" t="s">
        <v>1381</v>
      </c>
      <c r="F11" s="156">
        <v>45537.5369798264</v>
      </c>
      <c r="G11" s="56">
        <v>24.7280142307281</v>
      </c>
      <c r="H11" s="53">
        <v>1.98679451190512</v>
      </c>
      <c r="I11" s="53">
        <v>3.4079477086691609E-2</v>
      </c>
      <c r="J11" s="54">
        <v>0.18721479260476601</v>
      </c>
      <c r="K11" s="54">
        <v>2.6955651343039452E-3</v>
      </c>
      <c r="L11" s="52">
        <v>0.38918210463560798</v>
      </c>
      <c r="N11" s="52">
        <v>5.3507185017082399</v>
      </c>
      <c r="O11" s="52">
        <v>7.7040975427240893E-2</v>
      </c>
      <c r="P11" s="54">
        <v>7.6664505892282103E-2</v>
      </c>
      <c r="Q11" s="54">
        <v>1.33399788374811E-3</v>
      </c>
      <c r="R11" s="52">
        <v>0.23902104328079199</v>
      </c>
      <c r="T11" s="56">
        <v>1106.1010216147599</v>
      </c>
      <c r="U11" s="56">
        <v>15.925917537815431</v>
      </c>
      <c r="V11" s="56">
        <v>1110.2178364910901</v>
      </c>
      <c r="W11" s="56">
        <v>19.043561421786979</v>
      </c>
      <c r="X11" s="56">
        <v>1112.4761143537755</v>
      </c>
      <c r="Y11" s="56">
        <v>34.745171723527768</v>
      </c>
      <c r="AA11" s="56"/>
      <c r="AB11" s="56"/>
      <c r="AC11" s="56"/>
      <c r="AD11" s="56"/>
      <c r="AE11" s="56"/>
      <c r="AF11" s="56"/>
    </row>
    <row r="12" spans="1:115">
      <c r="A12" s="182">
        <v>45537.537947939803</v>
      </c>
      <c r="B12" s="303" t="s">
        <v>1376</v>
      </c>
      <c r="C12" s="51">
        <v>8282</v>
      </c>
      <c r="D12" s="154" t="s">
        <v>960</v>
      </c>
      <c r="E12" s="51" t="s">
        <v>1381</v>
      </c>
      <c r="F12" s="156">
        <v>45537.537947939803</v>
      </c>
      <c r="G12" s="56">
        <v>36.221999645233197</v>
      </c>
      <c r="H12" s="53">
        <v>1.9374762766068501</v>
      </c>
      <c r="I12" s="53">
        <v>2.7917823498857776E-2</v>
      </c>
      <c r="J12" s="54">
        <v>0.18621726283558701</v>
      </c>
      <c r="K12" s="54">
        <v>2.2620838009882556E-3</v>
      </c>
      <c r="L12" s="52">
        <v>0.29188535816775502</v>
      </c>
      <c r="N12" s="52">
        <v>5.3792931984200596</v>
      </c>
      <c r="O12" s="52">
        <v>6.5345241464836293E-2</v>
      </c>
      <c r="P12" s="54">
        <v>7.5662662301339306E-2</v>
      </c>
      <c r="Q12" s="54">
        <v>1.1849257251939807E-3</v>
      </c>
      <c r="R12" s="52">
        <v>0.31983215749632798</v>
      </c>
      <c r="T12" s="56">
        <v>1100.72736860074</v>
      </c>
      <c r="U12" s="56">
        <v>13.371142459625519</v>
      </c>
      <c r="V12" s="56">
        <v>1093.3369321436801</v>
      </c>
      <c r="W12" s="56">
        <v>15.754302576456118</v>
      </c>
      <c r="X12" s="56">
        <v>1086.1588495079852</v>
      </c>
      <c r="Y12" s="56">
        <v>31.393676013210253</v>
      </c>
      <c r="AA12" s="56"/>
      <c r="AB12" s="56"/>
      <c r="AC12" s="56"/>
      <c r="AD12" s="56"/>
      <c r="AE12" s="56"/>
      <c r="AF12" s="56"/>
    </row>
    <row r="13" spans="1:115">
      <c r="A13" s="182">
        <v>45537.554971655103</v>
      </c>
      <c r="B13" s="303" t="s">
        <v>1376</v>
      </c>
      <c r="C13" s="51">
        <v>8282</v>
      </c>
      <c r="D13" s="154" t="s">
        <v>961</v>
      </c>
      <c r="E13" s="51" t="s">
        <v>1381</v>
      </c>
      <c r="F13" s="156">
        <v>45537.554971655103</v>
      </c>
      <c r="G13" s="56">
        <v>36.159999608993502</v>
      </c>
      <c r="H13" s="53">
        <v>1.9169588175702701</v>
      </c>
      <c r="I13" s="53">
        <v>2.5096691167466077E-2</v>
      </c>
      <c r="J13" s="54">
        <v>0.18543791482397301</v>
      </c>
      <c r="K13" s="54">
        <v>2.2688425367593506E-3</v>
      </c>
      <c r="L13" s="52">
        <v>0.39178428576369301</v>
      </c>
      <c r="N13" s="52">
        <v>5.3920997802833401</v>
      </c>
      <c r="O13" s="52">
        <v>6.5972621378807855E-2</v>
      </c>
      <c r="P13" s="54">
        <v>7.5127024395371902E-2</v>
      </c>
      <c r="Q13" s="54">
        <v>1.0576824724458629E-3</v>
      </c>
      <c r="R13" s="52">
        <v>0.32312334055110198</v>
      </c>
      <c r="T13" s="56">
        <v>1096.4928874912</v>
      </c>
      <c r="U13" s="56">
        <v>13.41564753225162</v>
      </c>
      <c r="V13" s="56">
        <v>1087.96200253961</v>
      </c>
      <c r="W13" s="56">
        <v>14.243522672168016</v>
      </c>
      <c r="X13" s="56">
        <v>1071.9019080163482</v>
      </c>
      <c r="Y13" s="56">
        <v>28.282444215524034</v>
      </c>
      <c r="AA13" s="56"/>
      <c r="AB13" s="56"/>
      <c r="AC13" s="56"/>
      <c r="AD13" s="56"/>
      <c r="AE13" s="56"/>
      <c r="AF13" s="56"/>
    </row>
    <row r="14" spans="1:115">
      <c r="A14" s="182">
        <v>45538.490376492999</v>
      </c>
      <c r="B14" s="303" t="s">
        <v>1376</v>
      </c>
      <c r="C14" s="51">
        <v>8285</v>
      </c>
      <c r="D14" s="154" t="s">
        <v>962</v>
      </c>
      <c r="E14" s="51" t="s">
        <v>1381</v>
      </c>
      <c r="F14" s="156">
        <v>45538.490376492999</v>
      </c>
      <c r="G14" s="56">
        <v>33.861439704894998</v>
      </c>
      <c r="H14" s="53">
        <v>1.80981597598045</v>
      </c>
      <c r="I14" s="53">
        <v>9.5128608167847503E-2</v>
      </c>
      <c r="J14" s="54">
        <v>0.175763767078395</v>
      </c>
      <c r="K14" s="54">
        <v>6.7315519489601003E-3</v>
      </c>
      <c r="L14" s="52">
        <v>0.27246009986604902</v>
      </c>
      <c r="N14" s="52">
        <v>5.7151253302389202</v>
      </c>
      <c r="O14" s="52">
        <v>0.217890563679149</v>
      </c>
      <c r="P14" s="54">
        <v>7.5185136764103502E-2</v>
      </c>
      <c r="Q14" s="54">
        <v>1.5818926626764099E-3</v>
      </c>
      <c r="R14" s="52">
        <v>0.46461140092250902</v>
      </c>
      <c r="T14" s="56">
        <v>1043.66312885252</v>
      </c>
      <c r="U14" s="56">
        <v>36.860029108088398</v>
      </c>
      <c r="V14" s="56">
        <v>1048.48246125382</v>
      </c>
      <c r="W14" s="56">
        <v>34.1776702209185</v>
      </c>
      <c r="X14" s="56">
        <v>1073.4550523533185</v>
      </c>
      <c r="Y14" s="56">
        <v>42.257314020234283</v>
      </c>
      <c r="AA14" s="56"/>
      <c r="AB14" s="56"/>
      <c r="AC14" s="56"/>
      <c r="AD14" s="56"/>
      <c r="AE14" s="56"/>
      <c r="AF14" s="56"/>
    </row>
    <row r="15" spans="1:115">
      <c r="A15" s="182">
        <v>45538.503924733799</v>
      </c>
      <c r="B15" s="303" t="s">
        <v>1376</v>
      </c>
      <c r="C15" s="51">
        <v>8285</v>
      </c>
      <c r="D15" s="154" t="s">
        <v>963</v>
      </c>
      <c r="E15" s="51" t="s">
        <v>1381</v>
      </c>
      <c r="F15" s="156">
        <v>45538.503924733799</v>
      </c>
      <c r="G15" s="56">
        <v>36.126999616622903</v>
      </c>
      <c r="H15" s="53">
        <v>1.7507881847885201</v>
      </c>
      <c r="I15" s="53">
        <v>9.1647486415772E-2</v>
      </c>
      <c r="J15" s="54">
        <v>0.167599320180012</v>
      </c>
      <c r="K15" s="54">
        <v>6.3989975980069903E-3</v>
      </c>
      <c r="L15" s="52">
        <v>0.25793566316715999</v>
      </c>
      <c r="N15" s="52">
        <v>5.9769897054193999</v>
      </c>
      <c r="O15" s="52">
        <v>0.22801804471989801</v>
      </c>
      <c r="P15" s="54">
        <v>7.5607697985934905E-2</v>
      </c>
      <c r="Q15" s="54">
        <v>1.5805573937431401E-3</v>
      </c>
      <c r="R15" s="52">
        <v>0.49540795068202897</v>
      </c>
      <c r="T15" s="56">
        <v>998.76046272163103</v>
      </c>
      <c r="U15" s="56">
        <v>35.295581775556599</v>
      </c>
      <c r="V15" s="56">
        <v>1026.9916898859799</v>
      </c>
      <c r="W15" s="56">
        <v>33.9183399786073</v>
      </c>
      <c r="X15" s="56">
        <v>1084.7019256689568</v>
      </c>
      <c r="Y15" s="56">
        <v>41.915177203449758</v>
      </c>
      <c r="AA15" s="56"/>
      <c r="AB15" s="56"/>
      <c r="AC15" s="56"/>
      <c r="AD15" s="56"/>
      <c r="AE15" s="56"/>
      <c r="AF15" s="56"/>
    </row>
    <row r="16" spans="1:115">
      <c r="A16" s="182">
        <v>45538.517838437503</v>
      </c>
      <c r="B16" s="303" t="s">
        <v>1376</v>
      </c>
      <c r="C16" s="51">
        <v>8285</v>
      </c>
      <c r="D16" s="154" t="s">
        <v>964</v>
      </c>
      <c r="E16" s="51" t="s">
        <v>1381</v>
      </c>
      <c r="F16" s="156">
        <v>45538.517838437503</v>
      </c>
      <c r="G16" s="56">
        <v>33.726547241210902</v>
      </c>
      <c r="H16" s="53">
        <v>1.81013903283196</v>
      </c>
      <c r="I16" s="53">
        <v>9.5252977328548094E-2</v>
      </c>
      <c r="J16" s="54">
        <v>0.173515237423392</v>
      </c>
      <c r="K16" s="54">
        <v>6.6148113760227598E-3</v>
      </c>
      <c r="L16" s="52">
        <v>0.33946763924960499</v>
      </c>
      <c r="N16" s="52">
        <v>5.7617073487473398</v>
      </c>
      <c r="O16" s="52">
        <v>0.22406311251487199</v>
      </c>
      <c r="P16" s="54">
        <v>7.5337243874803006E-2</v>
      </c>
      <c r="Q16" s="54">
        <v>1.5919788321231299E-3</v>
      </c>
      <c r="R16" s="52">
        <v>0.35906075717728497</v>
      </c>
      <c r="T16" s="56">
        <v>1031.34719930134</v>
      </c>
      <c r="U16" s="56">
        <v>36.309832546670698</v>
      </c>
      <c r="V16" s="56">
        <v>1048.57899668867</v>
      </c>
      <c r="W16" s="56">
        <v>34.121082969055401</v>
      </c>
      <c r="X16" s="56">
        <v>1077.5129738670012</v>
      </c>
      <c r="Y16" s="56">
        <v>42.415136589728448</v>
      </c>
      <c r="AA16" s="56"/>
      <c r="AB16" s="56"/>
      <c r="AC16" s="56"/>
      <c r="AD16" s="56"/>
      <c r="AE16" s="56"/>
      <c r="AF16" s="56"/>
    </row>
    <row r="17" spans="1:32">
      <c r="A17" s="182">
        <v>45538.5338431481</v>
      </c>
      <c r="B17" s="303" t="s">
        <v>1376</v>
      </c>
      <c r="C17" s="51">
        <v>8285</v>
      </c>
      <c r="D17" s="154" t="s">
        <v>965</v>
      </c>
      <c r="E17" s="51" t="s">
        <v>1381</v>
      </c>
      <c r="F17" s="156">
        <v>45538.5338431481</v>
      </c>
      <c r="G17" s="56">
        <v>34.5284261703491</v>
      </c>
      <c r="H17" s="53">
        <v>1.77414703020993</v>
      </c>
      <c r="I17" s="53">
        <v>9.3226259480655299E-2</v>
      </c>
      <c r="J17" s="54">
        <v>0.173506841522344</v>
      </c>
      <c r="K17" s="54">
        <v>6.6298986810149297E-3</v>
      </c>
      <c r="L17" s="52">
        <v>0.38131326028767798</v>
      </c>
      <c r="N17" s="52">
        <v>5.7719512530933503</v>
      </c>
      <c r="O17" s="52">
        <v>0.22248679396215201</v>
      </c>
      <c r="P17" s="54">
        <v>7.3979630078133393E-2</v>
      </c>
      <c r="Q17" s="54">
        <v>1.5399465767340799E-3</v>
      </c>
      <c r="R17" s="52">
        <v>0.37290465319345001</v>
      </c>
      <c r="T17" s="56">
        <v>1031.2859237862999</v>
      </c>
      <c r="U17" s="56">
        <v>36.411513890046798</v>
      </c>
      <c r="V17" s="56">
        <v>1035.5040971936801</v>
      </c>
      <c r="W17" s="56">
        <v>34.057614490040997</v>
      </c>
      <c r="X17" s="56">
        <v>1040.9119055773142</v>
      </c>
      <c r="Y17" s="56">
        <v>42.012047345457098</v>
      </c>
      <c r="AA17" s="56"/>
      <c r="AB17" s="56"/>
      <c r="AC17" s="56"/>
      <c r="AD17" s="56"/>
      <c r="AE17" s="56"/>
      <c r="AF17" s="56"/>
    </row>
    <row r="18" spans="1:32">
      <c r="A18" s="182">
        <v>45538.556568900502</v>
      </c>
      <c r="B18" s="303" t="s">
        <v>1376</v>
      </c>
      <c r="C18" s="51">
        <v>8285</v>
      </c>
      <c r="D18" s="154" t="s">
        <v>966</v>
      </c>
      <c r="E18" s="51" t="s">
        <v>1381</v>
      </c>
      <c r="F18" s="156">
        <v>45538.556568900502</v>
      </c>
      <c r="G18" s="56">
        <v>36.142999649047901</v>
      </c>
      <c r="H18" s="53">
        <v>1.92662736637745</v>
      </c>
      <c r="I18" s="53">
        <v>0.10102914847458699</v>
      </c>
      <c r="J18" s="54">
        <v>0.18427310003113201</v>
      </c>
      <c r="K18" s="54">
        <v>7.00025490816201E-3</v>
      </c>
      <c r="L18" s="52">
        <v>0.39058549794221098</v>
      </c>
      <c r="N18" s="52">
        <v>5.43158513664652</v>
      </c>
      <c r="O18" s="52">
        <v>0.21144357225760901</v>
      </c>
      <c r="P18" s="54">
        <v>7.5473271514605797E-2</v>
      </c>
      <c r="Q18" s="54">
        <v>1.5417623141942699E-3</v>
      </c>
      <c r="R18" s="52">
        <v>0.32676970687497298</v>
      </c>
      <c r="T18" s="56">
        <v>1090.1756999125</v>
      </c>
      <c r="U18" s="56">
        <v>38.090213710483702</v>
      </c>
      <c r="V18" s="56">
        <v>1089.8402911790399</v>
      </c>
      <c r="W18" s="56">
        <v>35.066585572028202</v>
      </c>
      <c r="X18" s="56">
        <v>1081.1329148863983</v>
      </c>
      <c r="Y18" s="56">
        <v>40.98101141292527</v>
      </c>
      <c r="AA18" s="56"/>
      <c r="AB18" s="56"/>
      <c r="AC18" s="56"/>
      <c r="AD18" s="56"/>
      <c r="AE18" s="56"/>
      <c r="AF18" s="56"/>
    </row>
    <row r="19" spans="1:32">
      <c r="A19" s="182">
        <v>45538.705114189797</v>
      </c>
      <c r="B19" s="303" t="s">
        <v>1376</v>
      </c>
      <c r="C19" s="51">
        <v>8289</v>
      </c>
      <c r="D19" s="154" t="s">
        <v>969</v>
      </c>
      <c r="E19" s="51" t="s">
        <v>1381</v>
      </c>
      <c r="F19" s="156">
        <v>45538.705114189797</v>
      </c>
      <c r="G19" s="56">
        <v>36.1759996414185</v>
      </c>
      <c r="H19" s="53">
        <v>1.9423498501435199</v>
      </c>
      <c r="I19" s="53">
        <v>4.4990481339308198E-2</v>
      </c>
      <c r="J19" s="54">
        <v>0.185737416570848</v>
      </c>
      <c r="K19" s="54">
        <v>2.4411050721157399E-3</v>
      </c>
      <c r="L19" s="52">
        <v>0.314038233371849</v>
      </c>
      <c r="N19" s="52">
        <v>5.3866199823696101</v>
      </c>
      <c r="O19" s="52">
        <v>7.0723327571711694E-2</v>
      </c>
      <c r="P19" s="54">
        <v>7.5846772804647494E-2</v>
      </c>
      <c r="Q19" s="54">
        <v>1.7943570780472101E-3</v>
      </c>
      <c r="R19" s="52">
        <v>0.43377271604015499</v>
      </c>
      <c r="T19" s="56">
        <v>1098.0522300845</v>
      </c>
      <c r="U19" s="56">
        <v>13.254725422130001</v>
      </c>
      <c r="V19" s="56">
        <v>1095.0446214522301</v>
      </c>
      <c r="W19" s="56">
        <v>15.4540650804348</v>
      </c>
      <c r="X19" s="56">
        <v>1091.0290190680978</v>
      </c>
      <c r="Y19" s="56">
        <v>47.390267436151255</v>
      </c>
      <c r="AA19" s="56">
        <v>78.446314836766703</v>
      </c>
      <c r="AB19" s="56">
        <v>1.20245740986256</v>
      </c>
      <c r="AC19" s="56">
        <v>29.7677130821092</v>
      </c>
      <c r="AD19" s="56">
        <v>0.458672960575845</v>
      </c>
      <c r="AE19" s="56">
        <v>14.989575206649199</v>
      </c>
      <c r="AF19" s="56">
        <v>0.177298572970219</v>
      </c>
    </row>
    <row r="20" spans="1:32">
      <c r="A20" s="182">
        <v>45538.708402534699</v>
      </c>
      <c r="B20" s="303" t="s">
        <v>1376</v>
      </c>
      <c r="C20" s="51">
        <v>8289</v>
      </c>
      <c r="D20" s="154" t="s">
        <v>963</v>
      </c>
      <c r="E20" s="51" t="s">
        <v>1381</v>
      </c>
      <c r="F20" s="156">
        <v>45538.708402534699</v>
      </c>
      <c r="G20" s="56">
        <v>36.181999444961498</v>
      </c>
      <c r="H20" s="53">
        <v>1.86970388911887</v>
      </c>
      <c r="I20" s="53">
        <v>4.3746158237692602E-2</v>
      </c>
      <c r="J20" s="54">
        <v>0.17911858879609199</v>
      </c>
      <c r="K20" s="54">
        <v>2.4474940083173201E-3</v>
      </c>
      <c r="L20" s="52">
        <v>0.32321132675605702</v>
      </c>
      <c r="N20" s="52">
        <v>5.5758046081920298</v>
      </c>
      <c r="O20" s="52">
        <v>7.9134700131713004E-2</v>
      </c>
      <c r="P20" s="54">
        <v>7.5578473067521093E-2</v>
      </c>
      <c r="Q20" s="54">
        <v>1.8176355913652399E-3</v>
      </c>
      <c r="R20" s="52">
        <v>0.49030305857029</v>
      </c>
      <c r="T20" s="56">
        <v>1061.95365667326</v>
      </c>
      <c r="U20" s="56">
        <v>13.352805364486199</v>
      </c>
      <c r="V20" s="56">
        <v>1069.62295240504</v>
      </c>
      <c r="W20" s="56">
        <v>15.4404013792219</v>
      </c>
      <c r="X20" s="56">
        <v>1083.9267084522319</v>
      </c>
      <c r="Y20" s="56">
        <v>48.22652766733119</v>
      </c>
      <c r="AA20" s="56">
        <v>81.719146830901593</v>
      </c>
      <c r="AB20" s="56">
        <v>1.0496402288953901</v>
      </c>
      <c r="AC20" s="56">
        <v>30.147615999326401</v>
      </c>
      <c r="AD20" s="56">
        <v>0.353063523942373</v>
      </c>
      <c r="AE20" s="56">
        <v>15.077591634911499</v>
      </c>
      <c r="AF20" s="56">
        <v>0.17850263767713301</v>
      </c>
    </row>
    <row r="21" spans="1:32">
      <c r="A21" s="182">
        <v>45538.733544328701</v>
      </c>
      <c r="B21" s="303" t="s">
        <v>1376</v>
      </c>
      <c r="C21" s="51">
        <v>8289</v>
      </c>
      <c r="D21" s="154" t="s">
        <v>990</v>
      </c>
      <c r="E21" s="51" t="s">
        <v>1381</v>
      </c>
      <c r="F21" s="156">
        <v>45538.733544328701</v>
      </c>
      <c r="G21" s="56">
        <v>36.139999628067002</v>
      </c>
      <c r="H21" s="53">
        <v>1.8808009442212399</v>
      </c>
      <c r="I21" s="53">
        <v>4.2703291364655997E-2</v>
      </c>
      <c r="J21" s="54">
        <v>0.18251878676366801</v>
      </c>
      <c r="K21" s="54">
        <v>2.2277572344121901E-3</v>
      </c>
      <c r="L21" s="52">
        <v>0.33711980008775699</v>
      </c>
      <c r="N21" s="52">
        <v>5.48798423267238</v>
      </c>
      <c r="O21" s="52">
        <v>6.6738160917724304E-2</v>
      </c>
      <c r="P21" s="54">
        <v>7.4818266090516894E-2</v>
      </c>
      <c r="Q21" s="54">
        <v>1.7094154550191701E-3</v>
      </c>
      <c r="R21" s="52">
        <v>0.32675053709132001</v>
      </c>
      <c r="T21" s="56">
        <v>1080.58352423325</v>
      </c>
      <c r="U21" s="56">
        <v>12.131345618606799</v>
      </c>
      <c r="V21" s="56">
        <v>1073.6863500934801</v>
      </c>
      <c r="W21" s="56">
        <v>15.0342973224005</v>
      </c>
      <c r="X21" s="56">
        <v>1063.6235636166184</v>
      </c>
      <c r="Y21" s="56">
        <v>45.95539848819481</v>
      </c>
      <c r="AA21" s="56">
        <v>76.016051253332193</v>
      </c>
      <c r="AB21" s="56">
        <v>1.05218674445967</v>
      </c>
      <c r="AC21" s="56">
        <v>28.732458712498499</v>
      </c>
      <c r="AD21" s="56">
        <v>0.39058502854080901</v>
      </c>
      <c r="AE21" s="56">
        <v>14.4699031223112</v>
      </c>
      <c r="AF21" s="56">
        <v>0.14320435471776299</v>
      </c>
    </row>
    <row r="22" spans="1:32">
      <c r="A22" s="182">
        <v>45538.749018830997</v>
      </c>
      <c r="B22" s="303" t="s">
        <v>1376</v>
      </c>
      <c r="C22" s="51">
        <v>8289</v>
      </c>
      <c r="D22" s="154" t="s">
        <v>997</v>
      </c>
      <c r="E22" s="51" t="s">
        <v>1381</v>
      </c>
      <c r="F22" s="156">
        <v>45538.749018830997</v>
      </c>
      <c r="G22" s="56">
        <v>36.147999525070198</v>
      </c>
      <c r="H22" s="53">
        <v>1.8700536620177399</v>
      </c>
      <c r="I22" s="53">
        <v>4.3651154049327297E-2</v>
      </c>
      <c r="J22" s="54">
        <v>0.180898010027541</v>
      </c>
      <c r="K22" s="54">
        <v>2.3152869383600699E-3</v>
      </c>
      <c r="L22" s="52">
        <v>0.26618680141344397</v>
      </c>
      <c r="N22" s="52">
        <v>5.5224288722114796</v>
      </c>
      <c r="O22" s="52">
        <v>8.05644552076826E-2</v>
      </c>
      <c r="P22" s="54">
        <v>7.4824241748972897E-2</v>
      </c>
      <c r="Q22" s="54">
        <v>1.8165039342069201E-3</v>
      </c>
      <c r="R22" s="52">
        <v>0.49010298734166502</v>
      </c>
      <c r="T22" s="56">
        <v>1071.7134245510099</v>
      </c>
      <c r="U22" s="56">
        <v>12.62704344298</v>
      </c>
      <c r="V22" s="56">
        <v>1069.7540757214899</v>
      </c>
      <c r="W22" s="56">
        <v>15.4034575054534</v>
      </c>
      <c r="X22" s="56">
        <v>1063.784203027242</v>
      </c>
      <c r="Y22" s="56">
        <v>48.829255543843431</v>
      </c>
      <c r="AA22" s="56">
        <v>80.657407213897997</v>
      </c>
      <c r="AB22" s="56">
        <v>1.1455546817148801</v>
      </c>
      <c r="AC22" s="56">
        <v>30.698167361613599</v>
      </c>
      <c r="AD22" s="56">
        <v>0.42763604846474501</v>
      </c>
      <c r="AE22" s="56">
        <v>15.3623065929911</v>
      </c>
      <c r="AF22" s="56">
        <v>0.160338241301935</v>
      </c>
    </row>
    <row r="23" spans="1:32">
      <c r="A23" s="182">
        <v>45538.749985543996</v>
      </c>
      <c r="B23" s="303" t="s">
        <v>1376</v>
      </c>
      <c r="C23" s="51">
        <v>8289</v>
      </c>
      <c r="D23" s="154" t="s">
        <v>968</v>
      </c>
      <c r="E23" s="51" t="s">
        <v>1381</v>
      </c>
      <c r="F23" s="156">
        <v>45538.749985543996</v>
      </c>
      <c r="G23" s="56">
        <v>36.178999662399299</v>
      </c>
      <c r="H23" s="53">
        <v>1.80257562171935</v>
      </c>
      <c r="I23" s="53">
        <v>4.2739231744695197E-2</v>
      </c>
      <c r="J23" s="54">
        <v>0.17428148411532501</v>
      </c>
      <c r="K23" s="54">
        <v>2.6080865162066702E-3</v>
      </c>
      <c r="L23" s="52">
        <v>0.40931860585810598</v>
      </c>
      <c r="N23" s="52">
        <v>5.7519773719212397</v>
      </c>
      <c r="O23" s="52">
        <v>8.6379011818886894E-2</v>
      </c>
      <c r="P23" s="54">
        <v>7.5119520730292794E-2</v>
      </c>
      <c r="Q23" s="54">
        <v>1.8044190240817601E-3</v>
      </c>
      <c r="R23" s="52">
        <v>0.45162192965340697</v>
      </c>
      <c r="T23" s="56">
        <v>1035.39190629883</v>
      </c>
      <c r="U23" s="56">
        <v>14.297573157717601</v>
      </c>
      <c r="V23" s="56">
        <v>1045.51554635876</v>
      </c>
      <c r="W23" s="56">
        <v>15.527612922859801</v>
      </c>
      <c r="X23" s="56">
        <v>1071.7012468717876</v>
      </c>
      <c r="Y23" s="56">
        <v>48.256459302510201</v>
      </c>
      <c r="AA23" s="56">
        <v>84.950236096336994</v>
      </c>
      <c r="AB23" s="56">
        <v>1.08093756374005</v>
      </c>
      <c r="AC23" s="56">
        <v>31.012599872878798</v>
      </c>
      <c r="AD23" s="56">
        <v>0.35614855762541597</v>
      </c>
      <c r="AE23" s="56">
        <v>15.6224797778063</v>
      </c>
      <c r="AF23" s="56">
        <v>0.18009688643330199</v>
      </c>
    </row>
    <row r="24" spans="1:32">
      <c r="A24" s="182">
        <v>45538.765559988402</v>
      </c>
      <c r="B24" s="303" t="s">
        <v>1376</v>
      </c>
      <c r="C24" s="51">
        <v>8289</v>
      </c>
      <c r="D24" s="154" t="s">
        <v>988</v>
      </c>
      <c r="E24" s="51" t="s">
        <v>1381</v>
      </c>
      <c r="F24" s="156">
        <v>45538.765559988402</v>
      </c>
      <c r="G24" s="56">
        <v>36.123999357223497</v>
      </c>
      <c r="H24" s="53">
        <v>1.8739936127499499</v>
      </c>
      <c r="I24" s="53">
        <v>4.2109934028290601E-2</v>
      </c>
      <c r="J24" s="54">
        <v>0.18211256560258099</v>
      </c>
      <c r="K24" s="54">
        <v>2.1724667895546101E-3</v>
      </c>
      <c r="L24" s="52">
        <v>0.21334186588235399</v>
      </c>
      <c r="N24" s="52">
        <v>5.5048010848587099</v>
      </c>
      <c r="O24" s="52">
        <v>6.5030434069452497E-2</v>
      </c>
      <c r="P24" s="54">
        <v>7.4715858197719406E-2</v>
      </c>
      <c r="Q24" s="54">
        <v>1.7321324912599699E-3</v>
      </c>
      <c r="R24" s="52">
        <v>0.43684397210835801</v>
      </c>
      <c r="T24" s="56">
        <v>1078.3825072782599</v>
      </c>
      <c r="U24" s="56">
        <v>11.8278122430516</v>
      </c>
      <c r="V24" s="56">
        <v>1071.32426320746</v>
      </c>
      <c r="W24" s="56">
        <v>14.9528346764885</v>
      </c>
      <c r="X24" s="56">
        <v>1060.8680059479418</v>
      </c>
      <c r="Y24" s="56">
        <v>46.649225956892664</v>
      </c>
      <c r="AA24" s="56">
        <v>79.318958334546096</v>
      </c>
      <c r="AB24" s="56">
        <v>1.11317121924449</v>
      </c>
      <c r="AC24" s="56">
        <v>30.595135513637299</v>
      </c>
      <c r="AD24" s="56">
        <v>0.42477022961136701</v>
      </c>
      <c r="AE24" s="56">
        <v>15.2372784614001</v>
      </c>
      <c r="AF24" s="56">
        <v>0.15544766694589701</v>
      </c>
    </row>
    <row r="25" spans="1:32">
      <c r="A25" s="182">
        <v>45538.780764270799</v>
      </c>
      <c r="B25" s="303" t="s">
        <v>1376</v>
      </c>
      <c r="C25" s="51">
        <v>8289</v>
      </c>
      <c r="D25" s="154" t="s">
        <v>989</v>
      </c>
      <c r="E25" s="51" t="s">
        <v>1381</v>
      </c>
      <c r="F25" s="156">
        <v>45538.780764270799</v>
      </c>
      <c r="G25" s="56">
        <v>36.215999603271499</v>
      </c>
      <c r="H25" s="53">
        <v>1.87454349645786</v>
      </c>
      <c r="I25" s="53">
        <v>4.26940964070801E-2</v>
      </c>
      <c r="J25" s="54">
        <v>0.18045316488837701</v>
      </c>
      <c r="K25" s="54">
        <v>2.2451090917577602E-3</v>
      </c>
      <c r="L25" s="52">
        <v>0.30474777163820199</v>
      </c>
      <c r="N25" s="52">
        <v>5.5448320915073097</v>
      </c>
      <c r="O25" s="52">
        <v>6.8814321487058003E-2</v>
      </c>
      <c r="P25" s="54">
        <v>7.5406815337615701E-2</v>
      </c>
      <c r="Q25" s="54">
        <v>1.7519468497524001E-3</v>
      </c>
      <c r="R25" s="52">
        <v>0.40743803978425402</v>
      </c>
      <c r="T25" s="56">
        <v>1069.30092279426</v>
      </c>
      <c r="U25" s="56">
        <v>12.2696195844011</v>
      </c>
      <c r="V25" s="56">
        <v>1071.4536232673199</v>
      </c>
      <c r="W25" s="56">
        <v>15.129041945157599</v>
      </c>
      <c r="X25" s="56">
        <v>1079.3654564965871</v>
      </c>
      <c r="Y25" s="56">
        <v>46.621195646364946</v>
      </c>
      <c r="AA25" s="56">
        <v>71.349445999400203</v>
      </c>
      <c r="AB25" s="56">
        <v>1.3227841644501701</v>
      </c>
      <c r="AC25" s="56">
        <v>26.141997347039698</v>
      </c>
      <c r="AD25" s="56">
        <v>0.46905374144618001</v>
      </c>
      <c r="AE25" s="56">
        <v>13.5180743215539</v>
      </c>
      <c r="AF25" s="56">
        <v>0.18458303608760099</v>
      </c>
    </row>
    <row r="26" spans="1:32">
      <c r="A26" s="182">
        <v>45538.781743194399</v>
      </c>
      <c r="B26" s="303" t="s">
        <v>1376</v>
      </c>
      <c r="C26" s="51">
        <v>8289</v>
      </c>
      <c r="D26" s="154" t="s">
        <v>967</v>
      </c>
      <c r="E26" s="51" t="s">
        <v>1381</v>
      </c>
      <c r="F26" s="156">
        <v>45538.781743194399</v>
      </c>
      <c r="G26" s="56">
        <v>35.307728052139304</v>
      </c>
      <c r="H26" s="53">
        <v>1.8351987477313201</v>
      </c>
      <c r="I26" s="53">
        <v>4.1757662626657997E-2</v>
      </c>
      <c r="J26" s="54">
        <v>0.173574646590129</v>
      </c>
      <c r="K26" s="54">
        <v>2.4511587058986799E-3</v>
      </c>
      <c r="L26" s="52">
        <v>0.31187328422483102</v>
      </c>
      <c r="N26" s="52">
        <v>5.7558512765261503</v>
      </c>
      <c r="O26" s="52">
        <v>8.0059794291811703E-2</v>
      </c>
      <c r="P26" s="54">
        <v>7.6576150230241294E-2</v>
      </c>
      <c r="Q26" s="54">
        <v>1.8149576692648901E-3</v>
      </c>
      <c r="R26" s="52">
        <v>0.56002846144681895</v>
      </c>
      <c r="T26" s="56">
        <v>1031.5643303541101</v>
      </c>
      <c r="U26" s="56">
        <v>13.4329892694417</v>
      </c>
      <c r="V26" s="56">
        <v>1057.5106810520299</v>
      </c>
      <c r="W26" s="56">
        <v>14.8426635494667</v>
      </c>
      <c r="X26" s="56">
        <v>1110.173091792954</v>
      </c>
      <c r="Y26" s="56">
        <v>47.342900242649854</v>
      </c>
      <c r="AA26" s="56">
        <v>86.415010133454899</v>
      </c>
      <c r="AB26" s="56">
        <v>1.1931310790560901</v>
      </c>
      <c r="AC26" s="56">
        <v>32.42784635892</v>
      </c>
      <c r="AD26" s="56">
        <v>0.41804766892353301</v>
      </c>
      <c r="AE26" s="56">
        <v>15.888216583257799</v>
      </c>
      <c r="AF26" s="56">
        <v>0.188134147349825</v>
      </c>
    </row>
    <row r="27" spans="1:32">
      <c r="A27" s="182">
        <v>45538.803956909702</v>
      </c>
      <c r="B27" s="303" t="s">
        <v>1376</v>
      </c>
      <c r="C27" s="51">
        <v>8289</v>
      </c>
      <c r="D27" s="154" t="s">
        <v>998</v>
      </c>
      <c r="E27" s="51" t="s">
        <v>1381</v>
      </c>
      <c r="F27" s="156">
        <v>45538.803956909702</v>
      </c>
      <c r="G27" s="56">
        <v>36.1829993724823</v>
      </c>
      <c r="H27" s="53">
        <v>1.8768963992146299</v>
      </c>
      <c r="I27" s="53">
        <v>4.2810291331412002E-2</v>
      </c>
      <c r="J27" s="54">
        <v>0.18187860848506801</v>
      </c>
      <c r="K27" s="54">
        <v>2.40663977484472E-3</v>
      </c>
      <c r="L27" s="52">
        <v>0.32687878056028302</v>
      </c>
      <c r="N27" s="52">
        <v>5.5004805810598896</v>
      </c>
      <c r="O27" s="52">
        <v>7.3527314280865397E-2</v>
      </c>
      <c r="P27" s="54">
        <v>7.51452433656144E-2</v>
      </c>
      <c r="Q27" s="54">
        <v>1.7599235858503301E-3</v>
      </c>
      <c r="R27" s="52">
        <v>0.438121063221945</v>
      </c>
      <c r="T27" s="56">
        <v>1077.0395820534</v>
      </c>
      <c r="U27" s="56">
        <v>13.1186215314031</v>
      </c>
      <c r="V27" s="56">
        <v>1073.10597043742</v>
      </c>
      <c r="W27" s="56">
        <v>15.372984898530699</v>
      </c>
      <c r="X27" s="56">
        <v>1072.3890067170428</v>
      </c>
      <c r="Y27" s="56">
        <v>47.045541538636719</v>
      </c>
      <c r="AA27" s="56">
        <v>78.502688349691198</v>
      </c>
      <c r="AB27" s="56">
        <v>1.54722687019397</v>
      </c>
      <c r="AC27" s="56">
        <v>28.314085311633999</v>
      </c>
      <c r="AD27" s="56">
        <v>0.487941785675367</v>
      </c>
      <c r="AE27" s="56">
        <v>14.6214734753574</v>
      </c>
      <c r="AF27" s="56">
        <v>0.227846396949719</v>
      </c>
    </row>
    <row r="28" spans="1:32">
      <c r="A28" s="182">
        <v>45538.819063032402</v>
      </c>
      <c r="B28" s="303" t="s">
        <v>1376</v>
      </c>
      <c r="C28" s="51">
        <v>8289</v>
      </c>
      <c r="D28" s="154" t="s">
        <v>961</v>
      </c>
      <c r="E28" s="51" t="s">
        <v>1381</v>
      </c>
      <c r="F28" s="156">
        <v>45538.819063032402</v>
      </c>
      <c r="G28" s="56">
        <v>36.181999444961498</v>
      </c>
      <c r="H28" s="53">
        <v>1.8931600728248199</v>
      </c>
      <c r="I28" s="53">
        <v>4.2362950031786799E-2</v>
      </c>
      <c r="J28" s="54">
        <v>0.18159137508944201</v>
      </c>
      <c r="K28" s="54">
        <v>2.1403573966748699E-3</v>
      </c>
      <c r="L28" s="52">
        <v>0.238253403594642</v>
      </c>
      <c r="N28" s="52">
        <v>5.4958146852008998</v>
      </c>
      <c r="O28" s="52">
        <v>6.6571476678839003E-2</v>
      </c>
      <c r="P28" s="54">
        <v>7.5780859850554494E-2</v>
      </c>
      <c r="Q28" s="54">
        <v>1.7515676827480199E-3</v>
      </c>
      <c r="R28" s="52">
        <v>0.41923007646041699</v>
      </c>
      <c r="T28" s="56">
        <v>1075.5450864642301</v>
      </c>
      <c r="U28" s="56">
        <v>11.6767560898982</v>
      </c>
      <c r="V28" s="56">
        <v>1078.1064478865001</v>
      </c>
      <c r="W28" s="56">
        <v>14.8131410190155</v>
      </c>
      <c r="X28" s="56">
        <v>1089.2872274819231</v>
      </c>
      <c r="Y28" s="56">
        <v>46.312422479355973</v>
      </c>
      <c r="AA28" s="56">
        <v>88.360791803566798</v>
      </c>
      <c r="AB28" s="56">
        <v>1.1842174497124101</v>
      </c>
      <c r="AC28" s="56">
        <v>34.066573274280401</v>
      </c>
      <c r="AD28" s="56">
        <v>0.452304335853846</v>
      </c>
      <c r="AE28" s="56">
        <v>16.3287431440049</v>
      </c>
      <c r="AF28" s="56">
        <v>0.16614097957208299</v>
      </c>
    </row>
    <row r="29" spans="1:32">
      <c r="A29" s="182">
        <v>45538.834167372697</v>
      </c>
      <c r="B29" s="303" t="s">
        <v>1376</v>
      </c>
      <c r="C29" s="51">
        <v>8289</v>
      </c>
      <c r="D29" s="154" t="s">
        <v>962</v>
      </c>
      <c r="E29" s="51" t="s">
        <v>1381</v>
      </c>
      <c r="F29" s="156">
        <v>45538.834167372697</v>
      </c>
      <c r="G29" s="56">
        <v>36.132999420166001</v>
      </c>
      <c r="H29" s="53">
        <v>1.96225158032027</v>
      </c>
      <c r="I29" s="53">
        <v>4.7002767221361999E-2</v>
      </c>
      <c r="J29" s="54">
        <v>0.19064211170847001</v>
      </c>
      <c r="K29" s="54">
        <v>2.4225107150645099E-3</v>
      </c>
      <c r="L29" s="52">
        <v>0.35814545726657798</v>
      </c>
      <c r="N29" s="52">
        <v>5.2489206043278402</v>
      </c>
      <c r="O29" s="52">
        <v>6.7286534784139707E-2</v>
      </c>
      <c r="P29" s="54">
        <v>7.4730575855359097E-2</v>
      </c>
      <c r="Q29" s="54">
        <v>1.78844965672964E-3</v>
      </c>
      <c r="R29" s="52">
        <v>0.30736511422936302</v>
      </c>
      <c r="T29" s="56">
        <v>1124.67682243423</v>
      </c>
      <c r="U29" s="56">
        <v>13.109197831033001</v>
      </c>
      <c r="V29" s="56">
        <v>1101.6954031860701</v>
      </c>
      <c r="W29" s="56">
        <v>16.061290045015301</v>
      </c>
      <c r="X29" s="56">
        <v>1061.264326269504</v>
      </c>
      <c r="Y29" s="56">
        <v>48.153590892621104</v>
      </c>
      <c r="AA29" s="56">
        <v>60.524974591067902</v>
      </c>
      <c r="AB29" s="56">
        <v>1.2142128404819601</v>
      </c>
      <c r="AC29" s="56">
        <v>22.387549158606099</v>
      </c>
      <c r="AD29" s="56">
        <v>0.45666519164158298</v>
      </c>
      <c r="AE29" s="56">
        <v>11.652857631400799</v>
      </c>
      <c r="AF29" s="56">
        <v>0.19514356365152</v>
      </c>
    </row>
    <row r="30" spans="1:32">
      <c r="A30" s="182">
        <v>45538.849256875001</v>
      </c>
      <c r="B30" s="303" t="s">
        <v>1376</v>
      </c>
      <c r="C30" s="51">
        <v>8289</v>
      </c>
      <c r="D30" s="154" t="s">
        <v>964</v>
      </c>
      <c r="E30" s="51" t="s">
        <v>1381</v>
      </c>
      <c r="F30" s="156">
        <v>45538.849256875001</v>
      </c>
      <c r="G30" s="56">
        <v>36.167999744415297</v>
      </c>
      <c r="H30" s="53">
        <v>1.8328806388104899</v>
      </c>
      <c r="I30" s="53">
        <v>4.4069285184010203E-2</v>
      </c>
      <c r="J30" s="54">
        <v>0.17652840156309299</v>
      </c>
      <c r="K30" s="54">
        <v>2.8365692074467401E-3</v>
      </c>
      <c r="L30" s="52">
        <v>0.48151613069861698</v>
      </c>
      <c r="N30" s="52">
        <v>5.6706687913828704</v>
      </c>
      <c r="O30" s="52">
        <v>9.2641800575304106E-2</v>
      </c>
      <c r="P30" s="54">
        <v>7.5336311455635296E-2</v>
      </c>
      <c r="Q30" s="54">
        <v>1.8100901324058199E-3</v>
      </c>
      <c r="R30" s="52">
        <v>0.45206693524170499</v>
      </c>
      <c r="T30" s="56">
        <v>1047.6445248466</v>
      </c>
      <c r="U30" s="56">
        <v>15.5184668320342</v>
      </c>
      <c r="V30" s="56">
        <v>1056.3633258925099</v>
      </c>
      <c r="W30" s="56">
        <v>15.7954736416189</v>
      </c>
      <c r="X30" s="56">
        <v>1077.4881311971528</v>
      </c>
      <c r="Y30" s="56">
        <v>48.227058039762198</v>
      </c>
      <c r="AA30" s="56">
        <v>84.242539888421206</v>
      </c>
      <c r="AB30" s="56">
        <v>1.1257892852090701</v>
      </c>
      <c r="AC30" s="56">
        <v>30.700739452136201</v>
      </c>
      <c r="AD30" s="56">
        <v>0.37458330077728802</v>
      </c>
      <c r="AE30" s="56">
        <v>15.410741574598299</v>
      </c>
      <c r="AF30" s="56">
        <v>0.18790358849043001</v>
      </c>
    </row>
    <row r="31" spans="1:32">
      <c r="A31" s="182">
        <v>45538.850225034701</v>
      </c>
      <c r="B31" s="303" t="s">
        <v>1376</v>
      </c>
      <c r="C31" s="51">
        <v>8289</v>
      </c>
      <c r="D31" s="154" t="s">
        <v>966</v>
      </c>
      <c r="E31" s="51" t="s">
        <v>1381</v>
      </c>
      <c r="F31" s="156">
        <v>45538.850225034701</v>
      </c>
      <c r="G31" s="56">
        <v>36.154999494552598</v>
      </c>
      <c r="H31" s="53">
        <v>1.85202716461878</v>
      </c>
      <c r="I31" s="53">
        <v>4.2283337116436899E-2</v>
      </c>
      <c r="J31" s="54">
        <v>0.17984277533405299</v>
      </c>
      <c r="K31" s="54">
        <v>2.1051648553891602E-3</v>
      </c>
      <c r="L31" s="52">
        <v>0.31369699202840501</v>
      </c>
      <c r="N31" s="52">
        <v>5.5663543707451</v>
      </c>
      <c r="O31" s="52">
        <v>6.4681675290329296E-2</v>
      </c>
      <c r="P31" s="54">
        <v>7.47230561718914E-2</v>
      </c>
      <c r="Q31" s="54">
        <v>1.71569390205861E-3</v>
      </c>
      <c r="R31" s="52">
        <v>0.30684364729877101</v>
      </c>
      <c r="T31" s="56">
        <v>1066.0052759944699</v>
      </c>
      <c r="U31" s="56">
        <v>11.487030632127899</v>
      </c>
      <c r="V31" s="56">
        <v>1063.4825876653399</v>
      </c>
      <c r="W31" s="56">
        <v>14.956856267992601</v>
      </c>
      <c r="X31" s="56">
        <v>1061.0618472778672</v>
      </c>
      <c r="Y31" s="56">
        <v>46.2007119529327</v>
      </c>
      <c r="AA31" s="56">
        <v>84.804044860028498</v>
      </c>
      <c r="AB31" s="56">
        <v>0.84428674987598595</v>
      </c>
      <c r="AC31" s="56">
        <v>33.055344463930901</v>
      </c>
      <c r="AD31" s="56">
        <v>0.34251921968525501</v>
      </c>
      <c r="AE31" s="56">
        <v>15.819800739100099</v>
      </c>
      <c r="AF31" s="56">
        <v>0.12467746289720801</v>
      </c>
    </row>
    <row r="32" spans="1:32">
      <c r="A32" s="182">
        <v>45538.863413055602</v>
      </c>
      <c r="B32" s="303" t="s">
        <v>1376</v>
      </c>
      <c r="C32" s="51">
        <v>8289</v>
      </c>
      <c r="D32" s="154" t="s">
        <v>965</v>
      </c>
      <c r="E32" s="51" t="s">
        <v>1381</v>
      </c>
      <c r="F32" s="156">
        <v>45538.863413055602</v>
      </c>
      <c r="G32" s="56">
        <v>36.1119995117188</v>
      </c>
      <c r="H32" s="53">
        <v>1.8226685175145001</v>
      </c>
      <c r="I32" s="53">
        <v>4.3741921691534603E-2</v>
      </c>
      <c r="J32" s="54">
        <v>0.177245974401782</v>
      </c>
      <c r="K32" s="54">
        <v>2.6925752670987299E-3</v>
      </c>
      <c r="L32" s="52">
        <v>0.39951070679494199</v>
      </c>
      <c r="N32" s="52">
        <v>5.6511613772751303</v>
      </c>
      <c r="O32" s="52">
        <v>8.6734664992318494E-2</v>
      </c>
      <c r="P32" s="54">
        <v>7.4653364888001297E-2</v>
      </c>
      <c r="Q32" s="54">
        <v>1.8166668167192701E-3</v>
      </c>
      <c r="R32" s="52">
        <v>0.46694138193916701</v>
      </c>
      <c r="T32" s="56">
        <v>1051.62458789429</v>
      </c>
      <c r="U32" s="56">
        <v>14.718896648829499</v>
      </c>
      <c r="V32" s="56">
        <v>1052.72803464508</v>
      </c>
      <c r="W32" s="56">
        <v>15.623946348462599</v>
      </c>
      <c r="X32" s="56">
        <v>1059.1840394631513</v>
      </c>
      <c r="Y32" s="56">
        <v>48.97921501908327</v>
      </c>
      <c r="AA32" s="56">
        <v>77.628416387587293</v>
      </c>
      <c r="AB32" s="56">
        <v>1.0182889507756701</v>
      </c>
      <c r="AC32" s="56">
        <v>28.735774534216301</v>
      </c>
      <c r="AD32" s="56">
        <v>0.375235579266812</v>
      </c>
      <c r="AE32" s="56">
        <v>14.5499351992458</v>
      </c>
      <c r="AF32" s="56">
        <v>0.17218243289110299</v>
      </c>
    </row>
    <row r="33" spans="1:32">
      <c r="A33" s="182">
        <v>45541.5847122454</v>
      </c>
      <c r="B33" s="303" t="s">
        <v>1376</v>
      </c>
      <c r="C33" s="51" t="s">
        <v>1378</v>
      </c>
      <c r="D33" s="154" t="s">
        <v>960</v>
      </c>
      <c r="E33" s="51" t="s">
        <v>1381</v>
      </c>
      <c r="F33" s="156">
        <v>45541.5847122454</v>
      </c>
      <c r="G33" s="56">
        <v>36.153999567031903</v>
      </c>
      <c r="H33" s="53">
        <v>1.86845625178095</v>
      </c>
      <c r="I33" s="53">
        <v>7.0194437876182902E-2</v>
      </c>
      <c r="J33" s="54">
        <v>0.18015657178973901</v>
      </c>
      <c r="K33" s="54">
        <v>5.8864475554560799E-3</v>
      </c>
      <c r="L33" s="52">
        <v>0.41433519781307698</v>
      </c>
      <c r="N33" s="52">
        <v>5.52917842776366</v>
      </c>
      <c r="O33" s="52">
        <v>0.18531091851869899</v>
      </c>
      <c r="P33" s="54">
        <v>7.50873298962767E-2</v>
      </c>
      <c r="Q33" s="54">
        <v>1.36343631498588E-3</v>
      </c>
      <c r="R33" s="52">
        <v>0.459417622192346</v>
      </c>
      <c r="S33" s="44"/>
      <c r="T33" s="56">
        <v>1067.66593326868</v>
      </c>
      <c r="U33" s="56">
        <v>32.160597171837601</v>
      </c>
      <c r="V33" s="56">
        <v>1069.4375254783599</v>
      </c>
      <c r="W33" s="56">
        <v>24.7383276682862</v>
      </c>
      <c r="X33" s="56">
        <v>1070.8401116573762</v>
      </c>
      <c r="Y33" s="56">
        <v>36.483378695309185</v>
      </c>
      <c r="AA33" s="56">
        <v>95.284923629891495</v>
      </c>
      <c r="AB33" s="56">
        <v>1.3837239270756601</v>
      </c>
      <c r="AC33" s="56">
        <v>35.437217745888397</v>
      </c>
      <c r="AD33" s="56">
        <v>0.48237147804865399</v>
      </c>
      <c r="AE33" s="56">
        <v>18.015646733313499</v>
      </c>
      <c r="AF33" s="56">
        <v>0.21227709080886101</v>
      </c>
    </row>
    <row r="34" spans="1:32">
      <c r="A34" s="182">
        <v>45541.603571284701</v>
      </c>
      <c r="B34" s="303" t="s">
        <v>1376</v>
      </c>
      <c r="C34" s="51" t="s">
        <v>1378</v>
      </c>
      <c r="D34" s="154" t="s">
        <v>961</v>
      </c>
      <c r="E34" s="51" t="s">
        <v>1381</v>
      </c>
      <c r="F34" s="156">
        <v>45541.603571284701</v>
      </c>
      <c r="G34" s="56">
        <v>36.121999502182</v>
      </c>
      <c r="H34" s="53">
        <v>1.83196109621717</v>
      </c>
      <c r="I34" s="53">
        <v>6.8737764414365896E-2</v>
      </c>
      <c r="J34" s="54">
        <v>0.17796271484456799</v>
      </c>
      <c r="K34" s="54">
        <v>5.7707325894142602E-3</v>
      </c>
      <c r="L34" s="52">
        <v>0.36674392332248001</v>
      </c>
      <c r="N34" s="52">
        <v>5.6319849185342203</v>
      </c>
      <c r="O34" s="52">
        <v>0.18107367208456501</v>
      </c>
      <c r="P34" s="54">
        <v>7.4796002078795595E-2</v>
      </c>
      <c r="Q34" s="54">
        <v>1.3460330185903499E-3</v>
      </c>
      <c r="R34" s="52">
        <v>0.389850613307056</v>
      </c>
      <c r="S34" s="44"/>
      <c r="T34" s="56">
        <v>1055.7074988823199</v>
      </c>
      <c r="U34" s="56">
        <v>31.5341264722808</v>
      </c>
      <c r="V34" s="56">
        <v>1056.45925476057</v>
      </c>
      <c r="W34" s="56">
        <v>24.561381170470401</v>
      </c>
      <c r="X34" s="56">
        <v>1063.0249088315525</v>
      </c>
      <c r="Y34" s="56">
        <v>36.200359222741682</v>
      </c>
      <c r="AA34" s="56">
        <v>69.547620897274498</v>
      </c>
      <c r="AB34" s="56">
        <v>1.0997295585448199</v>
      </c>
      <c r="AC34" s="56">
        <v>25.918455435102299</v>
      </c>
      <c r="AD34" s="56">
        <v>0.38954044936385801</v>
      </c>
      <c r="AE34" s="56">
        <v>13.085765709786701</v>
      </c>
      <c r="AF34" s="56">
        <v>0.15890521140060601</v>
      </c>
    </row>
    <row r="35" spans="1:32">
      <c r="A35" s="182">
        <v>45541.674601851802</v>
      </c>
      <c r="B35" s="303" t="s">
        <v>1376</v>
      </c>
      <c r="C35" s="51" t="s">
        <v>1378</v>
      </c>
      <c r="D35" s="154" t="s">
        <v>962</v>
      </c>
      <c r="E35" s="51" t="s">
        <v>1381</v>
      </c>
      <c r="F35" s="156">
        <v>45541.674601851802</v>
      </c>
      <c r="G35" s="56">
        <v>36.151999473571799</v>
      </c>
      <c r="H35" s="53">
        <v>1.8500833388501501</v>
      </c>
      <c r="I35" s="53">
        <v>6.9230797014541698E-2</v>
      </c>
      <c r="J35" s="54">
        <v>0.17953388169100201</v>
      </c>
      <c r="K35" s="54">
        <v>5.8229957765008897E-3</v>
      </c>
      <c r="L35" s="52">
        <v>0.283188801732289</v>
      </c>
      <c r="N35" s="52">
        <v>5.60052210548176</v>
      </c>
      <c r="O35" s="52">
        <v>0.18151463956860001</v>
      </c>
      <c r="P35" s="54">
        <v>7.4904461046771301E-2</v>
      </c>
      <c r="Q35" s="54">
        <v>1.37709515629142E-3</v>
      </c>
      <c r="R35" s="52">
        <v>0.47748729902507497</v>
      </c>
      <c r="S35" s="44"/>
      <c r="T35" s="56">
        <v>1064.29693536995</v>
      </c>
      <c r="U35" s="56">
        <v>31.790878227215099</v>
      </c>
      <c r="V35" s="56">
        <v>1062.9524232543199</v>
      </c>
      <c r="W35" s="56">
        <v>24.8018431320573</v>
      </c>
      <c r="X35" s="56">
        <v>1065.9390664049524</v>
      </c>
      <c r="Y35" s="56">
        <v>36.965962368129574</v>
      </c>
      <c r="AA35" s="56">
        <v>76.654847585046596</v>
      </c>
      <c r="AB35" s="56">
        <v>1.07467172670371</v>
      </c>
      <c r="AC35" s="56">
        <v>28.535745547942501</v>
      </c>
      <c r="AD35" s="56">
        <v>0.37985563126675997</v>
      </c>
      <c r="AE35" s="56">
        <v>14.4860137442408</v>
      </c>
      <c r="AF35" s="56">
        <v>0.16895190416403799</v>
      </c>
    </row>
    <row r="36" spans="1:32">
      <c r="A36" s="182">
        <v>45541.692017696798</v>
      </c>
      <c r="B36" s="303" t="s">
        <v>1376</v>
      </c>
      <c r="C36" s="51" t="s">
        <v>1378</v>
      </c>
      <c r="D36" s="154" t="s">
        <v>963</v>
      </c>
      <c r="E36" s="51" t="s">
        <v>1381</v>
      </c>
      <c r="F36" s="156">
        <v>45541.692017696798</v>
      </c>
      <c r="G36" s="56">
        <v>36.204999446868896</v>
      </c>
      <c r="H36" s="53">
        <v>1.85525791110501</v>
      </c>
      <c r="I36" s="53">
        <v>6.96165230589635E-2</v>
      </c>
      <c r="J36" s="54">
        <v>0.17890575570141901</v>
      </c>
      <c r="K36" s="54">
        <v>5.8600636236633098E-3</v>
      </c>
      <c r="L36" s="52">
        <v>0.405404817504951</v>
      </c>
      <c r="N36" s="52">
        <v>5.6028516553225298</v>
      </c>
      <c r="O36" s="52">
        <v>0.18223187819127001</v>
      </c>
      <c r="P36" s="54">
        <v>7.5276847210392198E-2</v>
      </c>
      <c r="Q36" s="54">
        <v>1.3619622065506301E-3</v>
      </c>
      <c r="R36" s="52">
        <v>0.45979286906100703</v>
      </c>
      <c r="S36" s="44"/>
      <c r="T36" s="56">
        <v>1060.82434806123</v>
      </c>
      <c r="U36" s="56">
        <v>31.982170582534099</v>
      </c>
      <c r="V36" s="56">
        <v>1064.7762468225001</v>
      </c>
      <c r="W36" s="56">
        <v>24.582959705145701</v>
      </c>
      <c r="X36" s="56">
        <v>1075.9029847498148</v>
      </c>
      <c r="Y36" s="56">
        <v>36.32465351795107</v>
      </c>
      <c r="AA36" s="56">
        <v>81.386593695671294</v>
      </c>
      <c r="AB36" s="56">
        <v>1.1763438559167301</v>
      </c>
      <c r="AC36" s="56">
        <v>30.408773480703701</v>
      </c>
      <c r="AD36" s="56">
        <v>0.40957795071366698</v>
      </c>
      <c r="AE36" s="56">
        <v>15.260556641062299</v>
      </c>
      <c r="AF36" s="56">
        <v>0.18173157423203101</v>
      </c>
    </row>
    <row r="37" spans="1:32">
      <c r="A37" s="182">
        <v>45541.709302777803</v>
      </c>
      <c r="B37" s="303" t="s">
        <v>1376</v>
      </c>
      <c r="C37" s="51" t="s">
        <v>1378</v>
      </c>
      <c r="D37" s="154" t="s">
        <v>964</v>
      </c>
      <c r="E37" s="51" t="s">
        <v>1381</v>
      </c>
      <c r="F37" s="156">
        <v>45541.709302777803</v>
      </c>
      <c r="G37" s="56">
        <v>36.1559994220734</v>
      </c>
      <c r="H37" s="53">
        <v>1.8690427539543299</v>
      </c>
      <c r="I37" s="53">
        <v>6.9976027331756604E-2</v>
      </c>
      <c r="J37" s="54">
        <v>0.18098434007900799</v>
      </c>
      <c r="K37" s="54">
        <v>5.8732962758485602E-3</v>
      </c>
      <c r="L37" s="52">
        <v>0.31737457829446503</v>
      </c>
      <c r="N37" s="52">
        <v>5.5178632282563598</v>
      </c>
      <c r="O37" s="52">
        <v>0.17282536635648801</v>
      </c>
      <c r="P37" s="54">
        <v>7.4910262906215205E-2</v>
      </c>
      <c r="Q37" s="54">
        <v>1.36647252605082E-3</v>
      </c>
      <c r="R37" s="52">
        <v>0.45270067370970601</v>
      </c>
      <c r="S37" s="44"/>
      <c r="T37" s="56">
        <v>1072.2128812973799</v>
      </c>
      <c r="U37" s="56">
        <v>32.072548436357501</v>
      </c>
      <c r="V37" s="56">
        <v>1069.6802726886699</v>
      </c>
      <c r="W37" s="56">
        <v>24.814095592944099</v>
      </c>
      <c r="X37" s="56">
        <v>1066.0948003843514</v>
      </c>
      <c r="Y37" s="56">
        <v>36.677117255268904</v>
      </c>
      <c r="AA37" s="56">
        <v>83.629779506909799</v>
      </c>
      <c r="AB37" s="56">
        <v>0.98024267407885002</v>
      </c>
      <c r="AC37" s="56">
        <v>32.258069597076698</v>
      </c>
      <c r="AD37" s="56">
        <v>0.374770354569259</v>
      </c>
      <c r="AE37" s="56">
        <v>15.8232325364026</v>
      </c>
      <c r="AF37" s="56">
        <v>0.15491798674717899</v>
      </c>
    </row>
    <row r="38" spans="1:32">
      <c r="A38" s="182">
        <v>45541.726037557899</v>
      </c>
      <c r="B38" s="303" t="s">
        <v>1376</v>
      </c>
      <c r="C38" s="51" t="s">
        <v>1378</v>
      </c>
      <c r="D38" s="154" t="s">
        <v>965</v>
      </c>
      <c r="E38" s="51" t="s">
        <v>1381</v>
      </c>
      <c r="F38" s="156">
        <v>45541.726037557899</v>
      </c>
      <c r="G38" s="56">
        <v>36.113999605178797</v>
      </c>
      <c r="H38" s="53">
        <v>1.8706998341666301</v>
      </c>
      <c r="I38" s="53">
        <v>7.0664007620061697E-2</v>
      </c>
      <c r="J38" s="54">
        <v>0.17892092881809701</v>
      </c>
      <c r="K38" s="54">
        <v>5.8238050610874004E-3</v>
      </c>
      <c r="L38" s="52">
        <v>0.43261394162980799</v>
      </c>
      <c r="N38" s="52">
        <v>5.5897329980965198</v>
      </c>
      <c r="O38" s="52">
        <v>0.18229931685738701</v>
      </c>
      <c r="P38" s="54">
        <v>7.5876075700792703E-2</v>
      </c>
      <c r="Q38" s="54">
        <v>1.38594630893648E-3</v>
      </c>
      <c r="R38" s="52">
        <v>0.34583656838944299</v>
      </c>
      <c r="S38" s="44"/>
      <c r="T38" s="56">
        <v>1060.93199441768</v>
      </c>
      <c r="U38" s="56">
        <v>31.817205801859899</v>
      </c>
      <c r="V38" s="56">
        <v>1070.1543588993</v>
      </c>
      <c r="W38" s="56">
        <v>24.9324860983353</v>
      </c>
      <c r="X38" s="56">
        <v>1091.8027356903319</v>
      </c>
      <c r="Y38" s="56">
        <v>36.585491084818841</v>
      </c>
      <c r="AA38" s="56">
        <v>82.181940945985204</v>
      </c>
      <c r="AB38" s="56">
        <v>1.0165297385543699</v>
      </c>
      <c r="AC38" s="56">
        <v>31.8241807321509</v>
      </c>
      <c r="AD38" s="56">
        <v>0.36841329597573202</v>
      </c>
      <c r="AE38" s="56">
        <v>15.316929631685699</v>
      </c>
      <c r="AF38" s="56">
        <v>0.16127571575556099</v>
      </c>
    </row>
    <row r="39" spans="1:32">
      <c r="A39" s="182">
        <v>45541.742740914298</v>
      </c>
      <c r="B39" s="303" t="s">
        <v>1376</v>
      </c>
      <c r="C39" s="51" t="s">
        <v>1378</v>
      </c>
      <c r="D39" s="154" t="s">
        <v>966</v>
      </c>
      <c r="E39" s="51" t="s">
        <v>1381</v>
      </c>
      <c r="F39" s="156">
        <v>45541.742740914298</v>
      </c>
      <c r="G39" s="56">
        <v>36.170999526977504</v>
      </c>
      <c r="H39" s="53">
        <v>1.8932732033925901</v>
      </c>
      <c r="I39" s="53">
        <v>7.1506588026906098E-2</v>
      </c>
      <c r="J39" s="54">
        <v>0.179762879794058</v>
      </c>
      <c r="K39" s="54">
        <v>5.8799365655573003E-3</v>
      </c>
      <c r="L39" s="52">
        <v>0.38696430255069297</v>
      </c>
      <c r="N39" s="52">
        <v>5.55612219848856</v>
      </c>
      <c r="O39" s="52">
        <v>0.18045268189034699</v>
      </c>
      <c r="P39" s="54">
        <v>7.6416729104200096E-2</v>
      </c>
      <c r="Q39" s="54">
        <v>1.4219409087647501E-3</v>
      </c>
      <c r="R39" s="52">
        <v>0.416092976403999</v>
      </c>
      <c r="S39" s="44"/>
      <c r="T39" s="56">
        <v>1065.5128764492899</v>
      </c>
      <c r="U39" s="56">
        <v>32.094813224834098</v>
      </c>
      <c r="V39" s="56">
        <v>1078.09242839531</v>
      </c>
      <c r="W39" s="56">
        <v>25.192650261434402</v>
      </c>
      <c r="X39" s="56">
        <v>1106.0089953631418</v>
      </c>
      <c r="Y39" s="56">
        <v>37.191459332794722</v>
      </c>
      <c r="AA39" s="56">
        <v>75.167325721962001</v>
      </c>
      <c r="AB39" s="56">
        <v>1.2809689119485199</v>
      </c>
      <c r="AC39" s="56">
        <v>27.051897562333298</v>
      </c>
      <c r="AD39" s="56">
        <v>0.419337080596204</v>
      </c>
      <c r="AE39" s="56">
        <v>13.9092673157874</v>
      </c>
      <c r="AF39" s="56">
        <v>0.21249632383804601</v>
      </c>
    </row>
    <row r="40" spans="1:32">
      <c r="A40" s="182">
        <v>45559.582577754598</v>
      </c>
      <c r="B40" s="303" t="s">
        <v>1376</v>
      </c>
      <c r="C40" s="51" t="s">
        <v>1379</v>
      </c>
      <c r="D40" s="154" t="s">
        <v>965</v>
      </c>
      <c r="E40" s="51" t="s">
        <v>1381</v>
      </c>
      <c r="F40" s="156">
        <v>45559.582577754598</v>
      </c>
      <c r="G40" s="56">
        <v>29.402999639511101</v>
      </c>
      <c r="H40" s="53">
        <v>1.80852282466703</v>
      </c>
      <c r="I40" s="53">
        <v>6.41551735079392E-2</v>
      </c>
      <c r="J40" s="54">
        <v>0.17644271475395501</v>
      </c>
      <c r="K40" s="54">
        <v>3.7482394129108301E-3</v>
      </c>
      <c r="L40" s="52">
        <v>0.37965827359452498</v>
      </c>
      <c r="N40" s="52">
        <v>5.6704750674289599</v>
      </c>
      <c r="O40" s="52">
        <v>0.120910157307309</v>
      </c>
      <c r="P40" s="54">
        <v>7.4445512602436897E-2</v>
      </c>
      <c r="Q40" s="54">
        <v>2.1948633197132398E-3</v>
      </c>
      <c r="R40" s="52">
        <v>0.37610930218320499</v>
      </c>
      <c r="S40" s="44"/>
      <c r="T40" s="56">
        <v>1047.26973946728</v>
      </c>
      <c r="U40" s="56">
        <v>20.506075000735599</v>
      </c>
      <c r="V40" s="56">
        <v>1047.5423470553101</v>
      </c>
      <c r="W40" s="56">
        <v>22.898620253103001</v>
      </c>
      <c r="X40" s="56">
        <v>1053.5699442183511</v>
      </c>
      <c r="Y40" s="56">
        <v>59.391087950899319</v>
      </c>
      <c r="AA40" s="56">
        <v>81.577338640396704</v>
      </c>
      <c r="AB40" s="56">
        <v>0.85445354639118798</v>
      </c>
      <c r="AC40" s="56">
        <v>30.4517460498543</v>
      </c>
      <c r="AD40" s="56">
        <v>0.32562034763117997</v>
      </c>
      <c r="AE40" s="56">
        <v>15.2761498465066</v>
      </c>
      <c r="AF40" s="56">
        <v>0.147367190835755</v>
      </c>
    </row>
    <row r="41" spans="1:32">
      <c r="A41" s="182">
        <v>45559.583464328702</v>
      </c>
      <c r="B41" s="303" t="s">
        <v>1376</v>
      </c>
      <c r="C41" s="51" t="s">
        <v>1379</v>
      </c>
      <c r="D41" s="154" t="s">
        <v>965</v>
      </c>
      <c r="E41" s="51" t="s">
        <v>1381</v>
      </c>
      <c r="F41" s="156">
        <v>45559.583464328702</v>
      </c>
      <c r="G41" s="56">
        <v>36.125999450683601</v>
      </c>
      <c r="H41" s="53">
        <v>1.88233945160756</v>
      </c>
      <c r="I41" s="53">
        <v>6.3769685618020197E-2</v>
      </c>
      <c r="J41" s="54">
        <v>0.18141488065089501</v>
      </c>
      <c r="K41" s="54">
        <v>3.5566421024339598E-3</v>
      </c>
      <c r="L41" s="52">
        <v>0.250751365856484</v>
      </c>
      <c r="N41" s="52">
        <v>5.5141784153079296</v>
      </c>
      <c r="O41" s="52">
        <v>0.110055130658611</v>
      </c>
      <c r="P41" s="54">
        <v>7.5244558987865501E-2</v>
      </c>
      <c r="Q41" s="54">
        <v>2.1189867278095099E-3</v>
      </c>
      <c r="R41" s="52">
        <v>0.45566535741482</v>
      </c>
      <c r="S41" s="44"/>
      <c r="T41" s="56">
        <v>1074.5179549033601</v>
      </c>
      <c r="U41" s="56">
        <v>19.405844567427302</v>
      </c>
      <c r="V41" s="56">
        <v>1074.1342718378601</v>
      </c>
      <c r="W41" s="56">
        <v>22.330144499293699</v>
      </c>
      <c r="X41" s="56">
        <v>1075.0415910498334</v>
      </c>
      <c r="Y41" s="56">
        <v>56.546656192638387</v>
      </c>
      <c r="AA41" s="56">
        <v>75.667354480943899</v>
      </c>
      <c r="AB41" s="56">
        <v>1.6587574673062799</v>
      </c>
      <c r="AC41" s="56">
        <v>29.139855087691</v>
      </c>
      <c r="AD41" s="56">
        <v>0.57389700348559503</v>
      </c>
      <c r="AE41" s="56">
        <v>14.730316891922</v>
      </c>
      <c r="AF41" s="56">
        <v>0.22798021703464799</v>
      </c>
    </row>
    <row r="42" spans="1:32">
      <c r="A42" s="182">
        <v>45559.597837627298</v>
      </c>
      <c r="B42" s="303" t="s">
        <v>1376</v>
      </c>
      <c r="C42" s="51" t="s">
        <v>1379</v>
      </c>
      <c r="D42" s="154" t="s">
        <v>966</v>
      </c>
      <c r="E42" s="51" t="s">
        <v>1381</v>
      </c>
      <c r="F42" s="156">
        <v>45559.597837627298</v>
      </c>
      <c r="G42" s="56">
        <v>36.116999626159703</v>
      </c>
      <c r="H42" s="53">
        <v>1.83267461581891</v>
      </c>
      <c r="I42" s="53">
        <v>6.1600017438239001E-2</v>
      </c>
      <c r="J42" s="54">
        <v>0.17871936711154901</v>
      </c>
      <c r="K42" s="54">
        <v>3.4168996008832799E-3</v>
      </c>
      <c r="L42" s="52">
        <v>0.25629133165802598</v>
      </c>
      <c r="N42" s="52">
        <v>5.59506712044469</v>
      </c>
      <c r="O42" s="52">
        <v>0.10867221543686401</v>
      </c>
      <c r="P42" s="54">
        <v>7.4466695379822201E-2</v>
      </c>
      <c r="Q42" s="54">
        <v>2.0689747724597402E-3</v>
      </c>
      <c r="R42" s="52">
        <v>0.43664486440633499</v>
      </c>
      <c r="S42" s="44"/>
      <c r="T42" s="56">
        <v>1059.83396506945</v>
      </c>
      <c r="U42" s="56">
        <v>18.6906177072606</v>
      </c>
      <c r="V42" s="56">
        <v>1056.5746666141499</v>
      </c>
      <c r="W42" s="56">
        <v>22.006443327748499</v>
      </c>
      <c r="X42" s="56">
        <v>1054.1430254810666</v>
      </c>
      <c r="Y42" s="56">
        <v>55.963905306905779</v>
      </c>
      <c r="AA42" s="56">
        <v>78.494731407736296</v>
      </c>
      <c r="AB42" s="56">
        <v>1.0770943432431599</v>
      </c>
      <c r="AC42" s="56">
        <v>29.501452270994299</v>
      </c>
      <c r="AD42" s="56">
        <v>0.36439055647169699</v>
      </c>
      <c r="AE42" s="56">
        <v>14.688138464141201</v>
      </c>
      <c r="AF42" s="56">
        <v>0.13953686658871001</v>
      </c>
    </row>
    <row r="43" spans="1:32">
      <c r="A43" s="182">
        <v>45559.6100819329</v>
      </c>
      <c r="B43" s="303" t="s">
        <v>1376</v>
      </c>
      <c r="C43" s="51" t="s">
        <v>1379</v>
      </c>
      <c r="D43" s="154" t="s">
        <v>967</v>
      </c>
      <c r="E43" s="51" t="s">
        <v>1381</v>
      </c>
      <c r="F43" s="156">
        <v>45559.6100819329</v>
      </c>
      <c r="G43" s="56">
        <v>36.240999460220301</v>
      </c>
      <c r="H43" s="53">
        <v>1.8359090438244099</v>
      </c>
      <c r="I43" s="53">
        <v>6.1913382950313199E-2</v>
      </c>
      <c r="J43" s="54">
        <v>0.18105849142553301</v>
      </c>
      <c r="K43" s="54">
        <v>3.4527265740202599E-3</v>
      </c>
      <c r="L43" s="52">
        <v>0.26750115049127299</v>
      </c>
      <c r="N43" s="52">
        <v>5.5268359560148603</v>
      </c>
      <c r="O43" s="52">
        <v>0.10551798781875001</v>
      </c>
      <c r="P43" s="54">
        <v>7.3584432293537394E-2</v>
      </c>
      <c r="Q43" s="54">
        <v>2.0493890310886399E-3</v>
      </c>
      <c r="R43" s="52">
        <v>0.40479857655457102</v>
      </c>
      <c r="S43" s="44"/>
      <c r="T43" s="56">
        <v>1072.61602206521</v>
      </c>
      <c r="U43" s="56">
        <v>18.8304965137363</v>
      </c>
      <c r="V43" s="56">
        <v>1057.71357570487</v>
      </c>
      <c r="W43" s="56">
        <v>21.921492790120801</v>
      </c>
      <c r="X43" s="56">
        <v>1030.0925850371125</v>
      </c>
      <c r="Y43" s="56">
        <v>56.302625184964576</v>
      </c>
      <c r="AA43" s="56">
        <v>81.420484407780705</v>
      </c>
      <c r="AB43" s="56">
        <v>1.5308458921544501</v>
      </c>
      <c r="AC43" s="56">
        <v>30.5687693388832</v>
      </c>
      <c r="AD43" s="56">
        <v>0.52267876816999703</v>
      </c>
      <c r="AE43" s="56">
        <v>15.2667499871632</v>
      </c>
      <c r="AF43" s="56">
        <v>0.200495885329523</v>
      </c>
    </row>
    <row r="44" spans="1:32">
      <c r="A44" s="182">
        <v>45559.621394953698</v>
      </c>
      <c r="B44" s="303" t="s">
        <v>1376</v>
      </c>
      <c r="C44" s="51" t="s">
        <v>1379</v>
      </c>
      <c r="D44" s="154" t="s">
        <v>968</v>
      </c>
      <c r="E44" s="51" t="s">
        <v>1381</v>
      </c>
      <c r="F44" s="156">
        <v>45559.621394953698</v>
      </c>
      <c r="G44" s="56">
        <v>36.122999668121302</v>
      </c>
      <c r="H44" s="53">
        <v>1.8718504584543301</v>
      </c>
      <c r="I44" s="53">
        <v>6.3285390567390701E-2</v>
      </c>
      <c r="J44" s="54">
        <v>0.18281351696739201</v>
      </c>
      <c r="K44" s="54">
        <v>3.5230511756852699E-3</v>
      </c>
      <c r="L44" s="52">
        <v>0.33436741701540101</v>
      </c>
      <c r="N44" s="52">
        <v>5.4692586094389402</v>
      </c>
      <c r="O44" s="52">
        <v>0.10620819690158299</v>
      </c>
      <c r="P44" s="54">
        <v>7.4260166956285401E-2</v>
      </c>
      <c r="Q44" s="54">
        <v>2.0747837058007201E-3</v>
      </c>
      <c r="R44" s="52">
        <v>0.34059721140076898</v>
      </c>
      <c r="S44" s="44"/>
      <c r="T44" s="56">
        <v>1083.0747446605101</v>
      </c>
      <c r="U44" s="56">
        <v>19.598385706177599</v>
      </c>
      <c r="V44" s="56">
        <v>1070.44200701877</v>
      </c>
      <c r="W44" s="56">
        <v>22.364226938889601</v>
      </c>
      <c r="X44" s="56">
        <v>1048.5465012163211</v>
      </c>
      <c r="Y44" s="56">
        <v>56.324523150382007</v>
      </c>
      <c r="AA44" s="56">
        <v>80.477618064041295</v>
      </c>
      <c r="AB44" s="56">
        <v>1.72755082927375</v>
      </c>
      <c r="AC44" s="56">
        <v>30.023490400066301</v>
      </c>
      <c r="AD44" s="56">
        <v>0.593234106050055</v>
      </c>
      <c r="AE44" s="56">
        <v>15.2008721215058</v>
      </c>
      <c r="AF44" s="56">
        <v>0.23838332043178301</v>
      </c>
    </row>
    <row r="45" spans="1:32">
      <c r="A45" s="182">
        <v>45559.6326937384</v>
      </c>
      <c r="B45" s="303" t="s">
        <v>1376</v>
      </c>
      <c r="C45" s="51" t="s">
        <v>1379</v>
      </c>
      <c r="D45" s="154" t="s">
        <v>969</v>
      </c>
      <c r="E45" s="51" t="s">
        <v>1381</v>
      </c>
      <c r="F45" s="156">
        <v>45559.6326937384</v>
      </c>
      <c r="G45" s="56">
        <v>36.1189994812012</v>
      </c>
      <c r="H45" s="53">
        <v>1.8765272101258199</v>
      </c>
      <c r="I45" s="53">
        <v>6.4049501069811193E-2</v>
      </c>
      <c r="J45" s="54">
        <v>0.18176375399724001</v>
      </c>
      <c r="K45" s="54">
        <v>3.5077217958460701E-3</v>
      </c>
      <c r="L45" s="52">
        <v>0.21890772442433901</v>
      </c>
      <c r="N45" s="52">
        <v>5.5073573919619596</v>
      </c>
      <c r="O45" s="52">
        <v>0.104487497613974</v>
      </c>
      <c r="P45" s="54">
        <v>7.4781928765710298E-2</v>
      </c>
      <c r="Q45" s="54">
        <v>2.1230132125329899E-3</v>
      </c>
      <c r="R45" s="52">
        <v>0.43263817643039598</v>
      </c>
      <c r="S45" s="44"/>
      <c r="T45" s="56">
        <v>1076.44438646201</v>
      </c>
      <c r="U45" s="56">
        <v>19.134018156785999</v>
      </c>
      <c r="V45" s="56">
        <v>1071.98777518219</v>
      </c>
      <c r="W45" s="56">
        <v>22.565599482177198</v>
      </c>
      <c r="X45" s="56">
        <v>1062.6463732496118</v>
      </c>
      <c r="Y45" s="56">
        <v>57.1105379718854</v>
      </c>
      <c r="AA45" s="56">
        <v>80.436086751599902</v>
      </c>
      <c r="AB45" s="56">
        <v>1.5772167896465401</v>
      </c>
      <c r="AC45" s="56">
        <v>30.058248292132699</v>
      </c>
      <c r="AD45" s="56">
        <v>0.51924841966070701</v>
      </c>
      <c r="AE45" s="56">
        <v>14.9690230017584</v>
      </c>
      <c r="AF45" s="56">
        <v>0.21532486910884899</v>
      </c>
    </row>
    <row r="46" spans="1:32">
      <c r="A46" s="182">
        <v>45559.645875636597</v>
      </c>
      <c r="B46" s="303" t="s">
        <v>1376</v>
      </c>
      <c r="C46" s="51" t="s">
        <v>1379</v>
      </c>
      <c r="D46" s="154" t="s">
        <v>990</v>
      </c>
      <c r="E46" s="51" t="s">
        <v>1381</v>
      </c>
      <c r="F46" s="156">
        <v>45559.645875636597</v>
      </c>
      <c r="G46" s="56">
        <v>36.222999572753899</v>
      </c>
      <c r="H46" s="53">
        <v>1.8994295800776</v>
      </c>
      <c r="I46" s="53">
        <v>6.4543785046329599E-2</v>
      </c>
      <c r="J46" s="54">
        <v>0.184988253014159</v>
      </c>
      <c r="K46" s="54">
        <v>3.5470822092001598E-3</v>
      </c>
      <c r="L46" s="52">
        <v>0.36670939990796603</v>
      </c>
      <c r="N46" s="52">
        <v>5.4089297674036096</v>
      </c>
      <c r="O46" s="52">
        <v>0.10630661597963301</v>
      </c>
      <c r="P46" s="54">
        <v>7.4420837975557902E-2</v>
      </c>
      <c r="Q46" s="54">
        <v>2.0694634675431601E-3</v>
      </c>
      <c r="R46" s="52">
        <v>0.337549303603912</v>
      </c>
      <c r="S46" s="44"/>
      <c r="T46" s="56">
        <v>1094.0174450566201</v>
      </c>
      <c r="U46" s="56">
        <v>19.2638679647016</v>
      </c>
      <c r="V46" s="56">
        <v>1080.0692217840799</v>
      </c>
      <c r="W46" s="56">
        <v>22.6935187198264</v>
      </c>
      <c r="X46" s="56">
        <v>1052.9021261183855</v>
      </c>
      <c r="Y46" s="56">
        <v>56.022070074982203</v>
      </c>
      <c r="AA46" s="56">
        <v>79.655941039142704</v>
      </c>
      <c r="AB46" s="56">
        <v>1.5207856510067701</v>
      </c>
      <c r="AC46" s="56">
        <v>30.1172076405133</v>
      </c>
      <c r="AD46" s="56">
        <v>0.53997601019380004</v>
      </c>
      <c r="AE46" s="56">
        <v>14.883877170141799</v>
      </c>
      <c r="AF46" s="56">
        <v>0.22287285688041</v>
      </c>
    </row>
    <row r="47" spans="1:32" s="307" customFormat="1">
      <c r="A47" s="305">
        <v>45559.659041446801</v>
      </c>
      <c r="B47" s="306" t="s">
        <v>1376</v>
      </c>
      <c r="C47" s="307" t="s">
        <v>1379</v>
      </c>
      <c r="D47" s="306" t="s">
        <v>997</v>
      </c>
      <c r="E47" s="307" t="s">
        <v>1381</v>
      </c>
      <c r="F47" s="308">
        <v>45559.659041446801</v>
      </c>
      <c r="G47" s="309">
        <v>36.184999465942397</v>
      </c>
      <c r="H47" s="310">
        <v>1.96552206401461</v>
      </c>
      <c r="I47" s="310">
        <v>6.6340606942520697E-2</v>
      </c>
      <c r="J47" s="311">
        <v>0.18992950740880199</v>
      </c>
      <c r="K47" s="311">
        <v>3.63632671807043E-3</v>
      </c>
      <c r="L47" s="312">
        <v>0.26061442740709101</v>
      </c>
      <c r="N47" s="312">
        <v>5.2686837908983799</v>
      </c>
      <c r="O47" s="312">
        <v>9.9289667570590698E-2</v>
      </c>
      <c r="P47" s="311">
        <v>7.4898194597775802E-2</v>
      </c>
      <c r="Q47" s="311">
        <v>2.0945320689574201E-3</v>
      </c>
      <c r="R47" s="312">
        <v>0.41981842110999601</v>
      </c>
      <c r="S47" s="313"/>
      <c r="T47" s="309">
        <v>1120.8360855921901</v>
      </c>
      <c r="U47" s="309">
        <v>19.694245818936398</v>
      </c>
      <c r="V47" s="309">
        <v>1103.03131898638</v>
      </c>
      <c r="W47" s="309">
        <v>22.690469441602598</v>
      </c>
      <c r="X47" s="309">
        <v>1065.7708442396486</v>
      </c>
      <c r="Y47" s="309">
        <v>56.230554656988858</v>
      </c>
      <c r="AA47" s="309">
        <v>80.499075866498302</v>
      </c>
      <c r="AB47" s="309">
        <v>1.54280873736626</v>
      </c>
      <c r="AC47" s="309">
        <v>30.361898694933998</v>
      </c>
      <c r="AD47" s="309">
        <v>0.52476192303803904</v>
      </c>
      <c r="AE47" s="309">
        <v>15.3851180896588</v>
      </c>
      <c r="AF47" s="309">
        <v>0.23277018051154999</v>
      </c>
    </row>
    <row r="48" spans="1:32">
      <c r="A48" s="182">
        <v>45559.672224895803</v>
      </c>
      <c r="B48" s="303" t="s">
        <v>1376</v>
      </c>
      <c r="C48" s="51" t="s">
        <v>1379</v>
      </c>
      <c r="D48" s="154" t="s">
        <v>989</v>
      </c>
      <c r="E48" s="51" t="s">
        <v>1381</v>
      </c>
      <c r="F48" s="156">
        <v>45559.672224895803</v>
      </c>
      <c r="G48" s="56">
        <v>36.1659996509552</v>
      </c>
      <c r="H48" s="53">
        <v>1.8770991076794199</v>
      </c>
      <c r="I48" s="53">
        <v>6.4423461165953905E-2</v>
      </c>
      <c r="J48" s="54">
        <v>0.180516890409708</v>
      </c>
      <c r="K48" s="54">
        <v>3.5053588583040499E-3</v>
      </c>
      <c r="L48" s="52">
        <v>0.44522546841305999</v>
      </c>
      <c r="N48" s="52">
        <v>5.5467911810638499</v>
      </c>
      <c r="O48" s="52">
        <v>0.108493853908997</v>
      </c>
      <c r="P48" s="54">
        <v>7.5219415518325797E-2</v>
      </c>
      <c r="Q48" s="54">
        <v>2.0890585722264801E-3</v>
      </c>
      <c r="R48" s="52">
        <v>0.24089649560805701</v>
      </c>
      <c r="S48" s="44"/>
      <c r="T48" s="56">
        <v>1069.6341927175799</v>
      </c>
      <c r="U48" s="56">
        <v>19.130090287422099</v>
      </c>
      <c r="V48" s="56">
        <v>1072.1297243674201</v>
      </c>
      <c r="W48" s="56">
        <v>22.710290705224299</v>
      </c>
      <c r="X48" s="56">
        <v>1074.3704740080548</v>
      </c>
      <c r="Y48" s="56">
        <v>55.772235575849564</v>
      </c>
      <c r="AA48" s="56">
        <v>80.207402466752697</v>
      </c>
      <c r="AB48" s="56">
        <v>1.6748813646877501</v>
      </c>
      <c r="AC48" s="56">
        <v>29.773430783772401</v>
      </c>
      <c r="AD48" s="56">
        <v>0.58570003664580195</v>
      </c>
      <c r="AE48" s="56">
        <v>14.8939105258723</v>
      </c>
      <c r="AF48" s="56">
        <v>0.26025671178500998</v>
      </c>
    </row>
    <row r="49" spans="1:115">
      <c r="A49" s="182">
        <v>45559.673056956002</v>
      </c>
      <c r="B49" s="303" t="s">
        <v>1376</v>
      </c>
      <c r="C49" s="51" t="s">
        <v>1379</v>
      </c>
      <c r="D49" s="154" t="s">
        <v>988</v>
      </c>
      <c r="E49" s="51" t="s">
        <v>1381</v>
      </c>
      <c r="F49" s="156">
        <v>45559.673056956002</v>
      </c>
      <c r="G49" s="56">
        <v>36.139999389648402</v>
      </c>
      <c r="H49" s="53">
        <v>1.8874659408860599</v>
      </c>
      <c r="I49" s="53">
        <v>6.4770232059522495E-2</v>
      </c>
      <c r="J49" s="54">
        <v>0.181616420173209</v>
      </c>
      <c r="K49" s="54">
        <v>3.5185747520025301E-3</v>
      </c>
      <c r="L49" s="52">
        <v>0.27017067104731302</v>
      </c>
      <c r="N49" s="52">
        <v>5.5054069389238496</v>
      </c>
      <c r="O49" s="52">
        <v>0.10263170339663399</v>
      </c>
      <c r="P49" s="54">
        <v>7.5183832921945498E-2</v>
      </c>
      <c r="Q49" s="54">
        <v>2.1408447229483399E-3</v>
      </c>
      <c r="R49" s="52">
        <v>0.37263672142693199</v>
      </c>
      <c r="S49" s="44"/>
      <c r="T49" s="56">
        <v>1075.63604833716</v>
      </c>
      <c r="U49" s="56">
        <v>19.1755124219804</v>
      </c>
      <c r="V49" s="56">
        <v>1075.7839728965901</v>
      </c>
      <c r="W49" s="56">
        <v>22.6790659706753</v>
      </c>
      <c r="X49" s="56">
        <v>1073.4202222475099</v>
      </c>
      <c r="Y49" s="56">
        <v>57.1899663111368</v>
      </c>
      <c r="AA49" s="56">
        <v>79.689826148879007</v>
      </c>
      <c r="AB49" s="56">
        <v>1.50893013285171</v>
      </c>
      <c r="AC49" s="56">
        <v>29.546328309733799</v>
      </c>
      <c r="AD49" s="56">
        <v>0.48193581048256201</v>
      </c>
      <c r="AE49" s="56">
        <v>14.9309540569947</v>
      </c>
      <c r="AF49" s="56">
        <v>0.19538029673280899</v>
      </c>
    </row>
    <row r="50" spans="1:115">
      <c r="A50" s="182">
        <v>45559.685425219897</v>
      </c>
      <c r="B50" s="303" t="s">
        <v>1376</v>
      </c>
      <c r="C50" s="51" t="s">
        <v>1379</v>
      </c>
      <c r="D50" s="154" t="s">
        <v>964</v>
      </c>
      <c r="E50" s="51" t="s">
        <v>1381</v>
      </c>
      <c r="F50" s="156">
        <v>45559.685425219897</v>
      </c>
      <c r="G50" s="56">
        <v>36.164999485015898</v>
      </c>
      <c r="H50" s="53">
        <v>1.8302920951594901</v>
      </c>
      <c r="I50" s="53">
        <v>6.2241304100679802E-2</v>
      </c>
      <c r="J50" s="54">
        <v>0.17462550263402099</v>
      </c>
      <c r="K50" s="54">
        <v>3.3707301092979602E-3</v>
      </c>
      <c r="L50" s="52">
        <v>0.469756982071934</v>
      </c>
      <c r="N50" s="52">
        <v>5.70624284558117</v>
      </c>
      <c r="O50" s="52">
        <v>0.11456078704884699</v>
      </c>
      <c r="P50" s="54">
        <v>7.61450444540408E-2</v>
      </c>
      <c r="Q50" s="54">
        <v>2.1073996303538202E-3</v>
      </c>
      <c r="R50" s="52">
        <v>0.26339108298739</v>
      </c>
      <c r="S50" s="44"/>
      <c r="T50" s="56">
        <v>1037.3963059448599</v>
      </c>
      <c r="U50" s="56">
        <v>18.5202505654396</v>
      </c>
      <c r="V50" s="56">
        <v>1056.4751600176301</v>
      </c>
      <c r="W50" s="56">
        <v>22.905065309640602</v>
      </c>
      <c r="X50" s="56">
        <v>1098.8865426050654</v>
      </c>
      <c r="Y50" s="56">
        <v>55.375137522878397</v>
      </c>
      <c r="AA50" s="56">
        <v>76.841219287553699</v>
      </c>
      <c r="AB50" s="56">
        <v>1.56421351019957</v>
      </c>
      <c r="AC50" s="56">
        <v>28.296582773592</v>
      </c>
      <c r="AD50" s="56">
        <v>0.58181668495197203</v>
      </c>
      <c r="AE50" s="56">
        <v>14.416807584784999</v>
      </c>
      <c r="AF50" s="56">
        <v>0.22996498920524899</v>
      </c>
    </row>
    <row r="51" spans="1:115">
      <c r="A51" s="182">
        <v>45559.686272280102</v>
      </c>
      <c r="B51" s="303" t="s">
        <v>1376</v>
      </c>
      <c r="C51" s="51" t="s">
        <v>1379</v>
      </c>
      <c r="D51" s="154" t="s">
        <v>963</v>
      </c>
      <c r="E51" s="51" t="s">
        <v>1381</v>
      </c>
      <c r="F51" s="156">
        <v>45559.686272280102</v>
      </c>
      <c r="G51" s="56">
        <v>36.114999532699599</v>
      </c>
      <c r="H51" s="53">
        <v>1.82545883611968</v>
      </c>
      <c r="I51" s="53">
        <v>6.16771398288384E-2</v>
      </c>
      <c r="J51" s="54">
        <v>0.17412265778031499</v>
      </c>
      <c r="K51" s="54">
        <v>3.3745854058167702E-3</v>
      </c>
      <c r="L51" s="52">
        <v>0.29159967436790102</v>
      </c>
      <c r="N51" s="52">
        <v>5.7371999116507304</v>
      </c>
      <c r="O51" s="52">
        <v>0.11166170064839</v>
      </c>
      <c r="P51" s="54">
        <v>7.6073348546496403E-2</v>
      </c>
      <c r="Q51" s="54">
        <v>2.1260645444013998E-3</v>
      </c>
      <c r="R51" s="52">
        <v>0.41028975428776698</v>
      </c>
      <c r="S51" s="44"/>
      <c r="T51" s="56">
        <v>1034.6344442954401</v>
      </c>
      <c r="U51" s="56">
        <v>18.513934335863901</v>
      </c>
      <c r="V51" s="56">
        <v>1053.9209957924199</v>
      </c>
      <c r="W51" s="56">
        <v>22.2055482771082</v>
      </c>
      <c r="X51" s="56">
        <v>1097.0014717108113</v>
      </c>
      <c r="Y51" s="56">
        <v>55.933914495279225</v>
      </c>
      <c r="AA51" s="56">
        <v>76.806661413147495</v>
      </c>
      <c r="AB51" s="56">
        <v>1.6937046072108</v>
      </c>
      <c r="AC51" s="56">
        <v>28.403380302407601</v>
      </c>
      <c r="AD51" s="56">
        <v>0.59371722127578197</v>
      </c>
      <c r="AE51" s="56">
        <v>14.3773000708797</v>
      </c>
      <c r="AF51" s="56">
        <v>0.23048849179872299</v>
      </c>
    </row>
    <row r="52" spans="1:115">
      <c r="A52" s="182">
        <v>45559.700312442103</v>
      </c>
      <c r="B52" s="303" t="s">
        <v>1376</v>
      </c>
      <c r="C52" s="51" t="s">
        <v>1379</v>
      </c>
      <c r="D52" s="154" t="s">
        <v>962</v>
      </c>
      <c r="E52" s="51" t="s">
        <v>1381</v>
      </c>
      <c r="F52" s="156">
        <v>45559.700312442103</v>
      </c>
      <c r="G52" s="56">
        <v>36.115999698638902</v>
      </c>
      <c r="H52" s="53">
        <v>1.8363216766361801</v>
      </c>
      <c r="I52" s="53">
        <v>6.2012005072804202E-2</v>
      </c>
      <c r="J52" s="54">
        <v>0.17545438641587699</v>
      </c>
      <c r="K52" s="54">
        <v>3.3642141207283101E-3</v>
      </c>
      <c r="L52" s="52">
        <v>0.26611562446138698</v>
      </c>
      <c r="N52" s="52">
        <v>5.6913034231694501</v>
      </c>
      <c r="O52" s="52">
        <v>0.109276943063896</v>
      </c>
      <c r="P52" s="54">
        <v>7.6061535453719104E-2</v>
      </c>
      <c r="Q52" s="54">
        <v>2.1246918772160799E-3</v>
      </c>
      <c r="R52" s="52">
        <v>0.42107473487192199</v>
      </c>
      <c r="S52" s="44"/>
      <c r="T52" s="56">
        <v>1041.9537647096299</v>
      </c>
      <c r="U52" s="56">
        <v>18.4443677443859</v>
      </c>
      <c r="V52" s="56">
        <v>1057.8255212925501</v>
      </c>
      <c r="W52" s="56">
        <v>22.1545115666047</v>
      </c>
      <c r="X52" s="56">
        <v>1096.6906537225891</v>
      </c>
      <c r="Y52" s="56">
        <v>55.909067682182901</v>
      </c>
      <c r="AA52" s="56">
        <v>80.716020565121198</v>
      </c>
      <c r="AB52" s="56">
        <v>1.2911075610368701</v>
      </c>
      <c r="AC52" s="56">
        <v>30.108777895938001</v>
      </c>
      <c r="AD52" s="56">
        <v>0.40342654836866898</v>
      </c>
      <c r="AE52" s="56">
        <v>15.443507440585201</v>
      </c>
      <c r="AF52" s="56">
        <v>0.16385444232829399</v>
      </c>
    </row>
    <row r="53" spans="1:115" s="307" customFormat="1">
      <c r="A53" s="305">
        <v>45559.701167071798</v>
      </c>
      <c r="B53" s="306" t="s">
        <v>1376</v>
      </c>
      <c r="C53" s="307" t="s">
        <v>1379</v>
      </c>
      <c r="D53" s="306" t="s">
        <v>961</v>
      </c>
      <c r="E53" s="307" t="s">
        <v>1381</v>
      </c>
      <c r="F53" s="308">
        <v>45559.701167071798</v>
      </c>
      <c r="G53" s="309">
        <v>31.249414920806899</v>
      </c>
      <c r="H53" s="310">
        <v>1.79295087409976</v>
      </c>
      <c r="I53" s="310">
        <v>6.0657743025845E-2</v>
      </c>
      <c r="J53" s="311">
        <v>0.170615540015052</v>
      </c>
      <c r="K53" s="311">
        <v>3.3671671915458299E-3</v>
      </c>
      <c r="L53" s="312">
        <v>0.340450870823722</v>
      </c>
      <c r="N53" s="312">
        <v>5.8645981280415498</v>
      </c>
      <c r="O53" s="312">
        <v>0.115250273922283</v>
      </c>
      <c r="P53" s="311">
        <v>7.6454244751647596E-2</v>
      </c>
      <c r="Q53" s="311">
        <v>2.1320865603756101E-3</v>
      </c>
      <c r="R53" s="312">
        <v>0.42773100041335599</v>
      </c>
      <c r="S53" s="313"/>
      <c r="T53" s="309">
        <v>1015.35448372102</v>
      </c>
      <c r="U53" s="309">
        <v>18.518620495287301</v>
      </c>
      <c r="V53" s="309">
        <v>1042.2759550942501</v>
      </c>
      <c r="W53" s="309">
        <v>21.952306999971501</v>
      </c>
      <c r="X53" s="309">
        <v>1106.9899206406881</v>
      </c>
      <c r="Y53" s="309">
        <v>55.730140011156671</v>
      </c>
      <c r="AA53" s="309">
        <v>83.2663296260761</v>
      </c>
      <c r="AB53" s="309">
        <v>1.1480071830171601</v>
      </c>
      <c r="AC53" s="309">
        <v>31.536996034004801</v>
      </c>
      <c r="AD53" s="309">
        <v>0.299966905908022</v>
      </c>
      <c r="AE53" s="309">
        <v>15.362342656403699</v>
      </c>
      <c r="AF53" s="309">
        <v>0.15335114065810301</v>
      </c>
    </row>
    <row r="54" spans="1:115" s="307" customFormat="1">
      <c r="A54" s="305">
        <v>45559.715172592601</v>
      </c>
      <c r="B54" s="306" t="s">
        <v>1376</v>
      </c>
      <c r="C54" s="307" t="s">
        <v>1379</v>
      </c>
      <c r="D54" s="306" t="s">
        <v>998</v>
      </c>
      <c r="E54" s="307" t="s">
        <v>1381</v>
      </c>
      <c r="F54" s="308">
        <v>45559.715172592601</v>
      </c>
      <c r="G54" s="309">
        <v>36.132999420166001</v>
      </c>
      <c r="H54" s="310">
        <v>1.78254857202873</v>
      </c>
      <c r="I54" s="310">
        <v>5.9163120413054299E-2</v>
      </c>
      <c r="J54" s="311">
        <v>0.17088059422309601</v>
      </c>
      <c r="K54" s="311">
        <v>3.2881866636127401E-3</v>
      </c>
      <c r="L54" s="312">
        <v>0.23301597911831801</v>
      </c>
      <c r="N54" s="312">
        <v>5.8580984597082999</v>
      </c>
      <c r="O54" s="312">
        <v>0.11250822339229399</v>
      </c>
      <c r="P54" s="311">
        <v>7.5742687619738805E-2</v>
      </c>
      <c r="Q54" s="311">
        <v>2.07203304049422E-3</v>
      </c>
      <c r="R54" s="312">
        <v>0.50299146253169802</v>
      </c>
      <c r="S54" s="313"/>
      <c r="T54" s="309">
        <v>1016.82396915217</v>
      </c>
      <c r="U54" s="309">
        <v>18.082305822240901</v>
      </c>
      <c r="V54" s="309">
        <v>1038.5776545772601</v>
      </c>
      <c r="W54" s="309">
        <v>21.603476158266801</v>
      </c>
      <c r="X54" s="309">
        <v>1088.2776022505168</v>
      </c>
      <c r="Y54" s="309">
        <v>54.821564195590462</v>
      </c>
      <c r="AA54" s="309">
        <v>80.774453610117504</v>
      </c>
      <c r="AB54" s="309">
        <v>1.32026996614189</v>
      </c>
      <c r="AC54" s="309">
        <v>29.2974019230086</v>
      </c>
      <c r="AD54" s="309">
        <v>0.39197923725130102</v>
      </c>
      <c r="AE54" s="309">
        <v>14.7908621201132</v>
      </c>
      <c r="AF54" s="309">
        <v>0.17518764878300899</v>
      </c>
    </row>
    <row r="55" spans="1:115">
      <c r="A55" s="182">
        <v>45559.729039108803</v>
      </c>
      <c r="B55" s="303" t="s">
        <v>1376</v>
      </c>
      <c r="C55" s="51" t="s">
        <v>1379</v>
      </c>
      <c r="D55" s="154" t="s">
        <v>960</v>
      </c>
      <c r="E55" s="51" t="s">
        <v>1381</v>
      </c>
      <c r="F55" s="156">
        <v>45559.729039108803</v>
      </c>
      <c r="G55" s="56">
        <v>18.706871032714801</v>
      </c>
      <c r="H55" s="53">
        <v>1.8462968171349801</v>
      </c>
      <c r="I55" s="53">
        <v>6.8450128327782495E-2</v>
      </c>
      <c r="J55" s="54">
        <v>0.17728097108813001</v>
      </c>
      <c r="K55" s="54">
        <v>3.6068384256973201E-3</v>
      </c>
      <c r="L55" s="52">
        <v>0.33732950453601301</v>
      </c>
      <c r="N55" s="52">
        <v>5.6497154550591597</v>
      </c>
      <c r="O55" s="52">
        <v>0.11442169684779301</v>
      </c>
      <c r="P55" s="54">
        <v>7.5636951101816896E-2</v>
      </c>
      <c r="Q55" s="54">
        <v>2.3592549565173001E-3</v>
      </c>
      <c r="R55" s="52">
        <v>0.23799733603027601</v>
      </c>
      <c r="S55" s="44"/>
      <c r="T55" s="56">
        <v>1051.9856989706</v>
      </c>
      <c r="U55" s="56">
        <v>19.7252546859769</v>
      </c>
      <c r="V55" s="56">
        <v>1061.1832978970201</v>
      </c>
      <c r="W55" s="56">
        <v>24.185535641870398</v>
      </c>
      <c r="X55" s="56">
        <v>1085.4775010923315</v>
      </c>
      <c r="Y55" s="56">
        <v>62.534209160339103</v>
      </c>
      <c r="AA55" s="56">
        <v>79.277099675613798</v>
      </c>
      <c r="AB55" s="56">
        <v>0.838434050948479</v>
      </c>
      <c r="AC55" s="56">
        <v>29.828776089633099</v>
      </c>
      <c r="AD55" s="56">
        <v>0.28286588992051998</v>
      </c>
      <c r="AE55" s="56">
        <v>14.9194301322106</v>
      </c>
      <c r="AF55" s="56">
        <v>0.14550704242927301</v>
      </c>
    </row>
    <row r="56" spans="1:115" s="154" customFormat="1">
      <c r="A56" s="182">
        <v>45560.447266643503</v>
      </c>
      <c r="B56" s="303" t="s">
        <v>1376</v>
      </c>
      <c r="C56" s="51">
        <v>8323</v>
      </c>
      <c r="D56" s="154" t="s">
        <v>1119</v>
      </c>
      <c r="E56" s="51" t="s">
        <v>1381</v>
      </c>
      <c r="F56" s="156">
        <v>45560.447266643503</v>
      </c>
      <c r="G56" s="56">
        <v>18.259797096252399</v>
      </c>
      <c r="H56" s="53">
        <v>1.8541807102807599</v>
      </c>
      <c r="I56" s="53">
        <v>0.10772552709575201</v>
      </c>
      <c r="J56" s="54">
        <v>0.178089332206745</v>
      </c>
      <c r="K56" s="54">
        <v>4.0343013572832201E-3</v>
      </c>
      <c r="L56" s="52">
        <v>0.38760869403876802</v>
      </c>
      <c r="M56" s="51"/>
      <c r="N56" s="52">
        <v>5.6112911000967296</v>
      </c>
      <c r="O56" s="52">
        <v>0.123519804420352</v>
      </c>
      <c r="P56" s="54">
        <v>7.5524990235075307E-2</v>
      </c>
      <c r="Q56" s="54">
        <v>2.8689888662289898E-3</v>
      </c>
      <c r="R56" s="52">
        <v>0.32661987036046702</v>
      </c>
      <c r="S56" s="51"/>
      <c r="T56" s="56">
        <v>1056.3643004647099</v>
      </c>
      <c r="U56" s="56">
        <v>22.085734235235901</v>
      </c>
      <c r="V56" s="56">
        <v>1064.1605087570999</v>
      </c>
      <c r="W56" s="56">
        <v>38.2041893382954</v>
      </c>
      <c r="X56" s="56">
        <v>1082.5070192006126</v>
      </c>
      <c r="Y56" s="56">
        <v>76.191671711540039</v>
      </c>
      <c r="Z56" s="51"/>
      <c r="AA56" s="56">
        <v>85.553847979061601</v>
      </c>
      <c r="AB56" s="56">
        <v>1.0666658161157601</v>
      </c>
      <c r="AC56" s="56">
        <v>32.427082282126399</v>
      </c>
      <c r="AD56" s="56">
        <v>0.35533121289029301</v>
      </c>
      <c r="AE56" s="56">
        <v>15.990043000998</v>
      </c>
      <c r="AF56" s="56">
        <v>0.18484484449354299</v>
      </c>
    </row>
    <row r="57" spans="1:115" s="154" customFormat="1">
      <c r="A57" s="182">
        <v>45560.460133784698</v>
      </c>
      <c r="B57" s="303" t="s">
        <v>1376</v>
      </c>
      <c r="C57" s="51">
        <v>8323</v>
      </c>
      <c r="D57" s="154" t="s">
        <v>1120</v>
      </c>
      <c r="E57" s="51" t="s">
        <v>1381</v>
      </c>
      <c r="F57" s="156">
        <v>45560.460133784698</v>
      </c>
      <c r="G57" s="56">
        <v>16.570753574371299</v>
      </c>
      <c r="H57" s="53">
        <v>1.8494811813154699</v>
      </c>
      <c r="I57" s="53">
        <v>0.109033681695093</v>
      </c>
      <c r="J57" s="54">
        <v>0.179295326619339</v>
      </c>
      <c r="K57" s="54">
        <v>4.1536545772731699E-3</v>
      </c>
      <c r="L57" s="52">
        <v>0.39520458835210798</v>
      </c>
      <c r="M57" s="51"/>
      <c r="N57" s="52">
        <v>5.5709690294451697</v>
      </c>
      <c r="O57" s="52">
        <v>0.13553066814768899</v>
      </c>
      <c r="P57" s="54">
        <v>7.4579191508543197E-2</v>
      </c>
      <c r="Q57" s="54">
        <v>2.87747793927638E-3</v>
      </c>
      <c r="R57" s="52">
        <v>0.310395974596124</v>
      </c>
      <c r="S57" s="51"/>
      <c r="T57" s="56">
        <v>1062.95439684187</v>
      </c>
      <c r="U57" s="56">
        <v>22.6951046944395</v>
      </c>
      <c r="V57" s="56">
        <v>1062.3629649008999</v>
      </c>
      <c r="W57" s="56">
        <v>38.455160146045898</v>
      </c>
      <c r="X57" s="56">
        <v>1057.1829536776027</v>
      </c>
      <c r="Y57" s="56">
        <v>77.680282533001773</v>
      </c>
      <c r="Z57" s="51"/>
      <c r="AA57" s="56">
        <v>73.699740671096706</v>
      </c>
      <c r="AB57" s="56">
        <v>0.89015645657109499</v>
      </c>
      <c r="AC57" s="56">
        <v>26.7488217894511</v>
      </c>
      <c r="AD57" s="56">
        <v>0.307548213515414</v>
      </c>
      <c r="AE57" s="56">
        <v>13.8758399330772</v>
      </c>
      <c r="AF57" s="56">
        <v>0.14278317847021099</v>
      </c>
    </row>
    <row r="58" spans="1:115" s="154" customFormat="1">
      <c r="A58" s="182">
        <v>45560.4725499653</v>
      </c>
      <c r="B58" s="303" t="s">
        <v>1376</v>
      </c>
      <c r="C58" s="51">
        <v>8323</v>
      </c>
      <c r="D58" s="154" t="s">
        <v>1121</v>
      </c>
      <c r="E58" s="51" t="s">
        <v>1381</v>
      </c>
      <c r="F58" s="156">
        <v>45560.4725499653</v>
      </c>
      <c r="G58" s="56">
        <v>17.741675615310701</v>
      </c>
      <c r="H58" s="53">
        <v>1.8390366493227399</v>
      </c>
      <c r="I58" s="53">
        <v>0.107483723665218</v>
      </c>
      <c r="J58" s="54">
        <v>0.177189310126006</v>
      </c>
      <c r="K58" s="54">
        <v>4.0027883451526202E-3</v>
      </c>
      <c r="L58" s="52">
        <v>0.32419841328830601</v>
      </c>
      <c r="M58" s="51"/>
      <c r="N58" s="52">
        <v>5.64535068999687</v>
      </c>
      <c r="O58" s="52">
        <v>0.124679871256528</v>
      </c>
      <c r="P58" s="54">
        <v>7.5115632178066799E-2</v>
      </c>
      <c r="Q58" s="54">
        <v>2.8838765930174698E-3</v>
      </c>
      <c r="R58" s="52">
        <v>0.334177305258331</v>
      </c>
      <c r="S58" s="51"/>
      <c r="T58" s="56">
        <v>1051.45000563902</v>
      </c>
      <c r="U58" s="56">
        <v>21.8556917041074</v>
      </c>
      <c r="V58" s="56">
        <v>1058.6726900812</v>
      </c>
      <c r="W58" s="56">
        <v>38.4368970771785</v>
      </c>
      <c r="X58" s="56">
        <v>1071.597249919093</v>
      </c>
      <c r="Y58" s="56">
        <v>77.130113645471013</v>
      </c>
      <c r="Z58" s="51"/>
      <c r="AA58" s="56">
        <v>78.712876098480294</v>
      </c>
      <c r="AB58" s="56">
        <v>0.90792006263352398</v>
      </c>
      <c r="AC58" s="56">
        <v>30.2464937020601</v>
      </c>
      <c r="AD58" s="56">
        <v>0.36315815072483398</v>
      </c>
      <c r="AE58" s="56">
        <v>14.867867500976301</v>
      </c>
      <c r="AF58" s="56">
        <v>0.17460998613502801</v>
      </c>
    </row>
    <row r="59" spans="1:115" s="154" customFormat="1">
      <c r="A59" s="182">
        <v>45560.483461469899</v>
      </c>
      <c r="B59" s="303" t="s">
        <v>1376</v>
      </c>
      <c r="C59" s="51">
        <v>8323</v>
      </c>
      <c r="D59" s="154" t="s">
        <v>1122</v>
      </c>
      <c r="E59" s="51" t="s">
        <v>1381</v>
      </c>
      <c r="F59" s="156">
        <v>45560.483461469899</v>
      </c>
      <c r="G59" s="56">
        <v>12.1231672763824</v>
      </c>
      <c r="H59" s="53">
        <v>1.8687747788426401</v>
      </c>
      <c r="I59" s="53">
        <v>0.110962551627119</v>
      </c>
      <c r="J59" s="54">
        <v>0.17673895237723999</v>
      </c>
      <c r="K59" s="54">
        <v>4.67594153681685E-3</v>
      </c>
      <c r="L59" s="52">
        <v>0.57932123616201603</v>
      </c>
      <c r="M59" s="51"/>
      <c r="N59" s="52">
        <v>5.63443859456883</v>
      </c>
      <c r="O59" s="52">
        <v>0.13413150428999801</v>
      </c>
      <c r="P59" s="54">
        <v>7.6532668836265805E-2</v>
      </c>
      <c r="Q59" s="54">
        <v>2.9202776122284899E-3</v>
      </c>
      <c r="R59" s="52">
        <v>0.34914343046750401</v>
      </c>
      <c r="S59" s="51"/>
      <c r="T59" s="56">
        <v>1048.9073484846799</v>
      </c>
      <c r="U59" s="56">
        <v>25.6353099147112</v>
      </c>
      <c r="V59" s="56">
        <v>1069.3754768835099</v>
      </c>
      <c r="W59" s="56">
        <v>38.847683770622702</v>
      </c>
      <c r="X59" s="56">
        <v>1109.0384685551503</v>
      </c>
      <c r="Y59" s="56">
        <v>76.231107012112247</v>
      </c>
      <c r="Z59" s="51"/>
      <c r="AA59" s="56">
        <v>104.599169307541</v>
      </c>
      <c r="AB59" s="56">
        <v>1.3632877140250499</v>
      </c>
      <c r="AC59" s="56">
        <v>40.950041929727703</v>
      </c>
      <c r="AD59" s="56">
        <v>0.55918863388788598</v>
      </c>
      <c r="AE59" s="56">
        <v>19.4463680563981</v>
      </c>
      <c r="AF59" s="56">
        <v>0.233033665227415</v>
      </c>
    </row>
    <row r="60" spans="1:115" s="154" customFormat="1">
      <c r="A60" s="182">
        <v>45560.495008530102</v>
      </c>
      <c r="B60" s="303" t="s">
        <v>1376</v>
      </c>
      <c r="C60" s="51">
        <v>8323</v>
      </c>
      <c r="D60" s="154" t="s">
        <v>1123</v>
      </c>
      <c r="E60" s="51" t="s">
        <v>1381</v>
      </c>
      <c r="F60" s="156">
        <v>45560.495008530102</v>
      </c>
      <c r="G60" s="56">
        <v>16.9677941799164</v>
      </c>
      <c r="H60" s="53">
        <v>1.88013886966488</v>
      </c>
      <c r="I60" s="53">
        <v>0.109232018167918</v>
      </c>
      <c r="J60" s="54">
        <v>0.177143745851224</v>
      </c>
      <c r="K60" s="54">
        <v>4.2726375179473102E-3</v>
      </c>
      <c r="L60" s="52">
        <v>0.31423710790113701</v>
      </c>
      <c r="M60" s="51"/>
      <c r="N60" s="52">
        <v>5.6358362789299097</v>
      </c>
      <c r="O60" s="52">
        <v>0.13052692538149299</v>
      </c>
      <c r="P60" s="54">
        <v>7.6999716488278705E-2</v>
      </c>
      <c r="Q60" s="54">
        <v>2.96786624920891E-3</v>
      </c>
      <c r="R60" s="52">
        <v>0.48926546267262</v>
      </c>
      <c r="S60" s="51"/>
      <c r="T60" s="56">
        <v>1051.1393160621501</v>
      </c>
      <c r="U60" s="56">
        <v>23.375367204783299</v>
      </c>
      <c r="V60" s="56">
        <v>1073.3892559747701</v>
      </c>
      <c r="W60" s="56">
        <v>38.345982915181203</v>
      </c>
      <c r="X60" s="56">
        <v>1121.1823298267709</v>
      </c>
      <c r="Y60" s="56">
        <v>76.865119360573573</v>
      </c>
      <c r="Z60" s="51"/>
      <c r="AA60" s="56">
        <v>73.820846064706203</v>
      </c>
      <c r="AB60" s="56">
        <v>0.72488937203945802</v>
      </c>
      <c r="AC60" s="56">
        <v>27.089666218056401</v>
      </c>
      <c r="AD60" s="56">
        <v>0.32733939643898802</v>
      </c>
      <c r="AE60" s="56">
        <v>13.6839608001656</v>
      </c>
      <c r="AF60" s="56">
        <v>0.14406144430742299</v>
      </c>
    </row>
    <row r="61" spans="1:115" s="154" customFormat="1">
      <c r="A61" s="182">
        <v>45560.5068278935</v>
      </c>
      <c r="B61" s="303" t="s">
        <v>1376</v>
      </c>
      <c r="C61" s="51">
        <v>8323</v>
      </c>
      <c r="D61" s="154" t="s">
        <v>1124</v>
      </c>
      <c r="E61" s="51" t="s">
        <v>1381</v>
      </c>
      <c r="F61" s="156">
        <v>45560.5068278935</v>
      </c>
      <c r="G61" s="56">
        <v>15.006667137146</v>
      </c>
      <c r="H61" s="53">
        <v>1.90360104361267</v>
      </c>
      <c r="I61" s="53">
        <v>0.114081930420046</v>
      </c>
      <c r="J61" s="54">
        <v>0.17817888156151901</v>
      </c>
      <c r="K61" s="54">
        <v>5.0010915276082401E-3</v>
      </c>
      <c r="L61" s="52">
        <v>0.50244870239515205</v>
      </c>
      <c r="M61" s="51"/>
      <c r="N61" s="52">
        <v>5.6145349134310996</v>
      </c>
      <c r="O61" s="52">
        <v>0.15710765248804701</v>
      </c>
      <c r="P61" s="54">
        <v>7.7431495810027604E-2</v>
      </c>
      <c r="Q61" s="54">
        <v>3.06566833334405E-3</v>
      </c>
      <c r="R61" s="52">
        <v>0.40693037074752503</v>
      </c>
      <c r="S61" s="51"/>
      <c r="T61" s="56">
        <v>1056.6703387601499</v>
      </c>
      <c r="U61" s="56">
        <v>27.289610840617499</v>
      </c>
      <c r="V61" s="56">
        <v>1081.3052194735501</v>
      </c>
      <c r="W61" s="56">
        <v>39.432316539961498</v>
      </c>
      <c r="X61" s="56">
        <v>1132.3246239809434</v>
      </c>
      <c r="Y61" s="56">
        <v>78.825605492472604</v>
      </c>
      <c r="Z61" s="51"/>
      <c r="AA61" s="56">
        <v>82.704236594257097</v>
      </c>
      <c r="AB61" s="56">
        <v>1.26782072268778</v>
      </c>
      <c r="AC61" s="56">
        <v>30.342985471908499</v>
      </c>
      <c r="AD61" s="56">
        <v>0.37742421994727698</v>
      </c>
      <c r="AE61" s="56">
        <v>15.259924537754801</v>
      </c>
      <c r="AF61" s="56">
        <v>0.228943254580354</v>
      </c>
    </row>
    <row r="62" spans="1:115" s="154" customFormat="1">
      <c r="A62" s="182">
        <v>45560.518402789297</v>
      </c>
      <c r="B62" s="303" t="s">
        <v>1376</v>
      </c>
      <c r="C62" s="51">
        <v>8323</v>
      </c>
      <c r="D62" s="154" t="s">
        <v>1125</v>
      </c>
      <c r="E62" s="51" t="s">
        <v>1381</v>
      </c>
      <c r="F62" s="156">
        <v>45560.518402789297</v>
      </c>
      <c r="G62" s="56">
        <v>18.093244314193701</v>
      </c>
      <c r="H62" s="53">
        <v>1.8721518091491101</v>
      </c>
      <c r="I62" s="53">
        <v>0.11037661987399</v>
      </c>
      <c r="J62" s="54">
        <v>0.179670589446041</v>
      </c>
      <c r="K62" s="54">
        <v>4.4137644041809298E-3</v>
      </c>
      <c r="L62" s="52">
        <v>0.29626202346665098</v>
      </c>
      <c r="M62" s="51"/>
      <c r="N62" s="52">
        <v>5.5709118081444204</v>
      </c>
      <c r="O62" s="52">
        <v>0.14111236974192801</v>
      </c>
      <c r="P62" s="54">
        <v>7.5431141026435597E-2</v>
      </c>
      <c r="Q62" s="54">
        <v>3.01091857941497E-3</v>
      </c>
      <c r="R62" s="52">
        <v>0.46650665430322502</v>
      </c>
      <c r="S62" s="51"/>
      <c r="T62" s="56">
        <v>1064.9202967086401</v>
      </c>
      <c r="U62" s="56">
        <v>24.132526509232399</v>
      </c>
      <c r="V62" s="56">
        <v>1070.2885907937</v>
      </c>
      <c r="W62" s="56">
        <v>38.956374976601097</v>
      </c>
      <c r="X62" s="56">
        <v>1080.0126536386006</v>
      </c>
      <c r="Y62" s="56">
        <v>80.09020844489379</v>
      </c>
      <c r="Z62" s="51"/>
      <c r="AA62" s="56">
        <v>81.775041292572993</v>
      </c>
      <c r="AB62" s="56">
        <v>1.00853709975089</v>
      </c>
      <c r="AC62" s="56">
        <v>30.433078584894901</v>
      </c>
      <c r="AD62" s="56">
        <v>0.32854939178213199</v>
      </c>
      <c r="AE62" s="56">
        <v>15.3446754329249</v>
      </c>
      <c r="AF62" s="56">
        <v>0.19923979704537301</v>
      </c>
    </row>
    <row r="63" spans="1:115">
      <c r="A63" s="182"/>
      <c r="F63" s="59"/>
      <c r="G63" s="56"/>
      <c r="H63" s="53"/>
      <c r="I63" s="53"/>
      <c r="J63" s="54"/>
      <c r="K63" s="54"/>
      <c r="L63" s="52"/>
      <c r="N63" s="52"/>
      <c r="O63" s="52"/>
      <c r="P63" s="54"/>
      <c r="Q63" s="54"/>
      <c r="R63" s="52"/>
      <c r="T63" s="56"/>
      <c r="U63" s="56"/>
      <c r="V63" s="56"/>
      <c r="W63" s="56"/>
      <c r="X63" s="56"/>
      <c r="Y63" s="56"/>
      <c r="AA63" s="56"/>
      <c r="AB63" s="56"/>
      <c r="AC63" s="56"/>
      <c r="AD63" s="56"/>
      <c r="AE63" s="56"/>
      <c r="AF63" s="56"/>
    </row>
    <row r="64" spans="1:115" s="69" customFormat="1">
      <c r="A64" s="314">
        <v>45056.503900463002</v>
      </c>
      <c r="B64" s="69" t="s">
        <v>1369</v>
      </c>
      <c r="C64" s="69" t="s">
        <v>1367</v>
      </c>
      <c r="D64" s="69" t="s">
        <v>976</v>
      </c>
      <c r="E64" s="69" t="s">
        <v>1381</v>
      </c>
      <c r="F64" s="315">
        <v>45056.503900463002</v>
      </c>
      <c r="G64" s="316">
        <v>40</v>
      </c>
      <c r="H64" s="317">
        <v>0.48742622423114301</v>
      </c>
      <c r="I64" s="317">
        <v>1.6775864305679501E-2</v>
      </c>
      <c r="J64" s="318">
        <v>6.19880943681516E-2</v>
      </c>
      <c r="K64" s="318">
        <v>2.0777178338355902E-3</v>
      </c>
      <c r="L64" s="319">
        <v>0.62127082148215496</v>
      </c>
      <c r="N64" s="319">
        <v>16.1179536689698</v>
      </c>
      <c r="O64" s="319">
        <v>0.55346740779250503</v>
      </c>
      <c r="P64" s="318">
        <v>5.7905393028272301E-2</v>
      </c>
      <c r="Q64" s="318">
        <v>2.30597985390713E-3</v>
      </c>
      <c r="R64" s="319">
        <v>-1.0027588423571401E-2</v>
      </c>
      <c r="T64" s="316">
        <v>387.60913683661499</v>
      </c>
      <c r="U64" s="316">
        <v>12.609124568153099</v>
      </c>
      <c r="V64" s="316">
        <v>404.15624710495001</v>
      </c>
      <c r="W64" s="316">
        <v>11.0265843046082</v>
      </c>
      <c r="X64" s="316">
        <v>532.77238851711695</v>
      </c>
      <c r="Y64" s="316">
        <v>82.459864139373593</v>
      </c>
      <c r="AA64" s="316">
        <v>195.286634241332</v>
      </c>
      <c r="AB64" s="316">
        <v>4.8830283868106497</v>
      </c>
      <c r="AC64" s="316">
        <v>74.350907107231606</v>
      </c>
      <c r="AD64" s="316">
        <v>1.81418528586484</v>
      </c>
      <c r="AE64" s="316">
        <v>14.603964045401399</v>
      </c>
      <c r="AF64" s="316">
        <v>0.52496603202464798</v>
      </c>
      <c r="AH64" s="320"/>
      <c r="AI64" s="69" t="s">
        <v>574</v>
      </c>
      <c r="AJ64" s="69">
        <v>0.59707348651445702</v>
      </c>
      <c r="AK64" s="69">
        <v>1.20255934099691</v>
      </c>
      <c r="AL64" s="69">
        <v>15.155796488439901</v>
      </c>
      <c r="AM64" s="69">
        <v>2.43893031494017</v>
      </c>
      <c r="AN64" s="69">
        <v>0.41581370016296698</v>
      </c>
      <c r="AO64" s="69">
        <v>145.04545387756301</v>
      </c>
      <c r="AP64" s="69">
        <v>23.3796872160394</v>
      </c>
      <c r="AQ64" s="69">
        <v>57.252716185863697</v>
      </c>
      <c r="AR64" s="69">
        <v>9.0204062463833701</v>
      </c>
      <c r="AS64" s="69">
        <v>0.38833974427779899</v>
      </c>
      <c r="AT64" s="69">
        <v>0.117535846774331</v>
      </c>
      <c r="AU64" s="69">
        <v>985.32841201411804</v>
      </c>
      <c r="AV64" s="69">
        <v>20.0120136365971</v>
      </c>
      <c r="AW64" s="69">
        <v>4.8369742593622901E-2</v>
      </c>
      <c r="AX64" s="69">
        <v>481886.06900089601</v>
      </c>
      <c r="AY64" s="69">
        <v>8842.4866061049997</v>
      </c>
      <c r="AZ64" s="69">
        <v>35.787364637682103</v>
      </c>
      <c r="BA64" s="69">
        <v>0.67264373039800396</v>
      </c>
      <c r="BB64" s="69">
        <v>3.1040241477435501E-2</v>
      </c>
      <c r="BC64" s="69">
        <v>0</v>
      </c>
      <c r="BD64" s="69">
        <v>1.29579126092079</v>
      </c>
      <c r="BE64" s="69">
        <v>0.207747589137981</v>
      </c>
      <c r="BF64" s="69">
        <v>0.41430733307459899</v>
      </c>
      <c r="BG64" s="69">
        <v>3.7754953885878102E-3</v>
      </c>
      <c r="BH64" s="69">
        <v>2.6436888975165402E-3</v>
      </c>
      <c r="BI64" s="69">
        <v>0</v>
      </c>
      <c r="BJ64" s="69">
        <v>3.7294331299151202</v>
      </c>
      <c r="BK64" s="69">
        <v>0.10927578418157</v>
      </c>
      <c r="BL64" s="69">
        <v>0</v>
      </c>
      <c r="BM64" s="69">
        <v>1.5411980570306101</v>
      </c>
      <c r="BN64" s="69">
        <v>0.123081425673418</v>
      </c>
      <c r="BO64" s="69">
        <v>0</v>
      </c>
      <c r="BP64" s="69">
        <v>2.9552726698543998</v>
      </c>
      <c r="BQ64" s="69">
        <v>0.17576603397129101</v>
      </c>
      <c r="BR64" s="69">
        <v>0</v>
      </c>
      <c r="BS64" s="69">
        <v>0.60596801692557201</v>
      </c>
      <c r="BT64" s="69">
        <v>3.9283709022747901E-2</v>
      </c>
      <c r="BU64" s="69">
        <v>0</v>
      </c>
      <c r="BV64" s="69">
        <v>16.376544404776801</v>
      </c>
      <c r="BW64" s="69">
        <v>0.51088184052770202</v>
      </c>
      <c r="BX64" s="69">
        <v>0</v>
      </c>
      <c r="BY64" s="69">
        <v>5.7226691471164797</v>
      </c>
      <c r="BZ64" s="69">
        <v>0.14807749097995501</v>
      </c>
      <c r="CA64" s="69">
        <v>0</v>
      </c>
      <c r="CB64" s="69">
        <v>76.114985025039203</v>
      </c>
      <c r="CC64" s="69">
        <v>1.71692403383809</v>
      </c>
      <c r="CD64" s="69">
        <v>0</v>
      </c>
      <c r="CE64" s="69">
        <v>331.81412200981202</v>
      </c>
      <c r="CF64" s="69">
        <v>6.3527293646005898</v>
      </c>
      <c r="CG64" s="69">
        <v>7.7942221728636504E-2</v>
      </c>
      <c r="CH64" s="69">
        <v>9556.4181543472896</v>
      </c>
      <c r="CI64" s="69">
        <v>165.892026970317</v>
      </c>
      <c r="CJ64" s="69">
        <v>0.19535588844687199</v>
      </c>
      <c r="CK64" s="69">
        <v>0.288019196299444</v>
      </c>
      <c r="CL64" s="69">
        <v>1.7086389389282901E-2</v>
      </c>
      <c r="CM64" s="69">
        <v>0</v>
      </c>
      <c r="CN64" s="69">
        <v>1.8767057734194201E-3</v>
      </c>
      <c r="CO64" s="69">
        <v>3.8372889627619399E-3</v>
      </c>
      <c r="CP64" s="69">
        <v>0</v>
      </c>
      <c r="CQ64" s="69" t="s">
        <v>574</v>
      </c>
      <c r="CR64" s="69">
        <v>1.34627833705558</v>
      </c>
      <c r="CS64" s="69">
        <v>2.69258447982206</v>
      </c>
      <c r="CT64" s="69">
        <v>56.062398579938296</v>
      </c>
      <c r="CU64" s="69">
        <v>1.1649512291542701</v>
      </c>
      <c r="CV64" s="69">
        <v>2.1152086439185799E-2</v>
      </c>
      <c r="CW64" s="69">
        <v>3.5327773834483098</v>
      </c>
      <c r="CX64" s="69">
        <v>0.11473314448531199</v>
      </c>
      <c r="CY64" s="69">
        <v>2.0959387663290301E-2</v>
      </c>
      <c r="CZ64" s="69">
        <v>3.05904345686979</v>
      </c>
      <c r="DA64" s="69">
        <v>0.10213643663495001</v>
      </c>
      <c r="DB64" s="69">
        <v>2.2922643795004902E-2</v>
      </c>
      <c r="DC64" s="69">
        <v>79.552379123271507</v>
      </c>
      <c r="DD64" s="69">
        <v>1.8869128652737299</v>
      </c>
      <c r="DE64" s="69">
        <v>0</v>
      </c>
      <c r="DF64" s="69">
        <v>225.700766579289</v>
      </c>
      <c r="DG64" s="69">
        <v>4.7962595881864001</v>
      </c>
      <c r="DH64" s="69">
        <v>9.5339149146141493E-3</v>
      </c>
      <c r="DI64" s="69">
        <v>16.115804827432701</v>
      </c>
      <c r="DJ64" s="69">
        <v>0.338567326636532</v>
      </c>
      <c r="DK64" s="69">
        <v>5.0084644415366697E-2</v>
      </c>
    </row>
    <row r="65" spans="1:115">
      <c r="A65" s="182">
        <v>45056.5058796296</v>
      </c>
      <c r="B65" s="51" t="s">
        <v>1369</v>
      </c>
      <c r="C65" s="51" t="s">
        <v>1367</v>
      </c>
      <c r="D65" s="51" t="s">
        <v>977</v>
      </c>
      <c r="E65" s="51" t="s">
        <v>1381</v>
      </c>
      <c r="F65" s="59">
        <v>45056.5058796296</v>
      </c>
      <c r="G65" s="56">
        <v>40</v>
      </c>
      <c r="H65" s="53">
        <v>0.488271899552428</v>
      </c>
      <c r="I65" s="53">
        <v>1.6213533553148501E-2</v>
      </c>
      <c r="J65" s="54">
        <v>6.4316405692612905E-2</v>
      </c>
      <c r="K65" s="54">
        <v>2.1099990463865001E-3</v>
      </c>
      <c r="L65" s="52">
        <v>0.31098514920137599</v>
      </c>
      <c r="N65" s="52">
        <v>15.5234497064452</v>
      </c>
      <c r="O65" s="52">
        <v>0.49040631594266199</v>
      </c>
      <c r="P65" s="54">
        <v>5.5282810756717003E-2</v>
      </c>
      <c r="Q65" s="54">
        <v>2.5195378861260298E-3</v>
      </c>
      <c r="R65" s="52">
        <v>0.19511937863623299</v>
      </c>
      <c r="T65" s="56">
        <v>401.73278095379698</v>
      </c>
      <c r="U65" s="56">
        <v>12.7683676761373</v>
      </c>
      <c r="V65" s="56">
        <v>405.06272129666303</v>
      </c>
      <c r="W65" s="56">
        <v>11.069717169056601</v>
      </c>
      <c r="X65" s="56">
        <v>417.28545824867803</v>
      </c>
      <c r="Y65" s="56">
        <v>107.58653999281201</v>
      </c>
      <c r="AA65" s="56">
        <v>123.45173605386501</v>
      </c>
      <c r="AB65" s="56">
        <v>2.7963072466477401</v>
      </c>
      <c r="AC65" s="56">
        <v>37.680056817983598</v>
      </c>
      <c r="AD65" s="56">
        <v>0.623628482528923</v>
      </c>
      <c r="AE65" s="56">
        <v>7.2228117242972099</v>
      </c>
      <c r="AF65" s="56">
        <v>0.347632611633372</v>
      </c>
      <c r="AI65" s="51" t="s">
        <v>574</v>
      </c>
      <c r="AJ65" s="51">
        <v>0.678011895286454</v>
      </c>
      <c r="AK65" s="51">
        <v>1.7489496549935399</v>
      </c>
      <c r="AL65" s="51">
        <v>1.7595034544939701</v>
      </c>
      <c r="AM65" s="51">
        <v>0.18680822280384701</v>
      </c>
      <c r="AN65" s="51">
        <v>0.42424455316179199</v>
      </c>
      <c r="AO65" s="51">
        <v>128.77130552530801</v>
      </c>
      <c r="AP65" s="51">
        <v>23.750910990992601</v>
      </c>
      <c r="AQ65" s="51">
        <v>54.052288241880703</v>
      </c>
      <c r="AR65" s="51">
        <v>9.8330648878172102</v>
      </c>
      <c r="AS65" s="51">
        <v>0.42431970305646499</v>
      </c>
      <c r="AT65" s="51">
        <v>0.16018439143332699</v>
      </c>
      <c r="AU65" s="51">
        <v>867.433990659399</v>
      </c>
      <c r="AV65" s="51">
        <v>22.229000034004098</v>
      </c>
      <c r="AW65" s="51">
        <v>1.08534758580553E-2</v>
      </c>
      <c r="AX65" s="51">
        <v>479586.79353120999</v>
      </c>
      <c r="AY65" s="51">
        <v>11146.8674556633</v>
      </c>
      <c r="AZ65" s="51">
        <v>4.3752348407758204</v>
      </c>
      <c r="BA65" s="51">
        <v>0.67676130460984196</v>
      </c>
      <c r="BB65" s="51">
        <v>2.8433140396012701E-2</v>
      </c>
      <c r="BC65" s="51">
        <v>0</v>
      </c>
      <c r="BD65" s="51">
        <v>1.7175629115845801</v>
      </c>
      <c r="BE65" s="51">
        <v>0.20159098901736799</v>
      </c>
      <c r="BF65" s="51">
        <v>0.57262887413879404</v>
      </c>
      <c r="BG65" s="51" t="s">
        <v>574</v>
      </c>
      <c r="BH65" s="51">
        <v>5.0528687639594098E-5</v>
      </c>
      <c r="BI65" s="51">
        <v>0</v>
      </c>
      <c r="BJ65" s="51">
        <v>3.3212246006170001</v>
      </c>
      <c r="BK65" s="51">
        <v>0.11467041934663499</v>
      </c>
      <c r="BL65" s="51">
        <v>0</v>
      </c>
      <c r="BM65" s="51">
        <v>1.15917226005653</v>
      </c>
      <c r="BN65" s="51">
        <v>9.1189742019453804E-2</v>
      </c>
      <c r="BO65" s="51">
        <v>0</v>
      </c>
      <c r="BP65" s="51">
        <v>2.3799496863445699</v>
      </c>
      <c r="BQ65" s="51">
        <v>0.14472913471460799</v>
      </c>
      <c r="BR65" s="51">
        <v>0</v>
      </c>
      <c r="BS65" s="51">
        <v>0.52907782155694305</v>
      </c>
      <c r="BT65" s="51">
        <v>4.1293678463456301E-2</v>
      </c>
      <c r="BU65" s="51">
        <v>0</v>
      </c>
      <c r="BV65" s="51">
        <v>14.183033649144001</v>
      </c>
      <c r="BW65" s="51">
        <v>0.46401323492753699</v>
      </c>
      <c r="BX65" s="51">
        <v>0</v>
      </c>
      <c r="BY65" s="51">
        <v>4.9874017356473104</v>
      </c>
      <c r="BZ65" s="51">
        <v>0.131248711690725</v>
      </c>
      <c r="CA65" s="51">
        <v>0</v>
      </c>
      <c r="CB65" s="51">
        <v>66.815680005102607</v>
      </c>
      <c r="CC65" s="51">
        <v>1.6931429929066899</v>
      </c>
      <c r="CD65" s="51">
        <v>0</v>
      </c>
      <c r="CE65" s="51">
        <v>291.83026860533602</v>
      </c>
      <c r="CF65" s="51">
        <v>6.5054857652099702</v>
      </c>
      <c r="CG65" s="51">
        <v>0</v>
      </c>
      <c r="CH65" s="51">
        <v>8893.0073365435201</v>
      </c>
      <c r="CI65" s="51">
        <v>187.221406467999</v>
      </c>
      <c r="CJ65" s="51">
        <v>0.31294185676949199</v>
      </c>
      <c r="CK65" s="51">
        <v>0.30041312042692597</v>
      </c>
      <c r="CL65" s="51">
        <v>1.9737607603072499E-2</v>
      </c>
      <c r="CM65" s="51">
        <v>0</v>
      </c>
      <c r="CN65" s="51" t="s">
        <v>574</v>
      </c>
      <c r="CO65" s="51">
        <v>3.5435926615614197E-5</v>
      </c>
      <c r="CP65" s="51">
        <v>0</v>
      </c>
      <c r="CQ65" s="51">
        <v>4.0627789700508297</v>
      </c>
      <c r="CR65" s="51">
        <v>1.3915807532718001</v>
      </c>
      <c r="CS65" s="51">
        <v>3.0142837277368302</v>
      </c>
      <c r="CT65" s="51">
        <v>41.704495968186897</v>
      </c>
      <c r="CU65" s="51">
        <v>0.86904777023139002</v>
      </c>
      <c r="CV65" s="51">
        <v>2.38619062326756E-2</v>
      </c>
      <c r="CW65" s="51">
        <v>2.5616695366239699</v>
      </c>
      <c r="CX65" s="51">
        <v>9.13249317987012E-2</v>
      </c>
      <c r="CY65" s="51">
        <v>2.0806025414243302E-2</v>
      </c>
      <c r="CZ65" s="51">
        <v>1.76599417267184</v>
      </c>
      <c r="DA65" s="51">
        <v>9.6814470457210394E-2</v>
      </c>
      <c r="DB65" s="51">
        <v>2.4439025791180201E-2</v>
      </c>
      <c r="DC65" s="51">
        <v>45.597172462671601</v>
      </c>
      <c r="DD65" s="51">
        <v>1.00440404525034</v>
      </c>
      <c r="DE65" s="51">
        <v>0</v>
      </c>
      <c r="DF65" s="51">
        <v>160.769557055002</v>
      </c>
      <c r="DG65" s="51">
        <v>3.2122036262037001</v>
      </c>
      <c r="DH65" s="51">
        <v>3.89585604958936E-3</v>
      </c>
      <c r="DI65" s="51">
        <v>11.6615498823328</v>
      </c>
      <c r="DJ65" s="51">
        <v>0.248400558282694</v>
      </c>
      <c r="DK65" s="51">
        <v>5.2764709248001598E-2</v>
      </c>
    </row>
    <row r="66" spans="1:115">
      <c r="A66" s="182">
        <v>45056.535162036998</v>
      </c>
      <c r="B66" s="51" t="s">
        <v>1369</v>
      </c>
      <c r="C66" s="51" t="s">
        <v>1367</v>
      </c>
      <c r="D66" s="51" t="s">
        <v>978</v>
      </c>
      <c r="E66" s="51" t="s">
        <v>1381</v>
      </c>
      <c r="F66" s="59">
        <v>45056.535162036998</v>
      </c>
      <c r="G66" s="56">
        <v>40</v>
      </c>
      <c r="H66" s="53">
        <v>0.50046321856610698</v>
      </c>
      <c r="I66" s="53">
        <v>1.1647900909664E-2</v>
      </c>
      <c r="J66" s="54">
        <v>6.4953702872385902E-2</v>
      </c>
      <c r="K66" s="54">
        <v>2.0302179782073601E-3</v>
      </c>
      <c r="L66" s="52">
        <v>0.44958818408562401</v>
      </c>
      <c r="N66" s="52">
        <v>15.3549213579943</v>
      </c>
      <c r="O66" s="52">
        <v>0.48694728015028999</v>
      </c>
      <c r="P66" s="54">
        <v>5.68368441418899E-2</v>
      </c>
      <c r="Q66" s="54">
        <v>2.0766270537621E-3</v>
      </c>
      <c r="R66" s="52">
        <v>0.23748904896182799</v>
      </c>
      <c r="T66" s="56">
        <v>405.61730909530797</v>
      </c>
      <c r="U66" s="56">
        <v>12.282532192971599</v>
      </c>
      <c r="V66" s="56">
        <v>411.316528273654</v>
      </c>
      <c r="W66" s="56">
        <v>7.84914437892352</v>
      </c>
      <c r="X66" s="56">
        <v>489.53759900393197</v>
      </c>
      <c r="Y66" s="56">
        <v>83.0959453494808</v>
      </c>
      <c r="AA66" s="56">
        <v>327.58583750023399</v>
      </c>
      <c r="AB66" s="56">
        <v>10.160413481999599</v>
      </c>
      <c r="AC66" s="56">
        <v>173.01809679406099</v>
      </c>
      <c r="AD66" s="56">
        <v>4.9998060949911496</v>
      </c>
      <c r="AE66" s="56">
        <v>33.362683307516797</v>
      </c>
      <c r="AF66" s="56">
        <v>1.3352221867348899</v>
      </c>
      <c r="AI66" s="51" t="s">
        <v>574</v>
      </c>
      <c r="AJ66" s="51">
        <v>0.52821031975646404</v>
      </c>
      <c r="AK66" s="51">
        <v>1.4642589289924</v>
      </c>
      <c r="AL66" s="51">
        <v>1.82798521718914</v>
      </c>
      <c r="AM66" s="51">
        <v>0.174405202396339</v>
      </c>
      <c r="AN66" s="51">
        <v>0.37662032156877501</v>
      </c>
      <c r="AO66" s="51">
        <v>76.052609002937103</v>
      </c>
      <c r="AP66" s="51">
        <v>15.5618589306575</v>
      </c>
      <c r="AQ66" s="51">
        <v>46.961773943339203</v>
      </c>
      <c r="AR66" s="51">
        <v>4.9526895115144001</v>
      </c>
      <c r="AS66" s="51">
        <v>0.24663010225930301</v>
      </c>
      <c r="AT66" s="51">
        <v>0.163145329362851</v>
      </c>
      <c r="AU66" s="51">
        <v>929.19193610694094</v>
      </c>
      <c r="AV66" s="51">
        <v>18.339616355737501</v>
      </c>
      <c r="AW66" s="51">
        <v>5.9719558170845802E-2</v>
      </c>
      <c r="AX66" s="51">
        <v>488497.49871769903</v>
      </c>
      <c r="AY66" s="51">
        <v>9409.6554188537903</v>
      </c>
      <c r="AZ66" s="51">
        <v>46.705745455121097</v>
      </c>
      <c r="BA66" s="51">
        <v>0.44014637611145202</v>
      </c>
      <c r="BB66" s="51">
        <v>2.1703888435088602E-2</v>
      </c>
      <c r="BC66" s="51">
        <v>0</v>
      </c>
      <c r="BD66" s="51">
        <v>1.1794078042687799</v>
      </c>
      <c r="BE66" s="51">
        <v>0.162314112121383</v>
      </c>
      <c r="BF66" s="51">
        <v>0.43003784212486901</v>
      </c>
      <c r="BG66" s="51">
        <v>8.5490731277422898E-3</v>
      </c>
      <c r="BH66" s="51">
        <v>3.3485661858860599E-3</v>
      </c>
      <c r="BI66" s="51">
        <v>0</v>
      </c>
      <c r="BJ66" s="51">
        <v>3.66539275730196</v>
      </c>
      <c r="BK66" s="51">
        <v>0.103570762660225</v>
      </c>
      <c r="BL66" s="51">
        <v>0</v>
      </c>
      <c r="BM66" s="51">
        <v>1.83209611269436</v>
      </c>
      <c r="BN66" s="51">
        <v>0.12528034833233201</v>
      </c>
      <c r="BO66" s="51">
        <v>0</v>
      </c>
      <c r="BP66" s="51">
        <v>2.8535327289282901</v>
      </c>
      <c r="BQ66" s="51">
        <v>0.14991772166592601</v>
      </c>
      <c r="BR66" s="51">
        <v>0</v>
      </c>
      <c r="BS66" s="51">
        <v>1.0124732978125801</v>
      </c>
      <c r="BT66" s="51">
        <v>5.2014337141772303E-2</v>
      </c>
      <c r="BU66" s="51">
        <v>0</v>
      </c>
      <c r="BV66" s="51">
        <v>15.566112438053</v>
      </c>
      <c r="BW66" s="51">
        <v>0.42968710014881001</v>
      </c>
      <c r="BX66" s="51">
        <v>0</v>
      </c>
      <c r="BY66" s="51">
        <v>5.4331737633462902</v>
      </c>
      <c r="BZ66" s="51">
        <v>0.118752563471755</v>
      </c>
      <c r="CA66" s="51">
        <v>0</v>
      </c>
      <c r="CB66" s="51">
        <v>71.247553574323405</v>
      </c>
      <c r="CC66" s="51">
        <v>1.4942700859312401</v>
      </c>
      <c r="CD66" s="51">
        <v>2.11338260661252E-2</v>
      </c>
      <c r="CE66" s="51">
        <v>333.12690898841498</v>
      </c>
      <c r="CF66" s="51">
        <v>6.0102263364451796</v>
      </c>
      <c r="CG66" s="51">
        <v>2.6269687471095999E-2</v>
      </c>
      <c r="CH66" s="51">
        <v>10320.4924849867</v>
      </c>
      <c r="CI66" s="51">
        <v>174.31077071486101</v>
      </c>
      <c r="CJ66" s="51">
        <v>1.0020965579557599</v>
      </c>
      <c r="CK66" s="51">
        <v>0.22097087532407</v>
      </c>
      <c r="CL66" s="51">
        <v>1.45464296940589E-2</v>
      </c>
      <c r="CM66" s="51">
        <v>0</v>
      </c>
      <c r="CN66" s="51">
        <v>3.11364586747988E-3</v>
      </c>
      <c r="CO66" s="51">
        <v>4.5726076335124597E-3</v>
      </c>
      <c r="CP66" s="51">
        <v>0</v>
      </c>
      <c r="CQ66" s="51" t="s">
        <v>574</v>
      </c>
      <c r="CR66" s="51">
        <v>1.06752304805641</v>
      </c>
      <c r="CS66" s="51">
        <v>2.4873805740049701</v>
      </c>
      <c r="CT66" s="51">
        <v>92.229895398842402</v>
      </c>
      <c r="CU66" s="51">
        <v>1.67611077815304</v>
      </c>
      <c r="CV66" s="51">
        <v>2.0149400440925998E-2</v>
      </c>
      <c r="CW66" s="51">
        <v>5.7025913789202702</v>
      </c>
      <c r="CX66" s="51">
        <v>0.13221546782679</v>
      </c>
      <c r="CY66" s="51">
        <v>1.5490939171045199E-2</v>
      </c>
      <c r="CZ66" s="51">
        <v>6.5069333168796799</v>
      </c>
      <c r="DA66" s="51">
        <v>0.19542376897709399</v>
      </c>
      <c r="DB66" s="51">
        <v>2.4901936088324E-2</v>
      </c>
      <c r="DC66" s="51">
        <v>173.695600395394</v>
      </c>
      <c r="DD66" s="51">
        <v>2.8945010665091901</v>
      </c>
      <c r="DE66" s="51">
        <v>0</v>
      </c>
      <c r="DF66" s="51">
        <v>357.97812247478601</v>
      </c>
      <c r="DG66" s="51">
        <v>6.4183575770743397</v>
      </c>
      <c r="DH66" s="51">
        <v>2.5515588197205601E-2</v>
      </c>
      <c r="DI66" s="51">
        <v>27.2776257124941</v>
      </c>
      <c r="DJ66" s="51">
        <v>0.45311893650355001</v>
      </c>
      <c r="DK66" s="51">
        <v>4.0671350315046997E-2</v>
      </c>
    </row>
    <row r="67" spans="1:115" s="69" customFormat="1">
      <c r="A67" s="314">
        <v>45056.5371296296</v>
      </c>
      <c r="B67" s="69" t="s">
        <v>1369</v>
      </c>
      <c r="C67" s="69" t="s">
        <v>1367</v>
      </c>
      <c r="D67" s="69" t="s">
        <v>979</v>
      </c>
      <c r="E67" s="69" t="s">
        <v>1381</v>
      </c>
      <c r="F67" s="315">
        <v>45056.5371296296</v>
      </c>
      <c r="G67" s="316">
        <v>40</v>
      </c>
      <c r="H67" s="317">
        <v>0.48604689693865399</v>
      </c>
      <c r="I67" s="317">
        <v>1.20141058976353E-2</v>
      </c>
      <c r="J67" s="318">
        <v>6.1228475310908699E-2</v>
      </c>
      <c r="K67" s="318">
        <v>1.98152548646785E-3</v>
      </c>
      <c r="L67" s="319">
        <v>0.37809323361529101</v>
      </c>
      <c r="N67" s="319">
        <v>16.3110073202336</v>
      </c>
      <c r="O67" s="319">
        <v>0.50818901938303795</v>
      </c>
      <c r="P67" s="318">
        <v>5.8378357531906601E-2</v>
      </c>
      <c r="Q67" s="318">
        <v>2.312272880559E-3</v>
      </c>
      <c r="R67" s="319">
        <v>0.29098001352714098</v>
      </c>
      <c r="T67" s="316">
        <v>383.01752877133498</v>
      </c>
      <c r="U67" s="316">
        <v>12.0267890630717</v>
      </c>
      <c r="V67" s="316">
        <v>401.44435031110203</v>
      </c>
      <c r="W67" s="316">
        <v>8.2561706354590108</v>
      </c>
      <c r="X67" s="316">
        <v>536.87876939046203</v>
      </c>
      <c r="Y67" s="316">
        <v>87.419344723143993</v>
      </c>
      <c r="AA67" s="316">
        <v>179.79945780032901</v>
      </c>
      <c r="AB67" s="316">
        <v>8.1647614071219596</v>
      </c>
      <c r="AC67" s="316">
        <v>60.760231213199198</v>
      </c>
      <c r="AD67" s="316">
        <v>2.8311891978516401</v>
      </c>
      <c r="AE67" s="316">
        <v>11.045249380762099</v>
      </c>
      <c r="AF67" s="316">
        <v>0.74710326047553099</v>
      </c>
      <c r="AI67" s="69" t="s">
        <v>574</v>
      </c>
      <c r="AJ67" s="69">
        <v>0.667176842983496</v>
      </c>
      <c r="AK67" s="69">
        <v>1.6553490571567699</v>
      </c>
      <c r="AL67" s="69">
        <v>14.0953155659997</v>
      </c>
      <c r="AM67" s="69">
        <v>2.9050218618655199</v>
      </c>
      <c r="AN67" s="69">
        <v>0.37636163650260301</v>
      </c>
      <c r="AO67" s="69">
        <v>100.024092929395</v>
      </c>
      <c r="AP67" s="69">
        <v>27.7622804981923</v>
      </c>
      <c r="AQ67" s="69">
        <v>44.7899724513601</v>
      </c>
      <c r="AR67" s="69">
        <v>8.4312238508571706</v>
      </c>
      <c r="AS67" s="69">
        <v>0.369802664630902</v>
      </c>
      <c r="AT67" s="69">
        <v>0.12827387241375701</v>
      </c>
      <c r="AU67" s="69">
        <v>608.59041152438101</v>
      </c>
      <c r="AV67" s="69">
        <v>16.3873666028042</v>
      </c>
      <c r="AW67" s="69">
        <v>1.7125812786726001E-2</v>
      </c>
      <c r="AX67" s="69">
        <v>532432.74929009203</v>
      </c>
      <c r="AY67" s="69">
        <v>12704.9117859504</v>
      </c>
      <c r="AZ67" s="69">
        <v>3.1767636528130501</v>
      </c>
      <c r="BA67" s="69">
        <v>0.51139286203587098</v>
      </c>
      <c r="BB67" s="69">
        <v>2.8980801725478601E-2</v>
      </c>
      <c r="BC67" s="69">
        <v>0</v>
      </c>
      <c r="BD67" s="69" t="s">
        <v>574</v>
      </c>
      <c r="BE67" s="69">
        <v>0.17192815604358999</v>
      </c>
      <c r="BF67" s="69">
        <v>0.45121806583916702</v>
      </c>
      <c r="BG67" s="69">
        <v>1.53530469691641E-2</v>
      </c>
      <c r="BH67" s="69">
        <v>5.8210835100203102E-3</v>
      </c>
      <c r="BI67" s="69">
        <v>0</v>
      </c>
      <c r="BJ67" s="69">
        <v>4.3481772169648396</v>
      </c>
      <c r="BK67" s="69">
        <v>0.11266602586732399</v>
      </c>
      <c r="BL67" s="69">
        <v>0</v>
      </c>
      <c r="BM67" s="69">
        <v>0.80231058234517005</v>
      </c>
      <c r="BN67" s="69">
        <v>7.8968225204699205E-2</v>
      </c>
      <c r="BO67" s="69">
        <v>0</v>
      </c>
      <c r="BP67" s="69">
        <v>1.5078590077093901</v>
      </c>
      <c r="BQ67" s="69">
        <v>0.11300865323277801</v>
      </c>
      <c r="BR67" s="69">
        <v>0</v>
      </c>
      <c r="BS67" s="69">
        <v>0.43921161310512502</v>
      </c>
      <c r="BT67" s="69">
        <v>3.4817622380593098E-2</v>
      </c>
      <c r="BU67" s="69">
        <v>0</v>
      </c>
      <c r="BV67" s="69">
        <v>9.7206433368697507</v>
      </c>
      <c r="BW67" s="69">
        <v>0.31619336156396899</v>
      </c>
      <c r="BX67" s="69">
        <v>0</v>
      </c>
      <c r="BY67" s="69">
        <v>3.4415478434354299</v>
      </c>
      <c r="BZ67" s="69">
        <v>0.12457376883589499</v>
      </c>
      <c r="CA67" s="69">
        <v>0</v>
      </c>
      <c r="CB67" s="69">
        <v>45.821600907679198</v>
      </c>
      <c r="CC67" s="69">
        <v>1.14083085084305</v>
      </c>
      <c r="CD67" s="69">
        <v>0</v>
      </c>
      <c r="CE67" s="69">
        <v>205.412068376219</v>
      </c>
      <c r="CF67" s="69">
        <v>6.03209915317965</v>
      </c>
      <c r="CG67" s="69">
        <v>0</v>
      </c>
      <c r="CH67" s="69">
        <v>11291.6124956643</v>
      </c>
      <c r="CI67" s="69">
        <v>207.62138637560801</v>
      </c>
      <c r="CJ67" s="69">
        <v>6.7231047462080001E-2</v>
      </c>
      <c r="CK67" s="69">
        <v>0.23344359231721801</v>
      </c>
      <c r="CL67" s="69">
        <v>2.0348823786076602E-2</v>
      </c>
      <c r="CM67" s="69">
        <v>0</v>
      </c>
      <c r="CN67" s="69">
        <v>1.01550889398099E-2</v>
      </c>
      <c r="CO67" s="69">
        <v>7.5990455265121399E-3</v>
      </c>
      <c r="CP67" s="69">
        <v>0</v>
      </c>
      <c r="CQ67" s="69" t="s">
        <v>574</v>
      </c>
      <c r="CR67" s="69">
        <v>1.1802282837122899</v>
      </c>
      <c r="CS67" s="69">
        <v>2.8902197290073</v>
      </c>
      <c r="CT67" s="69">
        <v>55.957606077790999</v>
      </c>
      <c r="CU67" s="69">
        <v>0.98092889335135303</v>
      </c>
      <c r="CV67" s="69">
        <v>2.3191169886250598E-2</v>
      </c>
      <c r="CW67" s="69">
        <v>3.4805016242114402</v>
      </c>
      <c r="CX67" s="69">
        <v>9.9225005111328493E-2</v>
      </c>
      <c r="CY67" s="69">
        <v>1.9571491656996301E-2</v>
      </c>
      <c r="CZ67" s="69">
        <v>2.5092264350170801</v>
      </c>
      <c r="DA67" s="69">
        <v>0.110025452699568</v>
      </c>
      <c r="DB67" s="69">
        <v>2.47167155829832E-2</v>
      </c>
      <c r="DC67" s="69">
        <v>72.006847081879698</v>
      </c>
      <c r="DD67" s="69">
        <v>1.37319805351793</v>
      </c>
      <c r="DE67" s="69">
        <v>0</v>
      </c>
      <c r="DF67" s="69">
        <v>227.069452855891</v>
      </c>
      <c r="DG67" s="69">
        <v>3.5979973366385498</v>
      </c>
      <c r="DH67" s="69">
        <v>0</v>
      </c>
      <c r="DI67" s="69">
        <v>15.737524426274501</v>
      </c>
      <c r="DJ67" s="69">
        <v>0.255572562978651</v>
      </c>
      <c r="DK67" s="69">
        <v>4.26812466064663E-2</v>
      </c>
    </row>
    <row r="68" spans="1:115">
      <c r="A68" s="182">
        <v>45056.566435185203</v>
      </c>
      <c r="B68" s="51" t="s">
        <v>1369</v>
      </c>
      <c r="C68" s="51" t="s">
        <v>1367</v>
      </c>
      <c r="D68" s="51" t="s">
        <v>980</v>
      </c>
      <c r="E68" s="51" t="s">
        <v>1381</v>
      </c>
      <c r="F68" s="59">
        <v>45056.566435185203</v>
      </c>
      <c r="G68" s="56">
        <v>40</v>
      </c>
      <c r="H68" s="53">
        <v>0.51035300988631505</v>
      </c>
      <c r="I68" s="53">
        <v>9.8188948565692095E-3</v>
      </c>
      <c r="J68" s="54">
        <v>6.7171561996668905E-2</v>
      </c>
      <c r="K68" s="54">
        <v>2.1590890923403102E-3</v>
      </c>
      <c r="L68" s="52">
        <v>0.42495196015979197</v>
      </c>
      <c r="N68" s="52">
        <v>14.929102221876001</v>
      </c>
      <c r="O68" s="52">
        <v>0.493455743809183</v>
      </c>
      <c r="P68" s="54">
        <v>5.5054613726815499E-2</v>
      </c>
      <c r="Q68" s="54">
        <v>2.1066440639471002E-3</v>
      </c>
      <c r="R68" s="52">
        <v>0.34724532426097199</v>
      </c>
      <c r="T68" s="56">
        <v>419.00783809556799</v>
      </c>
      <c r="U68" s="56">
        <v>13.0402091312574</v>
      </c>
      <c r="V68" s="56">
        <v>419.03773172334797</v>
      </c>
      <c r="W68" s="56">
        <v>6.7891969952797604</v>
      </c>
      <c r="X68" s="56">
        <v>425.11901226021803</v>
      </c>
      <c r="Y68" s="56">
        <v>86.335384087730205</v>
      </c>
      <c r="AA68" s="56">
        <v>400.75064205153097</v>
      </c>
      <c r="AB68" s="56">
        <v>15.323742953337501</v>
      </c>
      <c r="AC68" s="56">
        <v>247.054954721759</v>
      </c>
      <c r="AD68" s="56">
        <v>11.3728170686976</v>
      </c>
      <c r="AE68" s="56">
        <v>48.483081443566398</v>
      </c>
      <c r="AF68" s="56">
        <v>1.9721172114810901</v>
      </c>
      <c r="AI68" s="51">
        <v>1.3294434477350801</v>
      </c>
      <c r="AJ68" s="51">
        <v>0.57517828978738195</v>
      </c>
      <c r="AK68" s="51">
        <v>1.24991079346941</v>
      </c>
      <c r="AL68" s="51">
        <v>1.7654121618235401</v>
      </c>
      <c r="AM68" s="51">
        <v>0.18672925132776499</v>
      </c>
      <c r="AN68" s="51">
        <v>0.456598428213083</v>
      </c>
      <c r="AO68" s="51" t="s">
        <v>574</v>
      </c>
      <c r="AP68" s="51">
        <v>20.790057010144199</v>
      </c>
      <c r="AQ68" s="51">
        <v>52.243909827159001</v>
      </c>
      <c r="AR68" s="51">
        <v>7.1502664309968402</v>
      </c>
      <c r="AS68" s="51">
        <v>0.28695495133330001</v>
      </c>
      <c r="AT68" s="51">
        <v>0.13669883606626401</v>
      </c>
      <c r="AU68" s="51">
        <v>2217.6612852090898</v>
      </c>
      <c r="AV68" s="51">
        <v>61.993158382887998</v>
      </c>
      <c r="AW68" s="51">
        <v>0.26344025635058799</v>
      </c>
      <c r="AX68" s="51">
        <v>518486.90988010302</v>
      </c>
      <c r="AY68" s="51">
        <v>11786.6878456493</v>
      </c>
      <c r="AZ68" s="51">
        <v>19.678339646998101</v>
      </c>
      <c r="BA68" s="51">
        <v>0.64416755297141604</v>
      </c>
      <c r="BB68" s="51">
        <v>3.3794618936792399E-2</v>
      </c>
      <c r="BC68" s="51">
        <v>0</v>
      </c>
      <c r="BD68" s="51" t="s">
        <v>574</v>
      </c>
      <c r="BE68" s="51">
        <v>0.17611050375661999</v>
      </c>
      <c r="BF68" s="51">
        <v>0.37627836238609802</v>
      </c>
      <c r="BG68" s="51">
        <v>2.8857000130496701E-2</v>
      </c>
      <c r="BH68" s="51">
        <v>6.25834447605398E-3</v>
      </c>
      <c r="BI68" s="51">
        <v>0</v>
      </c>
      <c r="BJ68" s="51">
        <v>6.5950025196586202</v>
      </c>
      <c r="BK68" s="51">
        <v>0.18986072859085201</v>
      </c>
      <c r="BL68" s="51">
        <v>0</v>
      </c>
      <c r="BM68" s="51">
        <v>4.00775920502804</v>
      </c>
      <c r="BN68" s="51">
        <v>0.17795006126297999</v>
      </c>
      <c r="BO68" s="51">
        <v>0</v>
      </c>
      <c r="BP68" s="51">
        <v>6.9563184214059302</v>
      </c>
      <c r="BQ68" s="51">
        <v>0.34657186269606499</v>
      </c>
      <c r="BR68" s="51">
        <v>0</v>
      </c>
      <c r="BS68" s="51">
        <v>1.57571500026033</v>
      </c>
      <c r="BT68" s="51">
        <v>6.7521532942636395E-2</v>
      </c>
      <c r="BU68" s="51">
        <v>0</v>
      </c>
      <c r="BV68" s="51">
        <v>44.686807888898599</v>
      </c>
      <c r="BW68" s="51">
        <v>1.6090348806589601</v>
      </c>
      <c r="BX68" s="51">
        <v>0</v>
      </c>
      <c r="BY68" s="51">
        <v>14.7137532337137</v>
      </c>
      <c r="BZ68" s="51">
        <v>0.48342261975897899</v>
      </c>
      <c r="CA68" s="51">
        <v>0</v>
      </c>
      <c r="CB68" s="51">
        <v>185.10690733071399</v>
      </c>
      <c r="CC68" s="51">
        <v>4.9067748651855601</v>
      </c>
      <c r="CD68" s="51">
        <v>0</v>
      </c>
      <c r="CE68" s="51">
        <v>575.76915340358903</v>
      </c>
      <c r="CF68" s="51">
        <v>11.386036328104099</v>
      </c>
      <c r="CG68" s="51">
        <v>3.20485353010075E-2</v>
      </c>
      <c r="CH68" s="51">
        <v>11246.1760026173</v>
      </c>
      <c r="CI68" s="51">
        <v>189.385316875852</v>
      </c>
      <c r="CJ68" s="51">
        <v>0.39001228027913498</v>
      </c>
      <c r="CK68" s="51">
        <v>0.29190830483880698</v>
      </c>
      <c r="CL68" s="51">
        <v>2.0990286547211901E-2</v>
      </c>
      <c r="CM68" s="51">
        <v>0</v>
      </c>
      <c r="CN68" s="51">
        <v>1.46322833722133E-2</v>
      </c>
      <c r="CO68" s="51">
        <v>9.1986301455634096E-3</v>
      </c>
      <c r="CP68" s="51">
        <v>0</v>
      </c>
      <c r="CQ68" s="51" t="s">
        <v>574</v>
      </c>
      <c r="CR68" s="51">
        <v>1.2631079203119899</v>
      </c>
      <c r="CS68" s="51">
        <v>2.2690889893786701</v>
      </c>
      <c r="CT68" s="51">
        <v>125.25965857963899</v>
      </c>
      <c r="CU68" s="51">
        <v>3.0805299800460602</v>
      </c>
      <c r="CV68" s="51">
        <v>1.9583571908517901E-2</v>
      </c>
      <c r="CW68" s="51">
        <v>7.5806908828445696</v>
      </c>
      <c r="CX68" s="51">
        <v>0.18463387567897199</v>
      </c>
      <c r="CY68" s="51">
        <v>2.0578924216594598E-2</v>
      </c>
      <c r="CZ68" s="51">
        <v>10.3071118786998</v>
      </c>
      <c r="DA68" s="51">
        <v>0.22942091312929899</v>
      </c>
      <c r="DB68" s="51">
        <v>2.07510169376404E-2</v>
      </c>
      <c r="DC68" s="51">
        <v>263.08040861344199</v>
      </c>
      <c r="DD68" s="51">
        <v>6.2011921903596701</v>
      </c>
      <c r="DE68" s="51">
        <v>1.0329245995095E-2</v>
      </c>
      <c r="DF68" s="51">
        <v>475.24700755752798</v>
      </c>
      <c r="DG68" s="51">
        <v>8.0828351881898008</v>
      </c>
      <c r="DH68" s="51">
        <v>2.4098891676529201E-2</v>
      </c>
      <c r="DI68" s="51">
        <v>37.760218587220301</v>
      </c>
      <c r="DJ68" s="51">
        <v>0.83361006698836704</v>
      </c>
      <c r="DK68" s="51">
        <v>3.2934265250218503E-2</v>
      </c>
    </row>
    <row r="69" spans="1:115">
      <c r="A69" s="182">
        <v>45056.5683796296</v>
      </c>
      <c r="B69" s="51" t="s">
        <v>1369</v>
      </c>
      <c r="C69" s="51" t="s">
        <v>1367</v>
      </c>
      <c r="D69" s="51" t="s">
        <v>981</v>
      </c>
      <c r="E69" s="51" t="s">
        <v>1381</v>
      </c>
      <c r="F69" s="59">
        <v>45056.5683796296</v>
      </c>
      <c r="G69" s="56">
        <v>40</v>
      </c>
      <c r="H69" s="53">
        <v>0.51636206395683604</v>
      </c>
      <c r="I69" s="53">
        <v>1.14572629152262E-2</v>
      </c>
      <c r="J69" s="54">
        <v>6.7307820427159604E-2</v>
      </c>
      <c r="K69" s="54">
        <v>2.13101795200717E-3</v>
      </c>
      <c r="L69" s="52">
        <v>0.62911766097398403</v>
      </c>
      <c r="N69" s="52">
        <v>14.803410580285201</v>
      </c>
      <c r="O69" s="52">
        <v>0.48523012756485601</v>
      </c>
      <c r="P69" s="54">
        <v>5.5709908497203003E-2</v>
      </c>
      <c r="Q69" s="54">
        <v>2.0473101835593302E-3</v>
      </c>
      <c r="R69" s="52">
        <v>0.12678620838090299</v>
      </c>
      <c r="T69" s="56">
        <v>419.839644623943</v>
      </c>
      <c r="U69" s="56">
        <v>12.8664645272871</v>
      </c>
      <c r="V69" s="56">
        <v>422.05521646751902</v>
      </c>
      <c r="W69" s="56">
        <v>7.6446286553956799</v>
      </c>
      <c r="X69" s="56">
        <v>432.83053311840098</v>
      </c>
      <c r="Y69" s="56">
        <v>80.724137522380204</v>
      </c>
      <c r="AA69" s="56">
        <v>418.48071030136998</v>
      </c>
      <c r="AB69" s="56">
        <v>19.155297494631402</v>
      </c>
      <c r="AC69" s="56">
        <v>253.76735674087399</v>
      </c>
      <c r="AD69" s="56">
        <v>13.743144528372699</v>
      </c>
      <c r="AE69" s="56">
        <v>49.121798070866902</v>
      </c>
      <c r="AF69" s="56">
        <v>2.47870013958376</v>
      </c>
      <c r="AI69" s="51" t="s">
        <v>574</v>
      </c>
      <c r="AJ69" s="51">
        <v>0.48862121627314697</v>
      </c>
      <c r="AK69" s="51">
        <v>1.1923090356494099</v>
      </c>
      <c r="AL69" s="51">
        <v>1.42862899667959</v>
      </c>
      <c r="AM69" s="51">
        <v>0.20151573846449999</v>
      </c>
      <c r="AN69" s="51">
        <v>0.39454910345884497</v>
      </c>
      <c r="AO69" s="51" t="s">
        <v>574</v>
      </c>
      <c r="AP69" s="51">
        <v>21.355291912896</v>
      </c>
      <c r="AQ69" s="51">
        <v>52.8809770501746</v>
      </c>
      <c r="AR69" s="51">
        <v>6.7485070182285902</v>
      </c>
      <c r="AS69" s="51">
        <v>0.27753046303775503</v>
      </c>
      <c r="AT69" s="51">
        <v>0.125261716262418</v>
      </c>
      <c r="AU69" s="51">
        <v>2085.1060269282998</v>
      </c>
      <c r="AV69" s="51">
        <v>82.045771219776995</v>
      </c>
      <c r="AW69" s="51">
        <v>1.73568764714623E-2</v>
      </c>
      <c r="AX69" s="51">
        <v>486953.22482069302</v>
      </c>
      <c r="AY69" s="51">
        <v>9980.3242923822909</v>
      </c>
      <c r="AZ69" s="51">
        <v>12.855043015460501</v>
      </c>
      <c r="BA69" s="51">
        <v>0.61418549203370398</v>
      </c>
      <c r="BB69" s="51">
        <v>3.1148921493853201E-2</v>
      </c>
      <c r="BC69" s="51">
        <v>0</v>
      </c>
      <c r="BD69" s="51" t="s">
        <v>574</v>
      </c>
      <c r="BE69" s="51">
        <v>0.13730779649472</v>
      </c>
      <c r="BF69" s="51">
        <v>0.39903536330088202</v>
      </c>
      <c r="BG69" s="51">
        <v>2.1836939169899001E-2</v>
      </c>
      <c r="BH69" s="51">
        <v>5.75261173820264E-3</v>
      </c>
      <c r="BI69" s="51">
        <v>0</v>
      </c>
      <c r="BJ69" s="51">
        <v>6.4251041213115796</v>
      </c>
      <c r="BK69" s="51">
        <v>0.25371743459310397</v>
      </c>
      <c r="BL69" s="51">
        <v>0</v>
      </c>
      <c r="BM69" s="51">
        <v>3.95533027923614</v>
      </c>
      <c r="BN69" s="51">
        <v>0.179599597783871</v>
      </c>
      <c r="BO69" s="51">
        <v>0</v>
      </c>
      <c r="BP69" s="51">
        <v>6.57692824475299</v>
      </c>
      <c r="BQ69" s="51">
        <v>0.35985376969858601</v>
      </c>
      <c r="BR69" s="51">
        <v>0</v>
      </c>
      <c r="BS69" s="51">
        <v>1.50917081529925</v>
      </c>
      <c r="BT69" s="51">
        <v>8.0990303836520602E-2</v>
      </c>
      <c r="BU69" s="51">
        <v>0</v>
      </c>
      <c r="BV69" s="51">
        <v>41.152725856059803</v>
      </c>
      <c r="BW69" s="51">
        <v>2.1500384673183901</v>
      </c>
      <c r="BX69" s="51">
        <v>0</v>
      </c>
      <c r="BY69" s="51">
        <v>13.934359064282599</v>
      </c>
      <c r="BZ69" s="51">
        <v>0.67154073015399995</v>
      </c>
      <c r="CA69" s="51">
        <v>0</v>
      </c>
      <c r="CB69" s="51">
        <v>173.10671278782601</v>
      </c>
      <c r="CC69" s="51">
        <v>7.7727509131177497</v>
      </c>
      <c r="CD69" s="51">
        <v>0</v>
      </c>
      <c r="CE69" s="51">
        <v>549.487989171398</v>
      </c>
      <c r="CF69" s="51">
        <v>17.202031528389998</v>
      </c>
      <c r="CG69" s="51">
        <v>2.0744400208485399E-2</v>
      </c>
      <c r="CH69" s="51">
        <v>10508.9886887179</v>
      </c>
      <c r="CI69" s="51">
        <v>155.38852881109401</v>
      </c>
      <c r="CJ69" s="51">
        <v>9.3231737268753098E-2</v>
      </c>
      <c r="CK69" s="51">
        <v>0.28935453243078302</v>
      </c>
      <c r="CL69" s="51">
        <v>1.9351434687633499E-2</v>
      </c>
      <c r="CM69" s="51">
        <v>0</v>
      </c>
      <c r="CN69" s="51">
        <v>3.4769845532212601E-2</v>
      </c>
      <c r="CO69" s="51">
        <v>1.23993816796135E-2</v>
      </c>
      <c r="CP69" s="51">
        <v>0</v>
      </c>
      <c r="CQ69" s="51" t="s">
        <v>574</v>
      </c>
      <c r="CR69" s="51">
        <v>1.00434232334995</v>
      </c>
      <c r="CS69" s="51">
        <v>2.4062014727118002</v>
      </c>
      <c r="CT69" s="51">
        <v>123.736350976802</v>
      </c>
      <c r="CU69" s="51">
        <v>2.6154833757684099</v>
      </c>
      <c r="CV69" s="51">
        <v>1.7691455439945498E-2</v>
      </c>
      <c r="CW69" s="51">
        <v>7.5919412002054898</v>
      </c>
      <c r="CX69" s="51">
        <v>0.23798233035487701</v>
      </c>
      <c r="CY69" s="51">
        <v>1.90006613612499E-2</v>
      </c>
      <c r="CZ69" s="51">
        <v>9.6275791686065109</v>
      </c>
      <c r="DA69" s="51">
        <v>0.30850141316930502</v>
      </c>
      <c r="DB69" s="51">
        <v>2.0763270192293001E-2</v>
      </c>
      <c r="DC69" s="51">
        <v>252.360363928401</v>
      </c>
      <c r="DD69" s="51">
        <v>8.4018991752735204</v>
      </c>
      <c r="DE69" s="51">
        <v>0</v>
      </c>
      <c r="DF69" s="51">
        <v>459.07003500737801</v>
      </c>
      <c r="DG69" s="51">
        <v>11.433870364536901</v>
      </c>
      <c r="DH69" s="51">
        <v>4.2144932618936003E-3</v>
      </c>
      <c r="DI69" s="51">
        <v>37.179024954317903</v>
      </c>
      <c r="DJ69" s="51">
        <v>0.81683656185484699</v>
      </c>
      <c r="DK69" s="51">
        <v>3.8996662937623702E-2</v>
      </c>
    </row>
    <row r="70" spans="1:115">
      <c r="A70" s="182">
        <v>45056.597673611097</v>
      </c>
      <c r="B70" s="51" t="s">
        <v>1369</v>
      </c>
      <c r="C70" s="51" t="s">
        <v>1367</v>
      </c>
      <c r="D70" s="51" t="s">
        <v>973</v>
      </c>
      <c r="E70" s="51" t="s">
        <v>1381</v>
      </c>
      <c r="F70" s="59">
        <v>45056.597673611097</v>
      </c>
      <c r="G70" s="56">
        <v>40</v>
      </c>
      <c r="H70" s="53">
        <v>0.52301629250383097</v>
      </c>
      <c r="I70" s="53">
        <v>9.9116057346003393E-3</v>
      </c>
      <c r="J70" s="54">
        <v>6.7607813218537802E-2</v>
      </c>
      <c r="K70" s="54">
        <v>2.1434623125554898E-3</v>
      </c>
      <c r="L70" s="52">
        <v>0.41965635086519998</v>
      </c>
      <c r="N70" s="52">
        <v>14.806299507957</v>
      </c>
      <c r="O70" s="52">
        <v>0.48094683355430301</v>
      </c>
      <c r="P70" s="54">
        <v>5.5632818555266597E-2</v>
      </c>
      <c r="Q70" s="54">
        <v>2.05760903344533E-3</v>
      </c>
      <c r="R70" s="52">
        <v>0.31613337246012102</v>
      </c>
      <c r="T70" s="56">
        <v>421.64988106819698</v>
      </c>
      <c r="U70" s="56">
        <v>12.9340454735094</v>
      </c>
      <c r="V70" s="56">
        <v>426.67171384871398</v>
      </c>
      <c r="W70" s="56">
        <v>6.5924753306582398</v>
      </c>
      <c r="X70" s="56">
        <v>429.83914030708399</v>
      </c>
      <c r="Y70" s="56">
        <v>80.862655923427795</v>
      </c>
      <c r="AA70" s="56">
        <v>428.51457054035899</v>
      </c>
      <c r="AB70" s="56">
        <v>18.665824541666701</v>
      </c>
      <c r="AC70" s="56">
        <v>264.24864788097801</v>
      </c>
      <c r="AD70" s="56">
        <v>13.606794675186199</v>
      </c>
      <c r="AE70" s="56">
        <v>50.303135079493799</v>
      </c>
      <c r="AF70" s="56">
        <v>2.3788944847606999</v>
      </c>
      <c r="AI70" s="51" t="s">
        <v>574</v>
      </c>
      <c r="AJ70" s="51">
        <v>0.58288056346873496</v>
      </c>
      <c r="AK70" s="51">
        <v>1.2681488775290599</v>
      </c>
      <c r="AL70" s="51">
        <v>0.84917182590325402</v>
      </c>
      <c r="AM70" s="51">
        <v>0.22119709198222801</v>
      </c>
      <c r="AN70" s="51">
        <v>0.441425648343726</v>
      </c>
      <c r="AO70" s="51" t="s">
        <v>574</v>
      </c>
      <c r="AP70" s="51">
        <v>20.393810302911799</v>
      </c>
      <c r="AQ70" s="51">
        <v>44.948613445965997</v>
      </c>
      <c r="AR70" s="51">
        <v>6.7091824428461004</v>
      </c>
      <c r="AS70" s="51">
        <v>0.300114669659095</v>
      </c>
      <c r="AT70" s="51">
        <v>0.1391124029718</v>
      </c>
      <c r="AU70" s="51">
        <v>2130.8000624030901</v>
      </c>
      <c r="AV70" s="51">
        <v>78.418993319976707</v>
      </c>
      <c r="AW70" s="51">
        <v>3.72003507725579E-2</v>
      </c>
      <c r="AX70" s="51">
        <v>492268.31515568797</v>
      </c>
      <c r="AY70" s="51">
        <v>11027.5511252699</v>
      </c>
      <c r="AZ70" s="51">
        <v>20.482151262960699</v>
      </c>
      <c r="BA70" s="51">
        <v>0.61921501211895302</v>
      </c>
      <c r="BB70" s="51">
        <v>2.8720864631883999E-2</v>
      </c>
      <c r="BC70" s="51">
        <v>0</v>
      </c>
      <c r="BD70" s="51" t="s">
        <v>574</v>
      </c>
      <c r="BE70" s="51">
        <v>0.12673884602593699</v>
      </c>
      <c r="BF70" s="51">
        <v>0.33950410065256498</v>
      </c>
      <c r="BG70" s="51">
        <v>2.1844711184630699E-2</v>
      </c>
      <c r="BH70" s="51">
        <v>4.6947859040042698E-3</v>
      </c>
      <c r="BI70" s="51">
        <v>0</v>
      </c>
      <c r="BJ70" s="51">
        <v>6.3513315560349497</v>
      </c>
      <c r="BK70" s="51">
        <v>0.216731028671939</v>
      </c>
      <c r="BL70" s="51">
        <v>0</v>
      </c>
      <c r="BM70" s="51">
        <v>3.99370978159329</v>
      </c>
      <c r="BN70" s="51">
        <v>0.214855364012183</v>
      </c>
      <c r="BO70" s="51">
        <v>0</v>
      </c>
      <c r="BP70" s="51">
        <v>6.7992377220307798</v>
      </c>
      <c r="BQ70" s="51">
        <v>0.321240529894258</v>
      </c>
      <c r="BR70" s="51">
        <v>0</v>
      </c>
      <c r="BS70" s="51">
        <v>1.44009462508053</v>
      </c>
      <c r="BT70" s="51">
        <v>7.0065344976656202E-2</v>
      </c>
      <c r="BU70" s="51">
        <v>0</v>
      </c>
      <c r="BV70" s="51">
        <v>41.446831570418802</v>
      </c>
      <c r="BW70" s="51">
        <v>1.9827005387260199</v>
      </c>
      <c r="BX70" s="51">
        <v>0</v>
      </c>
      <c r="BY70" s="51">
        <v>14.026726702004099</v>
      </c>
      <c r="BZ70" s="51">
        <v>0.61451123837829502</v>
      </c>
      <c r="CA70" s="51">
        <v>0</v>
      </c>
      <c r="CB70" s="51">
        <v>174.23883267830999</v>
      </c>
      <c r="CC70" s="51">
        <v>6.8972193340742303</v>
      </c>
      <c r="CD70" s="51">
        <v>4.2708152586290599E-2</v>
      </c>
      <c r="CE70" s="51">
        <v>548.88296933784795</v>
      </c>
      <c r="CF70" s="51">
        <v>13.8056513486348</v>
      </c>
      <c r="CG70" s="51">
        <v>0</v>
      </c>
      <c r="CH70" s="51">
        <v>10596.514533215</v>
      </c>
      <c r="CI70" s="51">
        <v>171.74831399661201</v>
      </c>
      <c r="CJ70" s="51">
        <v>0.27321462704503802</v>
      </c>
      <c r="CK70" s="51">
        <v>0.266428545026486</v>
      </c>
      <c r="CL70" s="51">
        <v>1.7966340803191101E-2</v>
      </c>
      <c r="CM70" s="51">
        <v>0</v>
      </c>
      <c r="CN70" s="51">
        <v>2.3487037485955198E-2</v>
      </c>
      <c r="CO70" s="51">
        <v>1.01941368926096E-2</v>
      </c>
      <c r="CP70" s="51">
        <v>0</v>
      </c>
      <c r="CQ70" s="51" t="s">
        <v>574</v>
      </c>
      <c r="CR70" s="51">
        <v>1.0771865884131899</v>
      </c>
      <c r="CS70" s="51">
        <v>2.71956435435342</v>
      </c>
      <c r="CT70" s="51">
        <v>122.32366721888</v>
      </c>
      <c r="CU70" s="51">
        <v>2.7190178782659999</v>
      </c>
      <c r="CV70" s="51">
        <v>2.24491071222599E-2</v>
      </c>
      <c r="CW70" s="51">
        <v>7.4191680453971296</v>
      </c>
      <c r="CX70" s="51">
        <v>0.190362158269024</v>
      </c>
      <c r="CY70" s="51">
        <v>1.7363433201202101E-2</v>
      </c>
      <c r="CZ70" s="51">
        <v>9.68867901958785</v>
      </c>
      <c r="DA70" s="51">
        <v>0.25930542668885498</v>
      </c>
      <c r="DB70" s="51">
        <v>2.2203561757849301E-2</v>
      </c>
      <c r="DC70" s="51">
        <v>253.21439763146901</v>
      </c>
      <c r="DD70" s="51">
        <v>8.0811995201974298</v>
      </c>
      <c r="DE70" s="51">
        <v>1.63229440282887E-2</v>
      </c>
      <c r="DF70" s="51">
        <v>454.87485977176601</v>
      </c>
      <c r="DG70" s="51">
        <v>10.664428051392701</v>
      </c>
      <c r="DH70" s="51">
        <v>2.7024336293441299E-2</v>
      </c>
      <c r="DI70" s="51">
        <v>36.708182775432903</v>
      </c>
      <c r="DJ70" s="51">
        <v>0.74809252930280701</v>
      </c>
      <c r="DK70" s="51">
        <v>4.2150821608068503E-2</v>
      </c>
    </row>
    <row r="71" spans="1:115">
      <c r="A71" s="182">
        <v>45056.5996296296</v>
      </c>
      <c r="B71" s="51" t="s">
        <v>1369</v>
      </c>
      <c r="C71" s="51" t="s">
        <v>1367</v>
      </c>
      <c r="D71" s="51" t="s">
        <v>974</v>
      </c>
      <c r="E71" s="51" t="s">
        <v>1381</v>
      </c>
      <c r="F71" s="59">
        <v>45056.5996296296</v>
      </c>
      <c r="G71" s="56">
        <v>40</v>
      </c>
      <c r="H71" s="53">
        <v>0.50219560434424804</v>
      </c>
      <c r="I71" s="53">
        <v>1.20053132493213E-2</v>
      </c>
      <c r="J71" s="54">
        <v>6.5466783262393496E-2</v>
      </c>
      <c r="K71" s="54">
        <v>2.0514135773503201E-3</v>
      </c>
      <c r="L71" s="52">
        <v>0.56456686476220697</v>
      </c>
      <c r="N71" s="52">
        <v>15.2713921729893</v>
      </c>
      <c r="O71" s="52">
        <v>0.49436207256515102</v>
      </c>
      <c r="P71" s="54">
        <v>5.4829376778459699E-2</v>
      </c>
      <c r="Q71" s="54">
        <v>2.0742772793881799E-3</v>
      </c>
      <c r="R71" s="52">
        <v>0.183695131904342</v>
      </c>
      <c r="T71" s="56">
        <v>408.72008747788902</v>
      </c>
      <c r="U71" s="56">
        <v>12.397272260379101</v>
      </c>
      <c r="V71" s="56">
        <v>413.45814574038701</v>
      </c>
      <c r="W71" s="56">
        <v>7.9192208674639497</v>
      </c>
      <c r="X71" s="56">
        <v>406.39090930415199</v>
      </c>
      <c r="Y71" s="56">
        <v>82.629952745333497</v>
      </c>
      <c r="AA71" s="56">
        <v>401.86827585072399</v>
      </c>
      <c r="AB71" s="56">
        <v>22.491939161820898</v>
      </c>
      <c r="AC71" s="56">
        <v>251.81440010861601</v>
      </c>
      <c r="AD71" s="56">
        <v>15.5832606629123</v>
      </c>
      <c r="AE71" s="56">
        <v>47.746774125892998</v>
      </c>
      <c r="AF71" s="56">
        <v>3.0912249927192299</v>
      </c>
      <c r="AI71" s="51" t="s">
        <v>574</v>
      </c>
      <c r="AJ71" s="51">
        <v>0.59892268357753597</v>
      </c>
      <c r="AK71" s="51">
        <v>1.31106563904635</v>
      </c>
      <c r="AL71" s="51">
        <v>0.85901602893260898</v>
      </c>
      <c r="AM71" s="51">
        <v>0.200797263499051</v>
      </c>
      <c r="AN71" s="51">
        <v>0.41867676387758301</v>
      </c>
      <c r="AO71" s="51" t="s">
        <v>574</v>
      </c>
      <c r="AP71" s="51">
        <v>26.7569445373999</v>
      </c>
      <c r="AQ71" s="51">
        <v>53.147969293887002</v>
      </c>
      <c r="AR71" s="51">
        <v>7.1678694608691202</v>
      </c>
      <c r="AS71" s="51">
        <v>0.344599257333491</v>
      </c>
      <c r="AT71" s="51">
        <v>0.15157242161746701</v>
      </c>
      <c r="AU71" s="51">
        <v>2264.0579576169198</v>
      </c>
      <c r="AV71" s="51">
        <v>55.714325874293699</v>
      </c>
      <c r="AW71" s="51">
        <v>1.22953547259544E-2</v>
      </c>
      <c r="AX71" s="51">
        <v>524316.85120383603</v>
      </c>
      <c r="AY71" s="51">
        <v>12288.0748370322</v>
      </c>
      <c r="AZ71" s="51">
        <v>0.416264991490713</v>
      </c>
      <c r="BA71" s="51">
        <v>0.64710617148250005</v>
      </c>
      <c r="BB71" s="51">
        <v>2.8575415022023699E-2</v>
      </c>
      <c r="BC71" s="51">
        <v>0</v>
      </c>
      <c r="BD71" s="51" t="s">
        <v>574</v>
      </c>
      <c r="BE71" s="51">
        <v>0.18243494095222099</v>
      </c>
      <c r="BF71" s="51">
        <v>0.39520775562655103</v>
      </c>
      <c r="BG71" s="51">
        <v>1.5831531154808599E-2</v>
      </c>
      <c r="BH71" s="51">
        <v>4.4770904622277704E-3</v>
      </c>
      <c r="BI71" s="51">
        <v>0</v>
      </c>
      <c r="BJ71" s="51">
        <v>6.7746483043115404</v>
      </c>
      <c r="BK71" s="51">
        <v>0.18396901344361899</v>
      </c>
      <c r="BL71" s="51">
        <v>0</v>
      </c>
      <c r="BM71" s="51">
        <v>4.5295464752788099</v>
      </c>
      <c r="BN71" s="51">
        <v>0.238383407696727</v>
      </c>
      <c r="BO71" s="51">
        <v>0</v>
      </c>
      <c r="BP71" s="51">
        <v>7.3728049730276002</v>
      </c>
      <c r="BQ71" s="51">
        <v>0.30443558661372599</v>
      </c>
      <c r="BR71" s="51">
        <v>0</v>
      </c>
      <c r="BS71" s="51">
        <v>1.6419723416110401</v>
      </c>
      <c r="BT71" s="51">
        <v>7.5090743585983805E-2</v>
      </c>
      <c r="BU71" s="51">
        <v>0</v>
      </c>
      <c r="BV71" s="51">
        <v>45.731914417255503</v>
      </c>
      <c r="BW71" s="51">
        <v>1.2885244376856499</v>
      </c>
      <c r="BX71" s="51">
        <v>0</v>
      </c>
      <c r="BY71" s="51">
        <v>15.489814668239401</v>
      </c>
      <c r="BZ71" s="51">
        <v>0.368970099407257</v>
      </c>
      <c r="CA71" s="51">
        <v>0</v>
      </c>
      <c r="CB71" s="51">
        <v>185.92902746143901</v>
      </c>
      <c r="CC71" s="51">
        <v>4.2433242406124201</v>
      </c>
      <c r="CD71" s="51">
        <v>1.13385317173447E-2</v>
      </c>
      <c r="CE71" s="51">
        <v>588.76496100390898</v>
      </c>
      <c r="CF71" s="51">
        <v>9.5712394632459894</v>
      </c>
      <c r="CG71" s="51">
        <v>0</v>
      </c>
      <c r="CH71" s="51">
        <v>11267.7804890478</v>
      </c>
      <c r="CI71" s="51">
        <v>237.31207991033699</v>
      </c>
      <c r="CJ71" s="51">
        <v>0.114136287523335</v>
      </c>
      <c r="CK71" s="51">
        <v>0.29225949439767102</v>
      </c>
      <c r="CL71" s="51">
        <v>2.0426353986051599E-2</v>
      </c>
      <c r="CM71" s="51">
        <v>0</v>
      </c>
      <c r="CN71" s="51">
        <v>9.8983016719313092E-3</v>
      </c>
      <c r="CO71" s="51">
        <v>7.2933742473095904E-3</v>
      </c>
      <c r="CP71" s="51">
        <v>0</v>
      </c>
      <c r="CQ71" s="51" t="s">
        <v>574</v>
      </c>
      <c r="CR71" s="51">
        <v>1.26223037540524</v>
      </c>
      <c r="CS71" s="51">
        <v>3.16327906632488</v>
      </c>
      <c r="CT71" s="51">
        <v>127.65334936856</v>
      </c>
      <c r="CU71" s="51">
        <v>2.4403645471728002</v>
      </c>
      <c r="CV71" s="51">
        <v>2.31932031944432E-2</v>
      </c>
      <c r="CW71" s="51">
        <v>7.7008960965509399</v>
      </c>
      <c r="CX71" s="51">
        <v>0.19005159827150001</v>
      </c>
      <c r="CY71" s="51">
        <v>1.8973320177441001E-2</v>
      </c>
      <c r="CZ71" s="51">
        <v>10.3201017030401</v>
      </c>
      <c r="DA71" s="51">
        <v>0.28033879497346098</v>
      </c>
      <c r="DB71" s="51">
        <v>2.4906726016838798E-2</v>
      </c>
      <c r="DC71" s="51">
        <v>273.79063412383698</v>
      </c>
      <c r="DD71" s="51">
        <v>4.9064852877715301</v>
      </c>
      <c r="DE71" s="51">
        <v>8.8827474629377002E-3</v>
      </c>
      <c r="DF71" s="51">
        <v>495.24335236042901</v>
      </c>
      <c r="DG71" s="51">
        <v>7.4201771295554604</v>
      </c>
      <c r="DH71" s="51">
        <v>1.0128232354773999E-2</v>
      </c>
      <c r="DI71" s="51">
        <v>38.556383166676298</v>
      </c>
      <c r="DJ71" s="51">
        <v>0.693219815683493</v>
      </c>
      <c r="DK71" s="51">
        <v>5.0040451296782501E-2</v>
      </c>
    </row>
    <row r="72" spans="1:115">
      <c r="A72" s="182">
        <v>45056.621481481503</v>
      </c>
      <c r="B72" s="51" t="s">
        <v>1369</v>
      </c>
      <c r="C72" s="51" t="s">
        <v>1367</v>
      </c>
      <c r="D72" s="51" t="s">
        <v>982</v>
      </c>
      <c r="E72" s="51" t="s">
        <v>1381</v>
      </c>
      <c r="F72" s="59">
        <v>45056.621481481503</v>
      </c>
      <c r="G72" s="56">
        <v>40</v>
      </c>
      <c r="H72" s="53">
        <v>0.52946727584714703</v>
      </c>
      <c r="I72" s="53">
        <v>1.40429145802642E-2</v>
      </c>
      <c r="J72" s="54">
        <v>6.8002981792307293E-2</v>
      </c>
      <c r="K72" s="54">
        <v>2.0708759226594799E-3</v>
      </c>
      <c r="L72" s="52">
        <v>0.55025732222169599</v>
      </c>
      <c r="N72" s="52">
        <v>14.6678144756339</v>
      </c>
      <c r="O72" s="52">
        <v>0.47647343929270403</v>
      </c>
      <c r="P72" s="54">
        <v>5.5244084147792E-2</v>
      </c>
      <c r="Q72" s="54">
        <v>2.1310374660436001E-3</v>
      </c>
      <c r="R72" s="52">
        <v>5.7256014023476402E-2</v>
      </c>
      <c r="T72" s="56">
        <v>424.05813771041397</v>
      </c>
      <c r="U72" s="56">
        <v>12.486106687163</v>
      </c>
      <c r="V72" s="56">
        <v>430.48046910422801</v>
      </c>
      <c r="W72" s="56">
        <v>9.2638705224143703</v>
      </c>
      <c r="X72" s="56">
        <v>415.93572182882502</v>
      </c>
      <c r="Y72" s="56">
        <v>86.033615590141906</v>
      </c>
      <c r="AA72" s="56">
        <v>438.90447986515602</v>
      </c>
      <c r="AB72" s="56">
        <v>23.189060505142201</v>
      </c>
      <c r="AC72" s="56">
        <v>275.65067800688598</v>
      </c>
      <c r="AD72" s="56">
        <v>17.570075870272301</v>
      </c>
      <c r="AE72" s="56">
        <v>53.001398810204002</v>
      </c>
      <c r="AF72" s="56">
        <v>3.0527116779960801</v>
      </c>
      <c r="AI72" s="51" t="s">
        <v>574</v>
      </c>
      <c r="AJ72" s="51">
        <v>0.50380900456649602</v>
      </c>
      <c r="AK72" s="51">
        <v>1.2576603854714801</v>
      </c>
      <c r="AL72" s="51">
        <v>1.0212354033115201</v>
      </c>
      <c r="AM72" s="51">
        <v>0.21290187930336801</v>
      </c>
      <c r="AN72" s="51">
        <v>0.441145270036157</v>
      </c>
      <c r="AO72" s="51" t="s">
        <v>574</v>
      </c>
      <c r="AP72" s="51">
        <v>22.774004941251398</v>
      </c>
      <c r="AQ72" s="51">
        <v>53.118653869167602</v>
      </c>
      <c r="AR72" s="51">
        <v>6.52984350308376</v>
      </c>
      <c r="AS72" s="51">
        <v>0.29792835057155698</v>
      </c>
      <c r="AT72" s="51">
        <v>0.129406175441316</v>
      </c>
      <c r="AU72" s="51">
        <v>2140.29149003161</v>
      </c>
      <c r="AV72" s="51">
        <v>76.384034052656403</v>
      </c>
      <c r="AW72" s="51">
        <v>8.6605097457404995E-2</v>
      </c>
      <c r="AX72" s="51">
        <v>509785.373481174</v>
      </c>
      <c r="AY72" s="51">
        <v>9056.3148959892696</v>
      </c>
      <c r="AZ72" s="51">
        <v>20.611088734457301</v>
      </c>
      <c r="BA72" s="51">
        <v>0.63924559056220798</v>
      </c>
      <c r="BB72" s="51">
        <v>3.1499769203205803E-2</v>
      </c>
      <c r="BC72" s="51">
        <v>0</v>
      </c>
      <c r="BD72" s="51" t="s">
        <v>574</v>
      </c>
      <c r="BE72" s="51">
        <v>0.139227772740214</v>
      </c>
      <c r="BF72" s="51">
        <v>0.37162714933837898</v>
      </c>
      <c r="BG72" s="51">
        <v>2.77182910131097E-2</v>
      </c>
      <c r="BH72" s="51">
        <v>6.1334134230589497E-3</v>
      </c>
      <c r="BI72" s="51">
        <v>0</v>
      </c>
      <c r="BJ72" s="51">
        <v>6.4246974803695398</v>
      </c>
      <c r="BK72" s="51">
        <v>0.19683189618143901</v>
      </c>
      <c r="BL72" s="51">
        <v>0</v>
      </c>
      <c r="BM72" s="51">
        <v>3.9269522623154001</v>
      </c>
      <c r="BN72" s="51">
        <v>0.17437286122850801</v>
      </c>
      <c r="BO72" s="51">
        <v>0</v>
      </c>
      <c r="BP72" s="51">
        <v>6.5163374767437601</v>
      </c>
      <c r="BQ72" s="51">
        <v>0.37005531021139698</v>
      </c>
      <c r="BR72" s="51">
        <v>0</v>
      </c>
      <c r="BS72" s="51">
        <v>1.4763337080543599</v>
      </c>
      <c r="BT72" s="51">
        <v>6.8120112203779004E-2</v>
      </c>
      <c r="BU72" s="51">
        <v>0</v>
      </c>
      <c r="BV72" s="51">
        <v>40.929753774216799</v>
      </c>
      <c r="BW72" s="51">
        <v>1.80203170868573</v>
      </c>
      <c r="BX72" s="51">
        <v>0</v>
      </c>
      <c r="BY72" s="51">
        <v>13.646667825092999</v>
      </c>
      <c r="BZ72" s="51">
        <v>0.55157317103597903</v>
      </c>
      <c r="CA72" s="51">
        <v>0</v>
      </c>
      <c r="CB72" s="51">
        <v>167.743929838013</v>
      </c>
      <c r="CC72" s="51">
        <v>5.6955122164715704</v>
      </c>
      <c r="CD72" s="51">
        <v>0</v>
      </c>
      <c r="CE72" s="51">
        <v>561.95331663849504</v>
      </c>
      <c r="CF72" s="51">
        <v>13.055604963159499</v>
      </c>
      <c r="CG72" s="51">
        <v>3.1066651266834801E-2</v>
      </c>
      <c r="CH72" s="51">
        <v>10924.5604526525</v>
      </c>
      <c r="CI72" s="51">
        <v>204.92260325845899</v>
      </c>
      <c r="CJ72" s="51">
        <v>0.74800620294724696</v>
      </c>
      <c r="CK72" s="51">
        <v>0.26356380872972301</v>
      </c>
      <c r="CL72" s="51">
        <v>1.9195857375381299E-2</v>
      </c>
      <c r="CM72" s="51">
        <v>0</v>
      </c>
      <c r="CN72" s="51">
        <v>2.4935232407709701E-2</v>
      </c>
      <c r="CO72" s="51">
        <v>1.1092187073953401E-2</v>
      </c>
      <c r="CP72" s="51">
        <v>0</v>
      </c>
      <c r="CQ72" s="51" t="s">
        <v>574</v>
      </c>
      <c r="CR72" s="51">
        <v>1.0798235332292001</v>
      </c>
      <c r="CS72" s="51">
        <v>2.63338642729759</v>
      </c>
      <c r="CT72" s="51">
        <v>128.142375565176</v>
      </c>
      <c r="CU72" s="51">
        <v>2.5082476119825001</v>
      </c>
      <c r="CV72" s="51">
        <v>1.83626106524967E-2</v>
      </c>
      <c r="CW72" s="51">
        <v>7.8386621435643304</v>
      </c>
      <c r="CX72" s="51">
        <v>0.21435303383337001</v>
      </c>
      <c r="CY72" s="51">
        <v>1.87483311826168E-2</v>
      </c>
      <c r="CZ72" s="51">
        <v>10.1579575887943</v>
      </c>
      <c r="DA72" s="51">
        <v>0.28761473054675502</v>
      </c>
      <c r="DB72" s="51">
        <v>2.26772819406377E-2</v>
      </c>
      <c r="DC72" s="51">
        <v>260.49989559246302</v>
      </c>
      <c r="DD72" s="51">
        <v>6.8949781090934703</v>
      </c>
      <c r="DE72" s="51">
        <v>1.39410742967505E-2</v>
      </c>
      <c r="DF72" s="51">
        <v>472.52560627035098</v>
      </c>
      <c r="DG72" s="51">
        <v>8.8178484161897206</v>
      </c>
      <c r="DH72" s="51">
        <v>2.0714360008475399E-2</v>
      </c>
      <c r="DI72" s="51">
        <v>38.568581725351201</v>
      </c>
      <c r="DJ72" s="51">
        <v>0.73958675007657504</v>
      </c>
      <c r="DK72" s="51">
        <v>4.8186831168617598E-2</v>
      </c>
    </row>
    <row r="73" spans="1:115">
      <c r="A73" s="182">
        <v>45056.623749999999</v>
      </c>
      <c r="B73" s="51" t="s">
        <v>1369</v>
      </c>
      <c r="C73" s="51" t="s">
        <v>1367</v>
      </c>
      <c r="D73" s="51" t="s">
        <v>975</v>
      </c>
      <c r="E73" s="51" t="s">
        <v>1381</v>
      </c>
      <c r="F73" s="59">
        <v>45056.623749999999</v>
      </c>
      <c r="G73" s="56">
        <v>40</v>
      </c>
      <c r="H73" s="53">
        <v>0.53079137977309099</v>
      </c>
      <c r="I73" s="53">
        <v>1.30477708993405E-2</v>
      </c>
      <c r="J73" s="54">
        <v>6.8043457267363897E-2</v>
      </c>
      <c r="K73" s="54">
        <v>2.1451079084659299E-3</v>
      </c>
      <c r="L73" s="52">
        <v>0.543313686337214</v>
      </c>
      <c r="N73" s="52">
        <v>14.624925338585401</v>
      </c>
      <c r="O73" s="52">
        <v>0.485179466124318</v>
      </c>
      <c r="P73" s="54">
        <v>5.5707271122433601E-2</v>
      </c>
      <c r="Q73" s="54">
        <v>2.0780982638664599E-3</v>
      </c>
      <c r="R73" s="52">
        <v>8.5143949452871501E-2</v>
      </c>
      <c r="T73" s="56">
        <v>424.28232476642398</v>
      </c>
      <c r="U73" s="56">
        <v>12.9376966315352</v>
      </c>
      <c r="V73" s="56">
        <v>431.48403448689601</v>
      </c>
      <c r="W73" s="56">
        <v>8.6765283886968607</v>
      </c>
      <c r="X73" s="56">
        <v>443.58981606876199</v>
      </c>
      <c r="Y73" s="56">
        <v>81.189214261723706</v>
      </c>
      <c r="AA73" s="56">
        <v>442.70545663061102</v>
      </c>
      <c r="AB73" s="56">
        <v>19.142689866958499</v>
      </c>
      <c r="AC73" s="56">
        <v>272.53074155947701</v>
      </c>
      <c r="AD73" s="56">
        <v>14.4180931266709</v>
      </c>
      <c r="AE73" s="56">
        <v>52.301561741212701</v>
      </c>
      <c r="AF73" s="56">
        <v>2.6106699869188699</v>
      </c>
      <c r="AI73" s="51" t="s">
        <v>574</v>
      </c>
      <c r="AJ73" s="51">
        <v>0.49513532463149301</v>
      </c>
      <c r="AK73" s="51">
        <v>1.24908175263862</v>
      </c>
      <c r="AL73" s="51">
        <v>1.4165449054152599</v>
      </c>
      <c r="AM73" s="51">
        <v>0.209399285543239</v>
      </c>
      <c r="AN73" s="51">
        <v>0.48128633656042602</v>
      </c>
      <c r="AO73" s="51" t="s">
        <v>574</v>
      </c>
      <c r="AP73" s="51">
        <v>18.757285942239101</v>
      </c>
      <c r="AQ73" s="51">
        <v>50.670553354377603</v>
      </c>
      <c r="AR73" s="51">
        <v>6.6960920963754402</v>
      </c>
      <c r="AS73" s="51">
        <v>0.249337232099581</v>
      </c>
      <c r="AT73" s="51">
        <v>0.11161236926713999</v>
      </c>
      <c r="AU73" s="51">
        <v>2046.31602117484</v>
      </c>
      <c r="AV73" s="51">
        <v>89.248278868767102</v>
      </c>
      <c r="AW73" s="51">
        <v>3.2670319312575601E-2</v>
      </c>
      <c r="AX73" s="51">
        <v>473314.51932843501</v>
      </c>
      <c r="AY73" s="51">
        <v>9908.1633112281397</v>
      </c>
      <c r="AZ73" s="51">
        <v>14.259401786283499</v>
      </c>
      <c r="BA73" s="51">
        <v>0.58318983489850695</v>
      </c>
      <c r="BB73" s="51">
        <v>3.1649043183941503E-2</v>
      </c>
      <c r="BC73" s="51">
        <v>0</v>
      </c>
      <c r="BD73" s="51" t="s">
        <v>574</v>
      </c>
      <c r="BE73" s="51">
        <v>0.14660864733512199</v>
      </c>
      <c r="BF73" s="51">
        <v>0.29087706300503602</v>
      </c>
      <c r="BG73" s="51">
        <v>2.5035517762288701E-2</v>
      </c>
      <c r="BH73" s="51">
        <v>5.2284570354831699E-3</v>
      </c>
      <c r="BI73" s="51">
        <v>0</v>
      </c>
      <c r="BJ73" s="51">
        <v>6.2371008850626204</v>
      </c>
      <c r="BK73" s="51">
        <v>0.26227441094433801</v>
      </c>
      <c r="BL73" s="51">
        <v>0</v>
      </c>
      <c r="BM73" s="51">
        <v>3.9498422856867501</v>
      </c>
      <c r="BN73" s="51">
        <v>0.180755696627733</v>
      </c>
      <c r="BO73" s="51">
        <v>0</v>
      </c>
      <c r="BP73" s="51">
        <v>6.2075991127980004</v>
      </c>
      <c r="BQ73" s="51">
        <v>0.38059891224345899</v>
      </c>
      <c r="BR73" s="51">
        <v>0</v>
      </c>
      <c r="BS73" s="51">
        <v>1.4112440176310601</v>
      </c>
      <c r="BT73" s="51">
        <v>8.2662977051301698E-2</v>
      </c>
      <c r="BU73" s="51">
        <v>0</v>
      </c>
      <c r="BV73" s="51">
        <v>39.567812100495701</v>
      </c>
      <c r="BW73" s="51">
        <v>2.1489394352673599</v>
      </c>
      <c r="BX73" s="51">
        <v>0</v>
      </c>
      <c r="BY73" s="51">
        <v>13.145750301992001</v>
      </c>
      <c r="BZ73" s="51">
        <v>0.61939079973700695</v>
      </c>
      <c r="CA73" s="51">
        <v>0</v>
      </c>
      <c r="CB73" s="51">
        <v>163.78248369071801</v>
      </c>
      <c r="CC73" s="51">
        <v>7.3079380396179703</v>
      </c>
      <c r="CD73" s="51">
        <v>0</v>
      </c>
      <c r="CE73" s="51">
        <v>535.702169641502</v>
      </c>
      <c r="CF73" s="51">
        <v>16.4868082965802</v>
      </c>
      <c r="CG73" s="51">
        <v>0</v>
      </c>
      <c r="CH73" s="51">
        <v>10449.431785799899</v>
      </c>
      <c r="CI73" s="51">
        <v>170.90159282093899</v>
      </c>
      <c r="CJ73" s="51">
        <v>0.37107489170991398</v>
      </c>
      <c r="CK73" s="51">
        <v>0.25534365934506198</v>
      </c>
      <c r="CL73" s="51">
        <v>1.70524476981639E-2</v>
      </c>
      <c r="CM73" s="51">
        <v>0</v>
      </c>
      <c r="CN73" s="51">
        <v>1.41750626884078E-2</v>
      </c>
      <c r="CO73" s="51">
        <v>8.3917934849272596E-3</v>
      </c>
      <c r="CP73" s="51">
        <v>0</v>
      </c>
      <c r="CQ73" s="51" t="s">
        <v>574</v>
      </c>
      <c r="CR73" s="51">
        <v>1.05059646868942</v>
      </c>
      <c r="CS73" s="51">
        <v>2.6485710051384399</v>
      </c>
      <c r="CT73" s="51">
        <v>120.16388891163101</v>
      </c>
      <c r="CU73" s="51">
        <v>2.7215656255538501</v>
      </c>
      <c r="CV73" s="51">
        <v>1.53392057331824E-2</v>
      </c>
      <c r="CW73" s="51">
        <v>7.48812391987334</v>
      </c>
      <c r="CX73" s="51">
        <v>0.205696890603043</v>
      </c>
      <c r="CY73" s="51">
        <v>2.0190461316607799E-2</v>
      </c>
      <c r="CZ73" s="51">
        <v>9.4076941162282193</v>
      </c>
      <c r="DA73" s="51">
        <v>0.32919047724587902</v>
      </c>
      <c r="DB73" s="51">
        <v>2.1255830411701E-2</v>
      </c>
      <c r="DC73" s="51">
        <v>248.431065163315</v>
      </c>
      <c r="DD73" s="51">
        <v>8.2486270817333391</v>
      </c>
      <c r="DE73" s="51">
        <v>7.4654951295556301E-3</v>
      </c>
      <c r="DF73" s="51">
        <v>446.005614250343</v>
      </c>
      <c r="DG73" s="51">
        <v>10.0004939936552</v>
      </c>
      <c r="DH73" s="51">
        <v>1.02689201436123E-2</v>
      </c>
      <c r="DI73" s="51">
        <v>36.032784541195298</v>
      </c>
      <c r="DJ73" s="51">
        <v>0.80137406194002303</v>
      </c>
      <c r="DK73" s="51">
        <v>3.8397352758066799E-2</v>
      </c>
    </row>
    <row r="74" spans="1:115">
      <c r="A74" s="182">
        <v>45056.708391203698</v>
      </c>
      <c r="B74" s="51" t="s">
        <v>1369</v>
      </c>
      <c r="C74" s="51" t="s">
        <v>1370</v>
      </c>
      <c r="D74" s="51" t="s">
        <v>976</v>
      </c>
      <c r="E74" s="51" t="s">
        <v>1381</v>
      </c>
      <c r="F74" s="59">
        <v>45056.708391203698</v>
      </c>
      <c r="G74" s="56">
        <v>44.835999965667703</v>
      </c>
      <c r="H74" s="53">
        <v>0.52472362553272001</v>
      </c>
      <c r="I74" s="53">
        <v>1.6447954910620101E-2</v>
      </c>
      <c r="J74" s="54">
        <v>6.6366664847123003E-2</v>
      </c>
      <c r="K74" s="54">
        <v>1.7363229632110101E-3</v>
      </c>
      <c r="L74" s="52">
        <v>0.21768400425176199</v>
      </c>
      <c r="N74" s="52">
        <v>15.1087791826575</v>
      </c>
      <c r="O74" s="52">
        <v>0.39933660457823</v>
      </c>
      <c r="P74" s="54">
        <v>5.6451354110827197E-2</v>
      </c>
      <c r="Q74" s="54">
        <v>1.9917573062601299E-3</v>
      </c>
      <c r="R74" s="52">
        <v>0.240547866837205</v>
      </c>
      <c r="T74" s="56">
        <v>414.16134834157799</v>
      </c>
      <c r="U74" s="56">
        <v>10.4897487924339</v>
      </c>
      <c r="V74" s="56">
        <v>429.26884453993199</v>
      </c>
      <c r="W74" s="56">
        <v>10.484805306982601</v>
      </c>
      <c r="X74" s="56">
        <v>489.39848515048601</v>
      </c>
      <c r="Y74" s="56">
        <v>79.492530063125301</v>
      </c>
      <c r="AA74" s="56">
        <v>156.82348395816001</v>
      </c>
      <c r="AB74" s="56">
        <v>6.7183461095556503</v>
      </c>
      <c r="AC74" s="56">
        <v>81.887657306063105</v>
      </c>
      <c r="AD74" s="56">
        <v>3.1224921123959399</v>
      </c>
      <c r="AE74" s="56">
        <v>15.149723293521101</v>
      </c>
      <c r="AF74" s="56">
        <v>0.75919587828412904</v>
      </c>
      <c r="AH74" s="164"/>
      <c r="AI74" s="51" t="s">
        <v>574</v>
      </c>
      <c r="AJ74" s="51">
        <v>0.71333631915593598</v>
      </c>
      <c r="AK74" s="51">
        <v>1.4806248418707599</v>
      </c>
      <c r="AL74" s="51">
        <v>2.30004899196976</v>
      </c>
      <c r="AM74" s="51">
        <v>0.307638393557708</v>
      </c>
      <c r="AN74" s="51">
        <v>0.64170167205707596</v>
      </c>
      <c r="AO74" s="51" t="s">
        <v>574</v>
      </c>
      <c r="AP74" s="51">
        <v>27.614188980999401</v>
      </c>
      <c r="AQ74" s="51">
        <v>69.465482756370307</v>
      </c>
      <c r="AR74" s="51">
        <v>11.224306475649801</v>
      </c>
      <c r="AS74" s="51">
        <v>0.45090937879730902</v>
      </c>
      <c r="AT74" s="51">
        <v>0.17575526179673401</v>
      </c>
      <c r="AU74" s="51">
        <v>1753.1562672468301</v>
      </c>
      <c r="AV74" s="51">
        <v>26.365687073626901</v>
      </c>
      <c r="AW74" s="51">
        <v>6.5259218909220901E-2</v>
      </c>
      <c r="AX74" s="51">
        <v>539561.63278446801</v>
      </c>
      <c r="AY74" s="51">
        <v>8687.9833877193905</v>
      </c>
      <c r="AZ74" s="51">
        <v>19.452227636384102</v>
      </c>
      <c r="BA74" s="51">
        <v>0.57909805993367003</v>
      </c>
      <c r="BB74" s="51">
        <v>2.7258036806507301E-2</v>
      </c>
      <c r="BC74" s="51">
        <v>0</v>
      </c>
      <c r="BD74" s="51">
        <v>0.597836577170067</v>
      </c>
      <c r="BE74" s="51">
        <v>0.17811502413583899</v>
      </c>
      <c r="BF74" s="51">
        <v>0.38009153889283698</v>
      </c>
      <c r="BG74" s="51">
        <v>9.4822338940318794E-3</v>
      </c>
      <c r="BH74" s="51">
        <v>4.4862274716974499E-3</v>
      </c>
      <c r="BI74" s="51">
        <v>0</v>
      </c>
      <c r="BJ74" s="51">
        <v>4.1012325032484798</v>
      </c>
      <c r="BK74" s="51">
        <v>0.105955480569486</v>
      </c>
      <c r="BL74" s="51">
        <v>0</v>
      </c>
      <c r="BM74" s="51">
        <v>3.5048208031036898</v>
      </c>
      <c r="BN74" s="51">
        <v>0.17455533410951199</v>
      </c>
      <c r="BO74" s="51">
        <v>0</v>
      </c>
      <c r="BP74" s="51">
        <v>5.5608935763060199</v>
      </c>
      <c r="BQ74" s="51">
        <v>0.25784835792567201</v>
      </c>
      <c r="BR74" s="51">
        <v>0</v>
      </c>
      <c r="BS74" s="51">
        <v>1.3221709260122101</v>
      </c>
      <c r="BT74" s="51">
        <v>6.1555061401073703E-2</v>
      </c>
      <c r="BU74" s="51">
        <v>0</v>
      </c>
      <c r="BV74" s="51">
        <v>36.499463505474601</v>
      </c>
      <c r="BW74" s="51">
        <v>0.95391220056545101</v>
      </c>
      <c r="BX74" s="51">
        <v>0</v>
      </c>
      <c r="BY74" s="51">
        <v>12.459591243459601</v>
      </c>
      <c r="BZ74" s="51">
        <v>0.260072003355515</v>
      </c>
      <c r="CA74" s="51">
        <v>0</v>
      </c>
      <c r="CB74" s="51">
        <v>155.27757254780099</v>
      </c>
      <c r="CC74" s="51">
        <v>3.2726960550953499</v>
      </c>
      <c r="CD74" s="51">
        <v>0</v>
      </c>
      <c r="CE74" s="51">
        <v>459.04100340036399</v>
      </c>
      <c r="CF74" s="51">
        <v>7.6790633565649298</v>
      </c>
      <c r="CG74" s="51">
        <v>0</v>
      </c>
      <c r="CH74" s="51">
        <v>9973.9616747488508</v>
      </c>
      <c r="CI74" s="51">
        <v>139.16279464359599</v>
      </c>
      <c r="CJ74" s="51">
        <v>0.310667501816144</v>
      </c>
      <c r="CK74" s="51">
        <v>0.265619434409609</v>
      </c>
      <c r="CL74" s="51">
        <v>2.45577577514976E-2</v>
      </c>
      <c r="CM74" s="51">
        <v>0</v>
      </c>
      <c r="CN74" s="51">
        <v>5.6130756700491996E-3</v>
      </c>
      <c r="CO74" s="51">
        <v>6.9469408397794998E-3</v>
      </c>
      <c r="CP74" s="51">
        <v>0</v>
      </c>
      <c r="CQ74" s="51" t="s">
        <v>574</v>
      </c>
      <c r="CR74" s="51">
        <v>1.3071736035406401</v>
      </c>
      <c r="CS74" s="51">
        <v>3.8348979401968002</v>
      </c>
      <c r="CT74" s="51">
        <v>54.225719678250996</v>
      </c>
      <c r="CU74" s="51">
        <v>0.837818443326935</v>
      </c>
      <c r="CV74" s="51">
        <v>2.6554540983314098E-2</v>
      </c>
      <c r="CW74" s="51">
        <v>3.3291657479065102</v>
      </c>
      <c r="CX74" s="51">
        <v>0.109257934771162</v>
      </c>
      <c r="CY74" s="51">
        <v>2.9646555225529302E-2</v>
      </c>
      <c r="CZ74" s="51">
        <v>3.4966716375704698</v>
      </c>
      <c r="DA74" s="51">
        <v>0.14751254458188301</v>
      </c>
      <c r="DB74" s="51">
        <v>3.4021007444961497E-2</v>
      </c>
      <c r="DC74" s="51">
        <v>101.17237896581101</v>
      </c>
      <c r="DD74" s="51">
        <v>1.82921454756068</v>
      </c>
      <c r="DE74" s="51">
        <v>0</v>
      </c>
      <c r="DF74" s="51">
        <v>205.46423487399801</v>
      </c>
      <c r="DG74" s="51">
        <v>2.81062171666141</v>
      </c>
      <c r="DH74" s="51">
        <v>7.76879294773736E-3</v>
      </c>
      <c r="DI74" s="51">
        <v>15.932816455202801</v>
      </c>
      <c r="DJ74" s="51">
        <v>0.25170135936814603</v>
      </c>
      <c r="DK74" s="51">
        <v>5.5803132202386002E-2</v>
      </c>
    </row>
    <row r="75" spans="1:115">
      <c r="A75" s="182">
        <v>45056.710254629601</v>
      </c>
      <c r="B75" s="51" t="s">
        <v>1369</v>
      </c>
      <c r="C75" s="51" t="s">
        <v>1370</v>
      </c>
      <c r="D75" s="51" t="s">
        <v>977</v>
      </c>
      <c r="E75" s="51" t="s">
        <v>1381</v>
      </c>
      <c r="F75" s="59">
        <v>45056.710254629601</v>
      </c>
      <c r="G75" s="56">
        <v>44.1960000991821</v>
      </c>
      <c r="H75" s="53">
        <v>0.50163211852202205</v>
      </c>
      <c r="I75" s="53">
        <v>9.8618494007235401E-3</v>
      </c>
      <c r="J75" s="54">
        <v>6.5127564998617701E-2</v>
      </c>
      <c r="K75" s="54">
        <v>1.64743774603257E-3</v>
      </c>
      <c r="L75" s="52">
        <v>0.42283063117279202</v>
      </c>
      <c r="N75" s="52">
        <v>15.379802627301199</v>
      </c>
      <c r="O75" s="52">
        <v>0.38999812521275301</v>
      </c>
      <c r="P75" s="54">
        <v>5.5138798359962701E-2</v>
      </c>
      <c r="Q75" s="54">
        <v>1.4557688420956799E-3</v>
      </c>
      <c r="R75" s="52">
        <v>0.195882620556874</v>
      </c>
      <c r="T75" s="56">
        <v>406.68356254436998</v>
      </c>
      <c r="U75" s="56">
        <v>9.9632440891834193</v>
      </c>
      <c r="V75" s="56">
        <v>413.10744203705002</v>
      </c>
      <c r="W75" s="56">
        <v>6.5025529836068099</v>
      </c>
      <c r="X75" s="56">
        <v>423.226125715276</v>
      </c>
      <c r="Y75" s="56">
        <v>59.416871543110801</v>
      </c>
      <c r="AA75" s="56">
        <v>312.13319044642401</v>
      </c>
      <c r="AB75" s="56">
        <v>8.5393347439332707</v>
      </c>
      <c r="AC75" s="56">
        <v>174.84094442403801</v>
      </c>
      <c r="AD75" s="56">
        <v>5.2094112103205799</v>
      </c>
      <c r="AE75" s="56">
        <v>34.3156465087038</v>
      </c>
      <c r="AF75" s="56">
        <v>1.11012342198389</v>
      </c>
      <c r="AI75" s="51" t="s">
        <v>574</v>
      </c>
      <c r="AJ75" s="51">
        <v>0.75880679117981897</v>
      </c>
      <c r="AK75" s="51">
        <v>1.7975108486653699</v>
      </c>
      <c r="AL75" s="51">
        <v>3.06058436459992</v>
      </c>
      <c r="AM75" s="51">
        <v>0.26932439470973102</v>
      </c>
      <c r="AN75" s="51">
        <v>0.65962602784158397</v>
      </c>
      <c r="AO75" s="51" t="s">
        <v>574</v>
      </c>
      <c r="AP75" s="51">
        <v>28.805151226459301</v>
      </c>
      <c r="AQ75" s="51">
        <v>70.456210929667293</v>
      </c>
      <c r="AR75" s="51">
        <v>5.6348948165293997</v>
      </c>
      <c r="AS75" s="51">
        <v>0.25122906325296401</v>
      </c>
      <c r="AT75" s="51">
        <v>0.199198915716159</v>
      </c>
      <c r="AU75" s="51">
        <v>1100.4597478927799</v>
      </c>
      <c r="AV75" s="51">
        <v>20.660095897630399</v>
      </c>
      <c r="AW75" s="51">
        <v>1.9634626171891299E-2</v>
      </c>
      <c r="AX75" s="51">
        <v>534755.03004178999</v>
      </c>
      <c r="AY75" s="51">
        <v>7916.7656743343296</v>
      </c>
      <c r="AZ75" s="51">
        <v>5.7623523340331797</v>
      </c>
      <c r="BA75" s="51">
        <v>0.38432180029055202</v>
      </c>
      <c r="BB75" s="51">
        <v>2.4025100410190799E-2</v>
      </c>
      <c r="BC75" s="51">
        <v>0</v>
      </c>
      <c r="BD75" s="51" t="s">
        <v>574</v>
      </c>
      <c r="BE75" s="51">
        <v>0.16357227346245501</v>
      </c>
      <c r="BF75" s="51">
        <v>0.50986739051373398</v>
      </c>
      <c r="BG75" s="51">
        <v>3.9373375481393897E-3</v>
      </c>
      <c r="BH75" s="51">
        <v>3.6472863814981699E-3</v>
      </c>
      <c r="BI75" s="51">
        <v>0</v>
      </c>
      <c r="BJ75" s="51">
        <v>3.9821957544160198</v>
      </c>
      <c r="BK75" s="51">
        <v>0.10303800513412199</v>
      </c>
      <c r="BL75" s="51">
        <v>0</v>
      </c>
      <c r="BM75" s="51">
        <v>2.4354806547938801</v>
      </c>
      <c r="BN75" s="51">
        <v>0.160736864224684</v>
      </c>
      <c r="BO75" s="51">
        <v>0</v>
      </c>
      <c r="BP75" s="51">
        <v>4.0123766580550804</v>
      </c>
      <c r="BQ75" s="51">
        <v>0.20549387408920899</v>
      </c>
      <c r="BR75" s="51">
        <v>0</v>
      </c>
      <c r="BS75" s="51">
        <v>1.24408907853425</v>
      </c>
      <c r="BT75" s="51">
        <v>5.8973753932906103E-2</v>
      </c>
      <c r="BU75" s="51">
        <v>0</v>
      </c>
      <c r="BV75" s="51">
        <v>20.593144628787101</v>
      </c>
      <c r="BW75" s="51">
        <v>0.58836975606709996</v>
      </c>
      <c r="BX75" s="51">
        <v>0</v>
      </c>
      <c r="BY75" s="51">
        <v>6.9302075222874704</v>
      </c>
      <c r="BZ75" s="51">
        <v>0.171606649202384</v>
      </c>
      <c r="CA75" s="51">
        <v>0</v>
      </c>
      <c r="CB75" s="51">
        <v>86.829942356972296</v>
      </c>
      <c r="CC75" s="51">
        <v>1.6983859842865301</v>
      </c>
      <c r="CD75" s="51">
        <v>0</v>
      </c>
      <c r="CE75" s="51">
        <v>371.81633306031</v>
      </c>
      <c r="CF75" s="51">
        <v>6.6017997821110699</v>
      </c>
      <c r="CG75" s="51">
        <v>1.6452704174321198E-2</v>
      </c>
      <c r="CH75" s="51">
        <v>10954.936602227501</v>
      </c>
      <c r="CI75" s="51">
        <v>212.52057043940999</v>
      </c>
      <c r="CJ75" s="51">
        <v>0.20201867824976399</v>
      </c>
      <c r="CK75" s="51">
        <v>0.18574700837387301</v>
      </c>
      <c r="CL75" s="51">
        <v>1.5843224657810202E-2</v>
      </c>
      <c r="CM75" s="51">
        <v>0</v>
      </c>
      <c r="CN75" s="51" t="s">
        <v>574</v>
      </c>
      <c r="CO75" s="51">
        <v>9.8060673931774095E-5</v>
      </c>
      <c r="CP75" s="51">
        <v>0</v>
      </c>
      <c r="CQ75" s="51" t="s">
        <v>574</v>
      </c>
      <c r="CR75" s="51">
        <v>1.1918527822759599</v>
      </c>
      <c r="CS75" s="51">
        <v>3.7874016176940799</v>
      </c>
      <c r="CT75" s="51">
        <v>107.032243258672</v>
      </c>
      <c r="CU75" s="51">
        <v>1.3426084783624399</v>
      </c>
      <c r="CV75" s="51">
        <v>2.2365957524613199E-2</v>
      </c>
      <c r="CW75" s="51">
        <v>6.40837581343997</v>
      </c>
      <c r="CX75" s="51">
        <v>0.14109846360484901</v>
      </c>
      <c r="CY75" s="51">
        <v>2.5672370878260201E-2</v>
      </c>
      <c r="CZ75" s="51">
        <v>8.1003778018978991</v>
      </c>
      <c r="DA75" s="51">
        <v>0.22494358779220799</v>
      </c>
      <c r="DB75" s="51">
        <v>3.3416377361628002E-2</v>
      </c>
      <c r="DC75" s="51">
        <v>216.13169820823001</v>
      </c>
      <c r="DD75" s="51">
        <v>3.2290705483907098</v>
      </c>
      <c r="DE75" s="51">
        <v>0</v>
      </c>
      <c r="DF75" s="51">
        <v>415.84431551486301</v>
      </c>
      <c r="DG75" s="51">
        <v>5.0117741827678701</v>
      </c>
      <c r="DH75" s="51">
        <v>5.6102754234360298E-3</v>
      </c>
      <c r="DI75" s="51">
        <v>31.824046559905302</v>
      </c>
      <c r="DJ75" s="51">
        <v>0.38582618957549097</v>
      </c>
      <c r="DK75" s="51">
        <v>6.0962100960912501E-2</v>
      </c>
    </row>
    <row r="76" spans="1:115">
      <c r="A76" s="182">
        <v>45056.739310254598</v>
      </c>
      <c r="B76" s="51" t="s">
        <v>1369</v>
      </c>
      <c r="C76" s="51" t="s">
        <v>1370</v>
      </c>
      <c r="D76" s="51" t="s">
        <v>978</v>
      </c>
      <c r="E76" s="51" t="s">
        <v>1381</v>
      </c>
      <c r="F76" s="59">
        <v>45056.739310254598</v>
      </c>
      <c r="G76" s="56">
        <v>45.150000095367403</v>
      </c>
      <c r="H76" s="53">
        <v>0.51018249834613705</v>
      </c>
      <c r="I76" s="53">
        <v>1.3614801191251099E-2</v>
      </c>
      <c r="J76" s="54">
        <v>6.7268935747147401E-2</v>
      </c>
      <c r="K76" s="54">
        <v>1.75604693667601E-3</v>
      </c>
      <c r="L76" s="52">
        <v>0.402130270816425</v>
      </c>
      <c r="N76" s="52">
        <v>14.8998781393262</v>
      </c>
      <c r="O76" s="52">
        <v>0.401463135883036</v>
      </c>
      <c r="P76" s="54">
        <v>5.5280728244587497E-2</v>
      </c>
      <c r="Q76" s="54">
        <v>1.65652770441436E-3</v>
      </c>
      <c r="R76" s="52">
        <v>0.22568998130661699</v>
      </c>
      <c r="T76" s="56">
        <v>419.61268102289301</v>
      </c>
      <c r="U76" s="56">
        <v>10.606636235001799</v>
      </c>
      <c r="V76" s="56">
        <v>418.62017162983602</v>
      </c>
      <c r="W76" s="56">
        <v>9.36937768524853</v>
      </c>
      <c r="X76" s="56">
        <v>428.54738945325698</v>
      </c>
      <c r="Y76" s="56">
        <v>68.843847625934998</v>
      </c>
      <c r="AA76" s="56">
        <v>198.61890904590899</v>
      </c>
      <c r="AB76" s="56">
        <v>11.0386839542617</v>
      </c>
      <c r="AC76" s="56">
        <v>60.112630699041702</v>
      </c>
      <c r="AD76" s="56">
        <v>3.6674051668789498</v>
      </c>
      <c r="AE76" s="56">
        <v>11.6104742132739</v>
      </c>
      <c r="AF76" s="56">
        <v>0.70065974715507895</v>
      </c>
      <c r="AI76" s="51" t="s">
        <v>574</v>
      </c>
      <c r="AJ76" s="51">
        <v>0.66901296003525601</v>
      </c>
      <c r="AK76" s="51">
        <v>1.91583484595239</v>
      </c>
      <c r="AL76" s="51">
        <v>0.936773018321852</v>
      </c>
      <c r="AM76" s="51">
        <v>0.26056607185641201</v>
      </c>
      <c r="AN76" s="51">
        <v>0.78319478978867496</v>
      </c>
      <c r="AO76" s="51" t="s">
        <v>574</v>
      </c>
      <c r="AP76" s="51">
        <v>23.8051129312013</v>
      </c>
      <c r="AQ76" s="51">
        <v>84.283417455715906</v>
      </c>
      <c r="AR76" s="51">
        <v>8.4567081382308693</v>
      </c>
      <c r="AS76" s="51">
        <v>0.35153296405122297</v>
      </c>
      <c r="AT76" s="51">
        <v>0.14018537268394601</v>
      </c>
      <c r="AU76" s="51">
        <v>830.82544678130296</v>
      </c>
      <c r="AV76" s="51">
        <v>13.964550318113799</v>
      </c>
      <c r="AW76" s="51">
        <v>4.4170395445156399E-2</v>
      </c>
      <c r="AX76" s="51">
        <v>546990.66248051298</v>
      </c>
      <c r="AY76" s="51">
        <v>9791.2357956431606</v>
      </c>
      <c r="AZ76" s="51">
        <v>28.854387134743401</v>
      </c>
      <c r="BA76" s="51">
        <v>0.700538078525762</v>
      </c>
      <c r="BB76" s="51">
        <v>3.1554349279658701E-2</v>
      </c>
      <c r="BC76" s="51">
        <v>0</v>
      </c>
      <c r="BD76" s="51">
        <v>0.85715947680731397</v>
      </c>
      <c r="BE76" s="51">
        <v>0.192613150981815</v>
      </c>
      <c r="BF76" s="51">
        <v>0.54746824954193096</v>
      </c>
      <c r="BG76" s="51" t="s">
        <v>574</v>
      </c>
      <c r="BH76" s="51">
        <v>2.16356851492782E-4</v>
      </c>
      <c r="BI76" s="51">
        <v>0</v>
      </c>
      <c r="BJ76" s="51">
        <v>4.0875668878851101</v>
      </c>
      <c r="BK76" s="51">
        <v>0.110238641858473</v>
      </c>
      <c r="BL76" s="51">
        <v>0</v>
      </c>
      <c r="BM76" s="51">
        <v>0.79431537641011696</v>
      </c>
      <c r="BN76" s="51">
        <v>8.2891410891070105E-2</v>
      </c>
      <c r="BO76" s="51">
        <v>0</v>
      </c>
      <c r="BP76" s="51">
        <v>1.81585284972825</v>
      </c>
      <c r="BQ76" s="51">
        <v>0.13059742674890601</v>
      </c>
      <c r="BR76" s="51">
        <v>0</v>
      </c>
      <c r="BS76" s="51">
        <v>0.45983922178732101</v>
      </c>
      <c r="BT76" s="51">
        <v>3.54124591350835E-2</v>
      </c>
      <c r="BU76" s="51">
        <v>0</v>
      </c>
      <c r="BV76" s="51">
        <v>12.6269816744207</v>
      </c>
      <c r="BW76" s="51">
        <v>0.40133223022081799</v>
      </c>
      <c r="BX76" s="51">
        <v>0</v>
      </c>
      <c r="BY76" s="51">
        <v>4.4775967093245104</v>
      </c>
      <c r="BZ76" s="51">
        <v>0.120407684917283</v>
      </c>
      <c r="CA76" s="51">
        <v>0</v>
      </c>
      <c r="CB76" s="51">
        <v>60.6214043597803</v>
      </c>
      <c r="CC76" s="51">
        <v>1.2197093882580401</v>
      </c>
      <c r="CD76" s="51">
        <v>0</v>
      </c>
      <c r="CE76" s="51">
        <v>304.83470572625998</v>
      </c>
      <c r="CF76" s="51">
        <v>5.5291763552963804</v>
      </c>
      <c r="CG76" s="51">
        <v>0</v>
      </c>
      <c r="CH76" s="51">
        <v>10703.918830024801</v>
      </c>
      <c r="CI76" s="51">
        <v>157.298415523561</v>
      </c>
      <c r="CJ76" s="51">
        <v>0.17318762276657701</v>
      </c>
      <c r="CK76" s="51">
        <v>0.36815329160073301</v>
      </c>
      <c r="CL76" s="51">
        <v>2.3033189791761999E-2</v>
      </c>
      <c r="CM76" s="51">
        <v>0</v>
      </c>
      <c r="CN76" s="51" t="s">
        <v>574</v>
      </c>
      <c r="CO76" s="51">
        <v>1.50101059762923E-4</v>
      </c>
      <c r="CP76" s="51">
        <v>0</v>
      </c>
      <c r="CQ76" s="51" t="s">
        <v>574</v>
      </c>
      <c r="CR76" s="51">
        <v>1.13238168728651</v>
      </c>
      <c r="CS76" s="51">
        <v>4.1509606791964897</v>
      </c>
      <c r="CT76" s="51">
        <v>65.1309606649248</v>
      </c>
      <c r="CU76" s="51">
        <v>1.2531538181530399</v>
      </c>
      <c r="CV76" s="51">
        <v>2.3241286228948999E-2</v>
      </c>
      <c r="CW76" s="51">
        <v>3.9491222651686102</v>
      </c>
      <c r="CX76" s="51">
        <v>0.11645873809877801</v>
      </c>
      <c r="CY76" s="51">
        <v>2.58311112121919E-2</v>
      </c>
      <c r="CZ76" s="51">
        <v>2.5521397742346799</v>
      </c>
      <c r="DA76" s="51">
        <v>0.102306629847549</v>
      </c>
      <c r="DB76" s="51">
        <v>3.1924555111609701E-2</v>
      </c>
      <c r="DC76" s="51">
        <v>67.280695412269495</v>
      </c>
      <c r="DD76" s="51">
        <v>1.65960977931973</v>
      </c>
      <c r="DE76" s="51">
        <v>0</v>
      </c>
      <c r="DF76" s="51">
        <v>243.659646783233</v>
      </c>
      <c r="DG76" s="51">
        <v>5.2360413825218499</v>
      </c>
      <c r="DH76" s="51">
        <v>1.1115331963625401E-2</v>
      </c>
      <c r="DI76" s="51">
        <v>18.131220639953199</v>
      </c>
      <c r="DJ76" s="51">
        <v>0.35745864817035</v>
      </c>
      <c r="DK76" s="51">
        <v>5.7841324098151098E-2</v>
      </c>
    </row>
    <row r="77" spans="1:115">
      <c r="A77" s="182">
        <v>45056.741168981498</v>
      </c>
      <c r="B77" s="51" t="s">
        <v>1369</v>
      </c>
      <c r="C77" s="51" t="s">
        <v>1370</v>
      </c>
      <c r="D77" s="51" t="s">
        <v>979</v>
      </c>
      <c r="E77" s="51" t="s">
        <v>1381</v>
      </c>
      <c r="F77" s="59">
        <v>45056.741168981498</v>
      </c>
      <c r="G77" s="56">
        <v>43.875</v>
      </c>
      <c r="H77" s="53">
        <v>0.51317921079205497</v>
      </c>
      <c r="I77" s="53">
        <v>1.63267862116326E-2</v>
      </c>
      <c r="J77" s="54">
        <v>6.74160336471714E-2</v>
      </c>
      <c r="K77" s="54">
        <v>1.8221261505603501E-3</v>
      </c>
      <c r="L77" s="52">
        <v>0.31867336827428699</v>
      </c>
      <c r="N77" s="52">
        <v>14.795389905798499</v>
      </c>
      <c r="O77" s="52">
        <v>0.41455606036736298</v>
      </c>
      <c r="P77" s="54">
        <v>5.4599985897491501E-2</v>
      </c>
      <c r="Q77" s="54">
        <v>1.8925193185803501E-3</v>
      </c>
      <c r="R77" s="52">
        <v>0.22381204624433801</v>
      </c>
      <c r="T77" s="56">
        <v>420.48626105122401</v>
      </c>
      <c r="U77" s="56">
        <v>10.9996841528821</v>
      </c>
      <c r="V77" s="56">
        <v>419.08693878585399</v>
      </c>
      <c r="W77" s="56">
        <v>10.989371750897099</v>
      </c>
      <c r="X77" s="56">
        <v>399.18007649071899</v>
      </c>
      <c r="Y77" s="56">
        <v>79.274686771889293</v>
      </c>
      <c r="AA77" s="56">
        <v>185.23635257824901</v>
      </c>
      <c r="AB77" s="56">
        <v>9.5912395301849909</v>
      </c>
      <c r="AC77" s="56">
        <v>55.683581463247897</v>
      </c>
      <c r="AD77" s="56">
        <v>3.0779537667014099</v>
      </c>
      <c r="AE77" s="56">
        <v>10.808864293922699</v>
      </c>
      <c r="AF77" s="56">
        <v>0.68584951241532799</v>
      </c>
      <c r="AI77" s="51" t="s">
        <v>574</v>
      </c>
      <c r="AJ77" s="51">
        <v>0.79568566557532405</v>
      </c>
      <c r="AK77" s="51">
        <v>1.9729463422551401</v>
      </c>
      <c r="AL77" s="51">
        <v>1.2443135167288699</v>
      </c>
      <c r="AM77" s="51">
        <v>0.269016007401018</v>
      </c>
      <c r="AN77" s="51">
        <v>0.54052662996421696</v>
      </c>
      <c r="AO77" s="51" t="s">
        <v>574</v>
      </c>
      <c r="AP77" s="51">
        <v>22.997597258376199</v>
      </c>
      <c r="AQ77" s="51">
        <v>66.482359662875993</v>
      </c>
      <c r="AR77" s="51">
        <v>8.4589018279631301</v>
      </c>
      <c r="AS77" s="51">
        <v>0.30053922343941197</v>
      </c>
      <c r="AT77" s="51">
        <v>0.186965872681703</v>
      </c>
      <c r="AU77" s="51">
        <v>766.05347349049896</v>
      </c>
      <c r="AV77" s="51">
        <v>10.462843746123299</v>
      </c>
      <c r="AW77" s="51">
        <v>2.6374696720022898E-2</v>
      </c>
      <c r="AX77" s="51">
        <v>530105.47303911403</v>
      </c>
      <c r="AY77" s="51">
        <v>9139.8517719822703</v>
      </c>
      <c r="AZ77" s="51">
        <v>7.0374902726269903</v>
      </c>
      <c r="BA77" s="51">
        <v>0.66494356477486305</v>
      </c>
      <c r="BB77" s="51">
        <v>3.6036729788567201E-2</v>
      </c>
      <c r="BC77" s="51">
        <v>0</v>
      </c>
      <c r="BD77" s="51">
        <v>0.73235170398118099</v>
      </c>
      <c r="BE77" s="51">
        <v>0.19044011541848799</v>
      </c>
      <c r="BF77" s="51">
        <v>0.44811395227157902</v>
      </c>
      <c r="BG77" s="51" t="s">
        <v>574</v>
      </c>
      <c r="BH77" s="51">
        <v>2.0369026843538299E-4</v>
      </c>
      <c r="BI77" s="51">
        <v>0</v>
      </c>
      <c r="BJ77" s="51">
        <v>3.8850433852491801</v>
      </c>
      <c r="BK77" s="51">
        <v>0.106827114266302</v>
      </c>
      <c r="BL77" s="51">
        <v>0</v>
      </c>
      <c r="BM77" s="51">
        <v>0.87521001587811398</v>
      </c>
      <c r="BN77" s="51">
        <v>8.8091551979558896E-2</v>
      </c>
      <c r="BO77" s="51">
        <v>0</v>
      </c>
      <c r="BP77" s="51">
        <v>1.86654617687029</v>
      </c>
      <c r="BQ77" s="51">
        <v>0.14170700702703601</v>
      </c>
      <c r="BR77" s="51">
        <v>0</v>
      </c>
      <c r="BS77" s="51">
        <v>0.45329551298616</v>
      </c>
      <c r="BT77" s="51">
        <v>3.0508348150698E-2</v>
      </c>
      <c r="BU77" s="51">
        <v>0</v>
      </c>
      <c r="BV77" s="51">
        <v>11.8464725301505</v>
      </c>
      <c r="BW77" s="51">
        <v>0.42007795390290198</v>
      </c>
      <c r="BX77" s="51">
        <v>0</v>
      </c>
      <c r="BY77" s="51">
        <v>4.1019320793766401</v>
      </c>
      <c r="BZ77" s="51">
        <v>9.0996027321227205E-2</v>
      </c>
      <c r="CA77" s="51">
        <v>0</v>
      </c>
      <c r="CB77" s="51">
        <v>56.276888778970999</v>
      </c>
      <c r="CC77" s="51">
        <v>1.11855864280756</v>
      </c>
      <c r="CD77" s="51">
        <v>0</v>
      </c>
      <c r="CE77" s="51">
        <v>280.78528102738602</v>
      </c>
      <c r="CF77" s="51">
        <v>4.6487281807124399</v>
      </c>
      <c r="CG77" s="51">
        <v>0</v>
      </c>
      <c r="CH77" s="51">
        <v>10286.528450711099</v>
      </c>
      <c r="CI77" s="51">
        <v>159.91592554897599</v>
      </c>
      <c r="CJ77" s="51">
        <v>0.37316332222667498</v>
      </c>
      <c r="CK77" s="51">
        <v>0.34504186879804299</v>
      </c>
      <c r="CL77" s="51">
        <v>2.3247468055792E-2</v>
      </c>
      <c r="CM77" s="51">
        <v>0</v>
      </c>
      <c r="CN77" s="51" t="s">
        <v>574</v>
      </c>
      <c r="CO77" s="51">
        <v>1.41267720914561E-4</v>
      </c>
      <c r="CP77" s="51">
        <v>0</v>
      </c>
      <c r="CQ77" s="51" t="s">
        <v>574</v>
      </c>
      <c r="CR77" s="51">
        <v>1.34335732722824</v>
      </c>
      <c r="CS77" s="51">
        <v>4.05718668551006</v>
      </c>
      <c r="CT77" s="51">
        <v>60.400250030451403</v>
      </c>
      <c r="CU77" s="51">
        <v>1.1328383052376101</v>
      </c>
      <c r="CV77" s="51">
        <v>3.12469546356164E-2</v>
      </c>
      <c r="CW77" s="51">
        <v>3.59578332286504</v>
      </c>
      <c r="CX77" s="51">
        <v>0.11513640442128301</v>
      </c>
      <c r="CY77" s="51">
        <v>1.6825893746773901E-2</v>
      </c>
      <c r="CZ77" s="51">
        <v>2.3100365293607599</v>
      </c>
      <c r="DA77" s="51">
        <v>0.105099925465026</v>
      </c>
      <c r="DB77" s="51">
        <v>3.1758579242793898E-2</v>
      </c>
      <c r="DC77" s="51">
        <v>61.8277643146304</v>
      </c>
      <c r="DD77" s="51">
        <v>1.3080665094478201</v>
      </c>
      <c r="DE77" s="51">
        <v>0</v>
      </c>
      <c r="DF77" s="51">
        <v>226.55913834162001</v>
      </c>
      <c r="DG77" s="51">
        <v>3.8461537267125299</v>
      </c>
      <c r="DH77" s="51">
        <v>2.9583151830491002E-3</v>
      </c>
      <c r="DI77" s="51">
        <v>16.911155860714899</v>
      </c>
      <c r="DJ77" s="51">
        <v>0.30095151906086098</v>
      </c>
      <c r="DK77" s="51">
        <v>6.3041320620387004E-2</v>
      </c>
    </row>
    <row r="78" spans="1:115">
      <c r="A78" s="182">
        <v>45056.770324074103</v>
      </c>
      <c r="B78" s="51" t="s">
        <v>1369</v>
      </c>
      <c r="C78" s="51" t="s">
        <v>1370</v>
      </c>
      <c r="D78" s="51" t="s">
        <v>980</v>
      </c>
      <c r="E78" s="51" t="s">
        <v>1381</v>
      </c>
      <c r="F78" s="59">
        <v>45056.770324074103</v>
      </c>
      <c r="G78" s="56">
        <v>41.970000028610201</v>
      </c>
      <c r="H78" s="53">
        <v>0.52082573387498299</v>
      </c>
      <c r="I78" s="53">
        <v>1.1416180721435E-2</v>
      </c>
      <c r="J78" s="54">
        <v>6.7379114145401195E-2</v>
      </c>
      <c r="K78" s="54">
        <v>1.79190513226579E-3</v>
      </c>
      <c r="L78" s="52">
        <v>0.494399825087592</v>
      </c>
      <c r="N78" s="52">
        <v>14.800432056318099</v>
      </c>
      <c r="O78" s="52">
        <v>0.39193086170806302</v>
      </c>
      <c r="P78" s="54">
        <v>5.5640933421850898E-2</v>
      </c>
      <c r="Q78" s="54">
        <v>1.5317536257442501E-3</v>
      </c>
      <c r="R78" s="52">
        <v>0.16038182052192401</v>
      </c>
      <c r="T78" s="56">
        <v>420.27462235094902</v>
      </c>
      <c r="U78" s="56">
        <v>10.821256490266901</v>
      </c>
      <c r="V78" s="56">
        <v>425.017050139996</v>
      </c>
      <c r="W78" s="56">
        <v>7.6187548919828503</v>
      </c>
      <c r="X78" s="56">
        <v>427.144036582269</v>
      </c>
      <c r="Y78" s="56">
        <v>62.882114296883202</v>
      </c>
      <c r="AA78" s="56">
        <v>394.688571386278</v>
      </c>
      <c r="AB78" s="56">
        <v>17.8094026915239</v>
      </c>
      <c r="AC78" s="56">
        <v>221.75265059159099</v>
      </c>
      <c r="AD78" s="56">
        <v>10.8269018767884</v>
      </c>
      <c r="AE78" s="56">
        <v>44.752050250743302</v>
      </c>
      <c r="AF78" s="56">
        <v>2.4844033599708899</v>
      </c>
      <c r="AI78" s="51" t="s">
        <v>574</v>
      </c>
      <c r="AJ78" s="51">
        <v>0.85027634163576604</v>
      </c>
      <c r="AK78" s="51">
        <v>1.63521662667042</v>
      </c>
      <c r="AL78" s="51">
        <v>1.5637239059019701</v>
      </c>
      <c r="AM78" s="51">
        <v>0.29386176000890601</v>
      </c>
      <c r="AN78" s="51">
        <v>0.58198075192501397</v>
      </c>
      <c r="AO78" s="51" t="s">
        <v>574</v>
      </c>
      <c r="AP78" s="51">
        <v>28.135065024891698</v>
      </c>
      <c r="AQ78" s="51">
        <v>63.084426123816897</v>
      </c>
      <c r="AR78" s="51">
        <v>7.3449154656076701</v>
      </c>
      <c r="AS78" s="51">
        <v>0.35166592116351902</v>
      </c>
      <c r="AT78" s="51">
        <v>0.182431313584695</v>
      </c>
      <c r="AU78" s="51">
        <v>2033.4650581973001</v>
      </c>
      <c r="AV78" s="51">
        <v>76.601984554325895</v>
      </c>
      <c r="AW78" s="51">
        <v>6.6574549909198102E-2</v>
      </c>
      <c r="AX78" s="51">
        <v>548766.07449085801</v>
      </c>
      <c r="AY78" s="51">
        <v>7780.0026933336403</v>
      </c>
      <c r="AZ78" s="51">
        <v>16.897223644939299</v>
      </c>
      <c r="BA78" s="51">
        <v>0.62140370858898797</v>
      </c>
      <c r="BB78" s="51">
        <v>3.4073610359743399E-2</v>
      </c>
      <c r="BC78" s="51">
        <v>0</v>
      </c>
      <c r="BD78" s="51">
        <v>0.61454840957636903</v>
      </c>
      <c r="BE78" s="51">
        <v>0.214228338996268</v>
      </c>
      <c r="BF78" s="51">
        <v>0.478745279637185</v>
      </c>
      <c r="BG78" s="51">
        <v>2.03366879166961E-2</v>
      </c>
      <c r="BH78" s="51">
        <v>7.2344614195473103E-3</v>
      </c>
      <c r="BI78" s="51">
        <v>0</v>
      </c>
      <c r="BJ78" s="51">
        <v>6.4959740685560696</v>
      </c>
      <c r="BK78" s="51">
        <v>0.241793177831575</v>
      </c>
      <c r="BL78" s="51">
        <v>0</v>
      </c>
      <c r="BM78" s="51">
        <v>3.9310884020683301</v>
      </c>
      <c r="BN78" s="51">
        <v>0.21503455694933499</v>
      </c>
      <c r="BO78" s="51">
        <v>0</v>
      </c>
      <c r="BP78" s="51">
        <v>6.0962433697383203</v>
      </c>
      <c r="BQ78" s="51">
        <v>0.357516380289434</v>
      </c>
      <c r="BR78" s="51">
        <v>0</v>
      </c>
      <c r="BS78" s="51">
        <v>1.50228514693955</v>
      </c>
      <c r="BT78" s="51">
        <v>8.4644369370565395E-2</v>
      </c>
      <c r="BU78" s="51">
        <v>0</v>
      </c>
      <c r="BV78" s="51">
        <v>37.409356047324799</v>
      </c>
      <c r="BW78" s="51">
        <v>1.9114772714175901</v>
      </c>
      <c r="BX78" s="51">
        <v>0</v>
      </c>
      <c r="BY78" s="51">
        <v>12.6211387908607</v>
      </c>
      <c r="BZ78" s="51">
        <v>0.57366849319090096</v>
      </c>
      <c r="CA78" s="51">
        <v>0</v>
      </c>
      <c r="CB78" s="51">
        <v>162.77337316484201</v>
      </c>
      <c r="CC78" s="51">
        <v>6.2357010487181599</v>
      </c>
      <c r="CD78" s="51">
        <v>0</v>
      </c>
      <c r="CE78" s="51">
        <v>573.95562206962495</v>
      </c>
      <c r="CF78" s="51">
        <v>11.2104972935941</v>
      </c>
      <c r="CG78" s="51">
        <v>3.7897505894449998E-2</v>
      </c>
      <c r="CH78" s="51">
        <v>11659.342898900601</v>
      </c>
      <c r="CI78" s="51">
        <v>160.63041758758899</v>
      </c>
      <c r="CJ78" s="51">
        <v>0.38623735725556602</v>
      </c>
      <c r="CK78" s="51">
        <v>0.28072740882713898</v>
      </c>
      <c r="CL78" s="51">
        <v>2.1426841337154601E-2</v>
      </c>
      <c r="CM78" s="51">
        <v>0</v>
      </c>
      <c r="CN78" s="51">
        <v>9.5290137511492394E-3</v>
      </c>
      <c r="CO78" s="51">
        <v>9.2227804614693504E-3</v>
      </c>
      <c r="CP78" s="51">
        <v>0</v>
      </c>
      <c r="CQ78" s="51" t="s">
        <v>574</v>
      </c>
      <c r="CR78" s="51">
        <v>1.4588975033818099</v>
      </c>
      <c r="CS78" s="51">
        <v>4.0134153049394801</v>
      </c>
      <c r="CT78" s="51">
        <v>138.50074895845501</v>
      </c>
      <c r="CU78" s="51">
        <v>1.8429461060609</v>
      </c>
      <c r="CV78" s="51">
        <v>3.2818687978885402E-2</v>
      </c>
      <c r="CW78" s="51">
        <v>8.4019034139453392</v>
      </c>
      <c r="CX78" s="51">
        <v>0.184815886437243</v>
      </c>
      <c r="CY78" s="51">
        <v>2.8169104045263901E-2</v>
      </c>
      <c r="CZ78" s="51">
        <v>10.5256889219595</v>
      </c>
      <c r="DA78" s="51">
        <v>0.31259071469890498</v>
      </c>
      <c r="DB78" s="51">
        <v>3.6803950091480402E-2</v>
      </c>
      <c r="DC78" s="51">
        <v>273.76114227062999</v>
      </c>
      <c r="DD78" s="51">
        <v>5.0034513335642101</v>
      </c>
      <c r="DE78" s="51">
        <v>1.50769347149308E-2</v>
      </c>
      <c r="DF78" s="51">
        <v>520.993358062742</v>
      </c>
      <c r="DG78" s="51">
        <v>7.6299781597727598</v>
      </c>
      <c r="DH78" s="51">
        <v>2.5451621348368401E-2</v>
      </c>
      <c r="DI78" s="51">
        <v>41.284453872940396</v>
      </c>
      <c r="DJ78" s="51">
        <v>0.52999197636540996</v>
      </c>
      <c r="DK78" s="51">
        <v>5.8778831111647001E-2</v>
      </c>
    </row>
    <row r="79" spans="1:115">
      <c r="A79" s="182">
        <v>45056.772164351903</v>
      </c>
      <c r="B79" s="51" t="s">
        <v>1369</v>
      </c>
      <c r="C79" s="51" t="s">
        <v>1370</v>
      </c>
      <c r="D79" s="51" t="s">
        <v>981</v>
      </c>
      <c r="E79" s="51" t="s">
        <v>1381</v>
      </c>
      <c r="F79" s="59">
        <v>45056.772164351903</v>
      </c>
      <c r="G79" s="56">
        <v>40</v>
      </c>
      <c r="H79" s="53">
        <v>0.50839776768303102</v>
      </c>
      <c r="I79" s="53">
        <v>9.2142420996152302E-3</v>
      </c>
      <c r="J79" s="54">
        <v>6.6680522445884197E-2</v>
      </c>
      <c r="K79" s="54">
        <v>1.86388738676698E-3</v>
      </c>
      <c r="L79" s="52">
        <v>0.74496061676655501</v>
      </c>
      <c r="N79" s="52">
        <v>14.987651998254201</v>
      </c>
      <c r="O79" s="52">
        <v>0.397560138155996</v>
      </c>
      <c r="P79" s="54">
        <v>5.5354074566165999E-2</v>
      </c>
      <c r="Q79" s="54">
        <v>1.25880399592637E-3</v>
      </c>
      <c r="R79" s="52">
        <v>0.20840543835712</v>
      </c>
      <c r="T79" s="56">
        <v>416.03695785239597</v>
      </c>
      <c r="U79" s="56">
        <v>11.263455438501101</v>
      </c>
      <c r="V79" s="56">
        <v>417.690982399539</v>
      </c>
      <c r="W79" s="56">
        <v>6.3407793112139297</v>
      </c>
      <c r="X79" s="56">
        <v>426.75975448439902</v>
      </c>
      <c r="Y79" s="56">
        <v>48.701352895817102</v>
      </c>
      <c r="AA79" s="56">
        <v>1023.97763161286</v>
      </c>
      <c r="AB79" s="56">
        <v>11.674134883008101</v>
      </c>
      <c r="AC79" s="56">
        <v>379.96451915305198</v>
      </c>
      <c r="AD79" s="56">
        <v>9.3080806257287403</v>
      </c>
      <c r="AE79" s="56">
        <v>71.482230565924397</v>
      </c>
      <c r="AF79" s="56">
        <v>1.75812009377465</v>
      </c>
      <c r="AI79" s="51">
        <v>8.6561477038429899</v>
      </c>
      <c r="AJ79" s="51">
        <v>0.97412972524302599</v>
      </c>
      <c r="AK79" s="51">
        <v>2.0452031690238499</v>
      </c>
      <c r="AL79" s="51">
        <v>2.1780281356010902</v>
      </c>
      <c r="AM79" s="51">
        <v>0.85528036470438196</v>
      </c>
      <c r="AN79" s="51">
        <v>0.74470004698201597</v>
      </c>
      <c r="AO79" s="51" t="s">
        <v>574</v>
      </c>
      <c r="AP79" s="51">
        <v>29.897524477694098</v>
      </c>
      <c r="AQ79" s="51">
        <v>70.137910162051497</v>
      </c>
      <c r="AR79" s="51">
        <v>6.4902167240874196</v>
      </c>
      <c r="AS79" s="51">
        <v>0.36595552126397202</v>
      </c>
      <c r="AT79" s="51">
        <v>0.18805271109188601</v>
      </c>
      <c r="AU79" s="51">
        <v>1102.59843380238</v>
      </c>
      <c r="AV79" s="51">
        <v>17.1038356783518</v>
      </c>
      <c r="AW79" s="51">
        <v>2.4465971338841201E-2</v>
      </c>
      <c r="AX79" s="51">
        <v>548125.14332449494</v>
      </c>
      <c r="AY79" s="51">
        <v>8358.8076212467895</v>
      </c>
      <c r="AZ79" s="51">
        <v>20.886416655624298</v>
      </c>
      <c r="BA79" s="51">
        <v>1.3256214633441701</v>
      </c>
      <c r="BB79" s="51">
        <v>5.0601406733401598E-2</v>
      </c>
      <c r="BC79" s="51">
        <v>0</v>
      </c>
      <c r="BD79" s="51">
        <v>0.85475670010202798</v>
      </c>
      <c r="BE79" s="51">
        <v>0.214749471713504</v>
      </c>
      <c r="BF79" s="51">
        <v>0.38934190890207798</v>
      </c>
      <c r="BG79" s="51">
        <v>4.6327387857734896E-3</v>
      </c>
      <c r="BH79" s="51">
        <v>4.2293313795507001E-3</v>
      </c>
      <c r="BI79" s="51">
        <v>0</v>
      </c>
      <c r="BJ79" s="51">
        <v>7.1274036045030504</v>
      </c>
      <c r="BK79" s="51">
        <v>0.16837443004587699</v>
      </c>
      <c r="BL79" s="51">
        <v>0</v>
      </c>
      <c r="BM79" s="51">
        <v>0.67358470261717296</v>
      </c>
      <c r="BN79" s="51">
        <v>8.0745852290360895E-2</v>
      </c>
      <c r="BO79" s="51">
        <v>0</v>
      </c>
      <c r="BP79" s="51">
        <v>1.4303241455652</v>
      </c>
      <c r="BQ79" s="51">
        <v>0.12814765747488399</v>
      </c>
      <c r="BR79" s="51">
        <v>0</v>
      </c>
      <c r="BS79" s="51">
        <v>0.74347359576134997</v>
      </c>
      <c r="BT79" s="51">
        <v>4.6426787413198903E-2</v>
      </c>
      <c r="BU79" s="51">
        <v>0</v>
      </c>
      <c r="BV79" s="51">
        <v>9.3643617042492</v>
      </c>
      <c r="BW79" s="51">
        <v>0.440292686704986</v>
      </c>
      <c r="BX79" s="51">
        <v>0</v>
      </c>
      <c r="BY79" s="51">
        <v>3.9746171611653902</v>
      </c>
      <c r="BZ79" s="51">
        <v>0.12799447582090201</v>
      </c>
      <c r="CA79" s="51">
        <v>0</v>
      </c>
      <c r="CB79" s="51">
        <v>63.300758498974503</v>
      </c>
      <c r="CC79" s="51">
        <v>1.4488899523804299</v>
      </c>
      <c r="CD79" s="51">
        <v>0</v>
      </c>
      <c r="CE79" s="51">
        <v>530.12220512296096</v>
      </c>
      <c r="CF79" s="51">
        <v>7.0989497666638099</v>
      </c>
      <c r="CG79" s="51">
        <v>0</v>
      </c>
      <c r="CH79" s="51">
        <v>10560.9527139607</v>
      </c>
      <c r="CI79" s="51">
        <v>207.08203455837599</v>
      </c>
      <c r="CJ79" s="51">
        <v>0.12792190735587899</v>
      </c>
      <c r="CK79" s="51">
        <v>0.40396461675652301</v>
      </c>
      <c r="CL79" s="51">
        <v>2.58357078697109E-2</v>
      </c>
      <c r="CM79" s="51">
        <v>0</v>
      </c>
      <c r="CN79" s="51">
        <v>3.4087922056604499E-3</v>
      </c>
      <c r="CO79" s="51">
        <v>6.4014998297024601E-3</v>
      </c>
      <c r="CP79" s="51">
        <v>0</v>
      </c>
      <c r="CQ79" s="51" t="s">
        <v>574</v>
      </c>
      <c r="CR79" s="51">
        <v>1.3056896544463199</v>
      </c>
      <c r="CS79" s="51">
        <v>3.1214472817091101</v>
      </c>
      <c r="CT79" s="51">
        <v>348.49306803812698</v>
      </c>
      <c r="CU79" s="51">
        <v>13.024654685489301</v>
      </c>
      <c r="CV79" s="51">
        <v>2.5134510167542201E-2</v>
      </c>
      <c r="CW79" s="51">
        <v>21.178377767676</v>
      </c>
      <c r="CX79" s="51">
        <v>0.85085114448048704</v>
      </c>
      <c r="CY79" s="51">
        <v>2.8409729491163199E-2</v>
      </c>
      <c r="CZ79" s="51">
        <v>16.8176216124285</v>
      </c>
      <c r="DA79" s="51">
        <v>0.91554918209845804</v>
      </c>
      <c r="DB79" s="51">
        <v>3.6176816937562202E-2</v>
      </c>
      <c r="DC79" s="51">
        <v>462.29777415150699</v>
      </c>
      <c r="DD79" s="51">
        <v>26.681295023067399</v>
      </c>
      <c r="DE79" s="51">
        <v>1.6812905097624099E-2</v>
      </c>
      <c r="DF79" s="51">
        <v>1341.8856067961599</v>
      </c>
      <c r="DG79" s="51">
        <v>53.605555301697599</v>
      </c>
      <c r="DH79" s="51">
        <v>1.0941559269155699E-2</v>
      </c>
      <c r="DI79" s="51">
        <v>99.097204706002799</v>
      </c>
      <c r="DJ79" s="51">
        <v>3.8239146976497902</v>
      </c>
      <c r="DK79" s="51">
        <v>4.9506957127859803E-2</v>
      </c>
    </row>
    <row r="80" spans="1:115">
      <c r="A80" s="182">
        <v>45056.801400463002</v>
      </c>
      <c r="B80" s="51" t="s">
        <v>1369</v>
      </c>
      <c r="C80" s="51" t="s">
        <v>1370</v>
      </c>
      <c r="D80" s="51" t="s">
        <v>973</v>
      </c>
      <c r="E80" s="51" t="s">
        <v>1381</v>
      </c>
      <c r="F80" s="59">
        <v>45056.801400463002</v>
      </c>
      <c r="G80" s="56">
        <v>42.483999967575102</v>
      </c>
      <c r="H80" s="53">
        <v>0.50444512504085204</v>
      </c>
      <c r="I80" s="53">
        <v>1.1119379780075199E-2</v>
      </c>
      <c r="J80" s="54">
        <v>6.7451196130934393E-2</v>
      </c>
      <c r="K80" s="54">
        <v>1.67090525737205E-3</v>
      </c>
      <c r="L80" s="52">
        <v>0.35325585863959702</v>
      </c>
      <c r="N80" s="52">
        <v>14.8557722233245</v>
      </c>
      <c r="O80" s="52">
        <v>0.37083900203298298</v>
      </c>
      <c r="P80" s="54">
        <v>5.3976746507675297E-2</v>
      </c>
      <c r="Q80" s="54">
        <v>1.5260455026018299E-3</v>
      </c>
      <c r="R80" s="52">
        <v>0.20803731717955801</v>
      </c>
      <c r="T80" s="56">
        <v>420.73826332456599</v>
      </c>
      <c r="U80" s="56">
        <v>10.0909545018913</v>
      </c>
      <c r="V80" s="56">
        <v>414.03598193286598</v>
      </c>
      <c r="W80" s="56">
        <v>7.4954037982814397</v>
      </c>
      <c r="X80" s="56">
        <v>375.43084996806999</v>
      </c>
      <c r="Y80" s="56">
        <v>62.862142227395097</v>
      </c>
      <c r="AA80" s="56">
        <v>428.492150730942</v>
      </c>
      <c r="AB80" s="56">
        <v>18.484712685367601</v>
      </c>
      <c r="AC80" s="56">
        <v>257.16602258552302</v>
      </c>
      <c r="AD80" s="56">
        <v>13.486367457021201</v>
      </c>
      <c r="AE80" s="56">
        <v>50.1329454818421</v>
      </c>
      <c r="AF80" s="56">
        <v>2.7591753642521302</v>
      </c>
      <c r="AI80" s="51" t="s">
        <v>574</v>
      </c>
      <c r="AJ80" s="51">
        <v>0.73764364146211403</v>
      </c>
      <c r="AK80" s="51">
        <v>2.2788552504536401</v>
      </c>
      <c r="AL80" s="51">
        <v>0.89713592877285697</v>
      </c>
      <c r="AM80" s="51">
        <v>0.32851578959168898</v>
      </c>
      <c r="AN80" s="51">
        <v>0.85038502658389503</v>
      </c>
      <c r="AO80" s="51" t="s">
        <v>574</v>
      </c>
      <c r="AP80" s="51">
        <v>29.731934784764</v>
      </c>
      <c r="AQ80" s="51">
        <v>88.658394340903001</v>
      </c>
      <c r="AR80" s="51">
        <v>6.9289631518486603</v>
      </c>
      <c r="AS80" s="51">
        <v>0.322363079873006</v>
      </c>
      <c r="AT80" s="51">
        <v>0.248534198405823</v>
      </c>
      <c r="AU80" s="51">
        <v>2254.1733859690698</v>
      </c>
      <c r="AV80" s="51">
        <v>92.761367677699994</v>
      </c>
      <c r="AW80" s="51">
        <v>4.6094214586964798E-2</v>
      </c>
      <c r="AX80" s="51">
        <v>533985.23655701103</v>
      </c>
      <c r="AY80" s="51">
        <v>8404.5085553403005</v>
      </c>
      <c r="AZ80" s="51">
        <v>6.1869838389424796</v>
      </c>
      <c r="BA80" s="51">
        <v>0.625501949634929</v>
      </c>
      <c r="BB80" s="51">
        <v>3.66398073955451E-2</v>
      </c>
      <c r="BC80" s="51">
        <v>0</v>
      </c>
      <c r="BD80" s="51">
        <v>0.52606160780298905</v>
      </c>
      <c r="BE80" s="51">
        <v>0.16732877710645</v>
      </c>
      <c r="BF80" s="51">
        <v>0.52577133422063105</v>
      </c>
      <c r="BG80" s="51">
        <v>2.0682546345305801E-2</v>
      </c>
      <c r="BH80" s="51">
        <v>6.4998521161294598E-3</v>
      </c>
      <c r="BI80" s="51">
        <v>0</v>
      </c>
      <c r="BJ80" s="51">
        <v>6.6992162323351998</v>
      </c>
      <c r="BK80" s="51">
        <v>0.25866462942806701</v>
      </c>
      <c r="BL80" s="51">
        <v>0</v>
      </c>
      <c r="BM80" s="51">
        <v>4.1725100884132003</v>
      </c>
      <c r="BN80" s="51">
        <v>0.22479210675167</v>
      </c>
      <c r="BO80" s="51">
        <v>0</v>
      </c>
      <c r="BP80" s="51">
        <v>7.0545400130618896</v>
      </c>
      <c r="BQ80" s="51">
        <v>0.405223009407986</v>
      </c>
      <c r="BR80" s="51">
        <v>0</v>
      </c>
      <c r="BS80" s="51">
        <v>1.60266738552889</v>
      </c>
      <c r="BT80" s="51">
        <v>8.7179273072698807E-2</v>
      </c>
      <c r="BU80" s="51">
        <v>0</v>
      </c>
      <c r="BV80" s="51">
        <v>41.877923886870398</v>
      </c>
      <c r="BW80" s="51">
        <v>2.3917830396403299</v>
      </c>
      <c r="BX80" s="51">
        <v>0</v>
      </c>
      <c r="BY80" s="51">
        <v>14.2098451551996</v>
      </c>
      <c r="BZ80" s="51">
        <v>0.69521755043081901</v>
      </c>
      <c r="CA80" s="51">
        <v>0</v>
      </c>
      <c r="CB80" s="51">
        <v>176.63752659915801</v>
      </c>
      <c r="CC80" s="51">
        <v>7.4617626715031902</v>
      </c>
      <c r="CD80" s="51">
        <v>0</v>
      </c>
      <c r="CE80" s="51">
        <v>589.95422770125197</v>
      </c>
      <c r="CF80" s="51">
        <v>13.841783779902901</v>
      </c>
      <c r="CG80" s="51">
        <v>4.8454917661580402E-2</v>
      </c>
      <c r="CH80" s="51">
        <v>11392.7655591446</v>
      </c>
      <c r="CI80" s="51">
        <v>210.51444240696301</v>
      </c>
      <c r="CJ80" s="51">
        <v>0.27902222134689197</v>
      </c>
      <c r="CK80" s="51">
        <v>0.28812607510919602</v>
      </c>
      <c r="CL80" s="51">
        <v>2.1665623335239199E-2</v>
      </c>
      <c r="CM80" s="51">
        <v>0</v>
      </c>
      <c r="CN80" s="51" t="s">
        <v>574</v>
      </c>
      <c r="CO80" s="51">
        <v>1.2617004774651401E-4</v>
      </c>
      <c r="CP80" s="51">
        <v>0</v>
      </c>
      <c r="CQ80" s="51" t="s">
        <v>574</v>
      </c>
      <c r="CR80" s="51">
        <v>1.40546065787914</v>
      </c>
      <c r="CS80" s="51">
        <v>3.1556397473282898</v>
      </c>
      <c r="CT80" s="51">
        <v>135.075691790652</v>
      </c>
      <c r="CU80" s="51">
        <v>2.2202871765513099</v>
      </c>
      <c r="CV80" s="51">
        <v>2.6504658214424499E-2</v>
      </c>
      <c r="CW80" s="51">
        <v>8.1685921740973697</v>
      </c>
      <c r="CX80" s="51">
        <v>0.23644866326195499</v>
      </c>
      <c r="CY80" s="51">
        <v>3.3106300301579801E-2</v>
      </c>
      <c r="CZ80" s="51">
        <v>10.7867108813142</v>
      </c>
      <c r="DA80" s="51">
        <v>0.36312936688181702</v>
      </c>
      <c r="DB80" s="51">
        <v>2.92066595097407E-2</v>
      </c>
      <c r="DC80" s="51">
        <v>284.20090921210402</v>
      </c>
      <c r="DD80" s="51">
        <v>7.7430434365567997</v>
      </c>
      <c r="DE80" s="51">
        <v>1.44811691037472E-2</v>
      </c>
      <c r="DF80" s="51">
        <v>514.71465253110398</v>
      </c>
      <c r="DG80" s="51">
        <v>10.3198983086009</v>
      </c>
      <c r="DH80" s="51">
        <v>1.7817938434455099E-2</v>
      </c>
      <c r="DI80" s="51">
        <v>40.596570840777098</v>
      </c>
      <c r="DJ80" s="51">
        <v>0.70601525583717495</v>
      </c>
      <c r="DK80" s="51">
        <v>5.5774483536097597E-2</v>
      </c>
    </row>
    <row r="81" spans="1:115">
      <c r="A81" s="182">
        <v>45056.803240740701</v>
      </c>
      <c r="B81" s="51" t="s">
        <v>1369</v>
      </c>
      <c r="C81" s="51" t="s">
        <v>1370</v>
      </c>
      <c r="D81" s="51" t="s">
        <v>974</v>
      </c>
      <c r="E81" s="51" t="s">
        <v>1381</v>
      </c>
      <c r="F81" s="59">
        <v>45056.803240740701</v>
      </c>
      <c r="G81" s="56">
        <v>41.599999904632597</v>
      </c>
      <c r="H81" s="53">
        <v>0.50688585798762797</v>
      </c>
      <c r="I81" s="53">
        <v>7.9854594416968096E-3</v>
      </c>
      <c r="J81" s="54">
        <v>6.8418543908069299E-2</v>
      </c>
      <c r="K81" s="54">
        <v>1.73019959354203E-3</v>
      </c>
      <c r="L81" s="52">
        <v>0.428868215908002</v>
      </c>
      <c r="N81" s="52">
        <v>14.561336733406099</v>
      </c>
      <c r="O81" s="52">
        <v>0.33416624905526299</v>
      </c>
      <c r="P81" s="54">
        <v>5.4268654302695701E-2</v>
      </c>
      <c r="Q81" s="54">
        <v>1.33196083590159E-3</v>
      </c>
      <c r="R81" s="52">
        <v>0.317020606652824</v>
      </c>
      <c r="T81" s="56">
        <v>427.159597692842</v>
      </c>
      <c r="U81" s="56">
        <v>10.2364849563508</v>
      </c>
      <c r="V81" s="56">
        <v>416.70152260435702</v>
      </c>
      <c r="W81" s="56">
        <v>5.23800475308032</v>
      </c>
      <c r="X81" s="56">
        <v>371.91263509211501</v>
      </c>
      <c r="Y81" s="56">
        <v>55.341179163866201</v>
      </c>
      <c r="AA81" s="56">
        <v>436.65849623949799</v>
      </c>
      <c r="AB81" s="56">
        <v>10.9912527582945</v>
      </c>
      <c r="AC81" s="56">
        <v>256.06092485456799</v>
      </c>
      <c r="AD81" s="56">
        <v>8.5681621703092503</v>
      </c>
      <c r="AE81" s="56">
        <v>50.2631095011388</v>
      </c>
      <c r="AF81" s="56">
        <v>1.7060654090124301</v>
      </c>
      <c r="AI81" s="51" t="s">
        <v>574</v>
      </c>
      <c r="AJ81" s="51">
        <v>0.78178012864130497</v>
      </c>
      <c r="AK81" s="51">
        <v>1.67090644699962</v>
      </c>
      <c r="AL81" s="51">
        <v>13.576353618666699</v>
      </c>
      <c r="AM81" s="51">
        <v>6.6101642937040701</v>
      </c>
      <c r="AN81" s="51">
        <v>0.67064783953681095</v>
      </c>
      <c r="AO81" s="51" t="s">
        <v>574</v>
      </c>
      <c r="AP81" s="51">
        <v>29.8154548791892</v>
      </c>
      <c r="AQ81" s="51">
        <v>58.894697825599202</v>
      </c>
      <c r="AR81" s="51">
        <v>7.2195985089430303</v>
      </c>
      <c r="AS81" s="51">
        <v>0.377897695037759</v>
      </c>
      <c r="AT81" s="51">
        <v>0.189798360663572</v>
      </c>
      <c r="AU81" s="51">
        <v>2325.2159365134899</v>
      </c>
      <c r="AV81" s="51">
        <v>103.34196685127699</v>
      </c>
      <c r="AW81" s="51">
        <v>1.86490385544411E-2</v>
      </c>
      <c r="AX81" s="51">
        <v>532579.62280699797</v>
      </c>
      <c r="AY81" s="51">
        <v>8101.7644948240604</v>
      </c>
      <c r="AZ81" s="51">
        <v>4.0719785904953696</v>
      </c>
      <c r="BA81" s="51">
        <v>0.64865017391199797</v>
      </c>
      <c r="BB81" s="51">
        <v>2.78668400856373E-2</v>
      </c>
      <c r="BC81" s="51">
        <v>0</v>
      </c>
      <c r="BD81" s="51" t="s">
        <v>574</v>
      </c>
      <c r="BE81" s="51">
        <v>0.16068033872836199</v>
      </c>
      <c r="BF81" s="51">
        <v>0.57629824414090103</v>
      </c>
      <c r="BG81" s="51">
        <v>2.7459147103036999E-2</v>
      </c>
      <c r="BH81" s="51">
        <v>7.25777402454053E-3</v>
      </c>
      <c r="BI81" s="51">
        <v>0</v>
      </c>
      <c r="BJ81" s="51">
        <v>6.8240664265548698</v>
      </c>
      <c r="BK81" s="51">
        <v>0.24867359937019901</v>
      </c>
      <c r="BL81" s="51">
        <v>0</v>
      </c>
      <c r="BM81" s="51">
        <v>4.3133669697333099</v>
      </c>
      <c r="BN81" s="51">
        <v>0.240714820533484</v>
      </c>
      <c r="BO81" s="51">
        <v>0</v>
      </c>
      <c r="BP81" s="51">
        <v>7.2370727009186302</v>
      </c>
      <c r="BQ81" s="51">
        <v>0.44084614332968902</v>
      </c>
      <c r="BR81" s="51">
        <v>0</v>
      </c>
      <c r="BS81" s="51">
        <v>1.5634643010124301</v>
      </c>
      <c r="BT81" s="51">
        <v>9.1768594681820304E-2</v>
      </c>
      <c r="BU81" s="51">
        <v>0</v>
      </c>
      <c r="BV81" s="51">
        <v>43.810552766118398</v>
      </c>
      <c r="BW81" s="51">
        <v>2.3706025718193899</v>
      </c>
      <c r="BX81" s="51">
        <v>0</v>
      </c>
      <c r="BY81" s="51">
        <v>15.0002247928507</v>
      </c>
      <c r="BZ81" s="51">
        <v>0.75273717563537001</v>
      </c>
      <c r="CA81" s="51">
        <v>0</v>
      </c>
      <c r="CB81" s="51">
        <v>186.77604943739399</v>
      </c>
      <c r="CC81" s="51">
        <v>8.88924593635336</v>
      </c>
      <c r="CD81" s="51">
        <v>0</v>
      </c>
      <c r="CE81" s="51">
        <v>596.24042126635595</v>
      </c>
      <c r="CF81" s="51">
        <v>18.809056341303201</v>
      </c>
      <c r="CG81" s="51">
        <v>3.2207500374833102E-2</v>
      </c>
      <c r="CH81" s="51">
        <v>11115.1972347875</v>
      </c>
      <c r="CI81" s="51">
        <v>192.90082785462499</v>
      </c>
      <c r="CJ81" s="51">
        <v>0.256930861244275</v>
      </c>
      <c r="CK81" s="51">
        <v>0.279173420126753</v>
      </c>
      <c r="CL81" s="51">
        <v>2.0426979906732399E-2</v>
      </c>
      <c r="CM81" s="51">
        <v>0</v>
      </c>
      <c r="CN81" s="51">
        <v>2.4704242840948701E-2</v>
      </c>
      <c r="CO81" s="51">
        <v>1.3824570870239999E-2</v>
      </c>
      <c r="CP81" s="51">
        <v>0</v>
      </c>
      <c r="CQ81" s="51" t="s">
        <v>574</v>
      </c>
      <c r="CR81" s="51">
        <v>1.40523611443477</v>
      </c>
      <c r="CS81" s="51">
        <v>3.3807242122581802</v>
      </c>
      <c r="CT81" s="51">
        <v>136.061459741894</v>
      </c>
      <c r="CU81" s="51">
        <v>2.6358576870248802</v>
      </c>
      <c r="CV81" s="51">
        <v>2.28682218828214E-2</v>
      </c>
      <c r="CW81" s="51">
        <v>8.1010649273004098</v>
      </c>
      <c r="CX81" s="51">
        <v>0.17514936599032399</v>
      </c>
      <c r="CY81" s="51">
        <v>2.7037520913127101E-2</v>
      </c>
      <c r="CZ81" s="51">
        <v>10.536806470834399</v>
      </c>
      <c r="DA81" s="51">
        <v>0.33159919102497099</v>
      </c>
      <c r="DB81" s="51">
        <v>3.5325869795220802E-2</v>
      </c>
      <c r="DC81" s="51">
        <v>280.528759636421</v>
      </c>
      <c r="DD81" s="51">
        <v>9.3521528600784603</v>
      </c>
      <c r="DE81" s="51">
        <v>1.5056549589497901E-2</v>
      </c>
      <c r="DF81" s="51">
        <v>511.02957716904501</v>
      </c>
      <c r="DG81" s="51">
        <v>13.445041310460301</v>
      </c>
      <c r="DH81" s="51">
        <v>6.11706457953638E-3</v>
      </c>
      <c r="DI81" s="51">
        <v>40.695502969506101</v>
      </c>
      <c r="DJ81" s="51">
        <v>0.79084594799201602</v>
      </c>
      <c r="DK81" s="51">
        <v>5.73295230481582E-2</v>
      </c>
    </row>
    <row r="82" spans="1:115">
      <c r="A82" s="182">
        <v>45056.832499999997</v>
      </c>
      <c r="B82" s="51" t="s">
        <v>1369</v>
      </c>
      <c r="C82" s="51" t="s">
        <v>1370</v>
      </c>
      <c r="D82" s="51" t="s">
        <v>982</v>
      </c>
      <c r="E82" s="51" t="s">
        <v>1381</v>
      </c>
      <c r="F82" s="59">
        <v>45056.832499999997</v>
      </c>
      <c r="G82" s="56">
        <v>42.967000007629402</v>
      </c>
      <c r="H82" s="53">
        <v>0.51543843030622405</v>
      </c>
      <c r="I82" s="53">
        <v>9.7353469544007795E-3</v>
      </c>
      <c r="J82" s="54">
        <v>6.6785399295309494E-2</v>
      </c>
      <c r="K82" s="54">
        <v>1.64860079401981E-3</v>
      </c>
      <c r="L82" s="52">
        <v>0.46271665462304001</v>
      </c>
      <c r="N82" s="52">
        <v>15.009620933855199</v>
      </c>
      <c r="O82" s="52">
        <v>0.374691383410312</v>
      </c>
      <c r="P82" s="54">
        <v>5.6062122930632598E-2</v>
      </c>
      <c r="Q82" s="54">
        <v>1.3875479822858001E-3</v>
      </c>
      <c r="R82" s="52">
        <v>0.15422401640350999</v>
      </c>
      <c r="T82" s="56">
        <v>416.71748683072502</v>
      </c>
      <c r="U82" s="56">
        <v>9.9638409117959501</v>
      </c>
      <c r="V82" s="56">
        <v>421.58038362738898</v>
      </c>
      <c r="W82" s="56">
        <v>6.5326334953708303</v>
      </c>
      <c r="X82" s="56">
        <v>452.64280695486798</v>
      </c>
      <c r="Y82" s="56">
        <v>58.544143671552902</v>
      </c>
      <c r="AA82" s="56">
        <v>482.53180563965299</v>
      </c>
      <c r="AB82" s="56">
        <v>14.208924799107001</v>
      </c>
      <c r="AC82" s="56">
        <v>190.62331617249299</v>
      </c>
      <c r="AD82" s="56">
        <v>4.3005374931127696</v>
      </c>
      <c r="AE82" s="56">
        <v>36.641631381416502</v>
      </c>
      <c r="AF82" s="56">
        <v>1.24846469963412</v>
      </c>
      <c r="AI82" s="51" t="s">
        <v>574</v>
      </c>
      <c r="AJ82" s="51">
        <v>0.96841201640922203</v>
      </c>
      <c r="AK82" s="51">
        <v>2.6121347258932999</v>
      </c>
      <c r="AL82" s="51">
        <v>1.47768669856761</v>
      </c>
      <c r="AM82" s="51">
        <v>0.34708726125761102</v>
      </c>
      <c r="AN82" s="51">
        <v>0.87762825629916497</v>
      </c>
      <c r="AO82" s="51" t="s">
        <v>574</v>
      </c>
      <c r="AP82" s="51">
        <v>31.612499946767699</v>
      </c>
      <c r="AQ82" s="51">
        <v>91.813880918884493</v>
      </c>
      <c r="AR82" s="51">
        <v>7.8011623192671697</v>
      </c>
      <c r="AS82" s="51">
        <v>0.374850365705033</v>
      </c>
      <c r="AT82" s="51">
        <v>0.21576994537521901</v>
      </c>
      <c r="AU82" s="51">
        <v>1458.8639314145501</v>
      </c>
      <c r="AV82" s="51">
        <v>24.0954365076703</v>
      </c>
      <c r="AW82" s="51">
        <v>0.188022867191808</v>
      </c>
      <c r="AX82" s="51">
        <v>559833.34983256797</v>
      </c>
      <c r="AY82" s="51">
        <v>9002.7833049097899</v>
      </c>
      <c r="AZ82" s="51">
        <v>13.036362326040599</v>
      </c>
      <c r="BA82" s="51">
        <v>1.06030250573832</v>
      </c>
      <c r="BB82" s="51">
        <v>5.3989640029521203E-2</v>
      </c>
      <c r="BC82" s="51">
        <v>0</v>
      </c>
      <c r="BD82" s="51" t="s">
        <v>574</v>
      </c>
      <c r="BE82" s="51">
        <v>0.211803371731316</v>
      </c>
      <c r="BF82" s="51">
        <v>0.67599895057479298</v>
      </c>
      <c r="BG82" s="51">
        <v>0.123646750057743</v>
      </c>
      <c r="BH82" s="51">
        <v>5.26472583370141E-2</v>
      </c>
      <c r="BI82" s="51">
        <v>0</v>
      </c>
      <c r="BJ82" s="51">
        <v>8.6827620231741296</v>
      </c>
      <c r="BK82" s="51">
        <v>0.49344951298391698</v>
      </c>
      <c r="BL82" s="51">
        <v>0</v>
      </c>
      <c r="BM82" s="51">
        <v>1.8896252392697399</v>
      </c>
      <c r="BN82" s="51">
        <v>0.17427465481679899</v>
      </c>
      <c r="BO82" s="51">
        <v>0</v>
      </c>
      <c r="BP82" s="51">
        <v>3.3911181961853298</v>
      </c>
      <c r="BQ82" s="51">
        <v>0.18569855074077499</v>
      </c>
      <c r="BR82" s="51">
        <v>0</v>
      </c>
      <c r="BS82" s="51">
        <v>0.91888298818391601</v>
      </c>
      <c r="BT82" s="51">
        <v>6.48923631369583E-2</v>
      </c>
      <c r="BU82" s="51">
        <v>0</v>
      </c>
      <c r="BV82" s="51">
        <v>20.495372756301599</v>
      </c>
      <c r="BW82" s="51">
        <v>0.71359958659570999</v>
      </c>
      <c r="BX82" s="51">
        <v>5.1148709012941398E-2</v>
      </c>
      <c r="BY82" s="51">
        <v>7.2020295613990504</v>
      </c>
      <c r="BZ82" s="51">
        <v>0.20004886364111801</v>
      </c>
      <c r="CA82" s="51">
        <v>0</v>
      </c>
      <c r="CB82" s="51">
        <v>100.367151866155</v>
      </c>
      <c r="CC82" s="51">
        <v>2.12216997957777</v>
      </c>
      <c r="CD82" s="51">
        <v>0</v>
      </c>
      <c r="CE82" s="51">
        <v>533.54323327333702</v>
      </c>
      <c r="CF82" s="51">
        <v>9.1039606604613006</v>
      </c>
      <c r="CG82" s="51">
        <v>3.4822270236797598E-2</v>
      </c>
      <c r="CH82" s="51">
        <v>11105.886395719501</v>
      </c>
      <c r="CI82" s="51">
        <v>190.58215583170099</v>
      </c>
      <c r="CJ82" s="51">
        <v>0.41584014766344002</v>
      </c>
      <c r="CK82" s="51">
        <v>0.36836286031134202</v>
      </c>
      <c r="CL82" s="51">
        <v>3.3087992421337399E-2</v>
      </c>
      <c r="CM82" s="51">
        <v>0</v>
      </c>
      <c r="CN82" s="51" t="s">
        <v>574</v>
      </c>
      <c r="CO82" s="51">
        <v>1.4052819329111801E-4</v>
      </c>
      <c r="CP82" s="51">
        <v>0</v>
      </c>
      <c r="CQ82" s="51" t="s">
        <v>574</v>
      </c>
      <c r="CR82" s="51">
        <v>1.63501806537774</v>
      </c>
      <c r="CS82" s="51">
        <v>4.5644157581268496</v>
      </c>
      <c r="CT82" s="51">
        <v>176.72107785415901</v>
      </c>
      <c r="CU82" s="51">
        <v>2.78366407198321</v>
      </c>
      <c r="CV82" s="51">
        <v>2.9430735017782001E-2</v>
      </c>
      <c r="CW82" s="51">
        <v>10.879921739678</v>
      </c>
      <c r="CX82" s="51">
        <v>0.209686862745248</v>
      </c>
      <c r="CY82" s="51">
        <v>3.5542467646499702E-2</v>
      </c>
      <c r="CZ82" s="51">
        <v>9.3393768751509008</v>
      </c>
      <c r="DA82" s="51">
        <v>0.29699592931421398</v>
      </c>
      <c r="DB82" s="51">
        <v>4.0290306985778901E-2</v>
      </c>
      <c r="DC82" s="51">
        <v>249.63610553239701</v>
      </c>
      <c r="DD82" s="51">
        <v>6.3400146150558898</v>
      </c>
      <c r="DE82" s="51">
        <v>8.2702828579949896E-3</v>
      </c>
      <c r="DF82" s="51">
        <v>670.27780219359602</v>
      </c>
      <c r="DG82" s="51">
        <v>9.4807612845718801</v>
      </c>
      <c r="DH82" s="51">
        <v>3.4373433384134899E-2</v>
      </c>
      <c r="DI82" s="51">
        <v>50.790533175932701</v>
      </c>
      <c r="DJ82" s="51">
        <v>0.798362197915368</v>
      </c>
      <c r="DK82" s="51">
        <v>6.6392744607856505E-2</v>
      </c>
    </row>
    <row r="83" spans="1:115">
      <c r="A83" s="182">
        <v>45056.834328703699</v>
      </c>
      <c r="B83" s="51" t="s">
        <v>1369</v>
      </c>
      <c r="C83" s="51" t="s">
        <v>1370</v>
      </c>
      <c r="D83" s="51" t="s">
        <v>975</v>
      </c>
      <c r="E83" s="51" t="s">
        <v>1381</v>
      </c>
      <c r="F83" s="59">
        <v>45056.834328703699</v>
      </c>
      <c r="G83" s="56">
        <v>40</v>
      </c>
      <c r="H83" s="53">
        <v>0.50523873787360996</v>
      </c>
      <c r="I83" s="53">
        <v>1.0641268347981099E-2</v>
      </c>
      <c r="J83" s="54">
        <v>6.6235507001406804E-2</v>
      </c>
      <c r="K83" s="54">
        <v>1.94325862969721E-3</v>
      </c>
      <c r="L83" s="52">
        <v>0.81265618964737496</v>
      </c>
      <c r="N83" s="52">
        <v>15.1164847497908</v>
      </c>
      <c r="O83" s="52">
        <v>0.44258214734496298</v>
      </c>
      <c r="P83" s="54">
        <v>5.5804997723194402E-2</v>
      </c>
      <c r="Q83" s="54">
        <v>1.2691559468303499E-3</v>
      </c>
      <c r="R83" s="52">
        <v>8.5523952101204406E-2</v>
      </c>
      <c r="T83" s="56">
        <v>413.32550575504501</v>
      </c>
      <c r="U83" s="56">
        <v>11.739218592629401</v>
      </c>
      <c r="V83" s="56">
        <v>415.63887285598003</v>
      </c>
      <c r="W83" s="56">
        <v>7.3591227791294198</v>
      </c>
      <c r="X83" s="56">
        <v>437.80767517965597</v>
      </c>
      <c r="Y83" s="56">
        <v>50.668970989697002</v>
      </c>
      <c r="AA83" s="56">
        <v>1285.1184692146901</v>
      </c>
      <c r="AB83" s="56">
        <v>26.8736430342285</v>
      </c>
      <c r="AC83" s="56">
        <v>582.18768001398905</v>
      </c>
      <c r="AD83" s="56">
        <v>11.997827001848499</v>
      </c>
      <c r="AE83" s="56">
        <v>111.581561139911</v>
      </c>
      <c r="AF83" s="56">
        <v>3.28460127271501</v>
      </c>
      <c r="AI83" s="51">
        <v>17.995396787181701</v>
      </c>
      <c r="AJ83" s="51">
        <v>1.2984743343012799</v>
      </c>
      <c r="AK83" s="51">
        <v>2.4073032706198498</v>
      </c>
      <c r="AL83" s="51">
        <v>10.1206070258082</v>
      </c>
      <c r="AM83" s="51">
        <v>2.5209676238325298</v>
      </c>
      <c r="AN83" s="51">
        <v>0.83448864031133196</v>
      </c>
      <c r="AO83" s="51" t="s">
        <v>574</v>
      </c>
      <c r="AP83" s="51">
        <v>33.454261250673802</v>
      </c>
      <c r="AQ83" s="51">
        <v>108.828703123324</v>
      </c>
      <c r="AR83" s="51">
        <v>6.3182719513880299</v>
      </c>
      <c r="AS83" s="51">
        <v>0.42203944372643498</v>
      </c>
      <c r="AT83" s="51">
        <v>0.249604718810857</v>
      </c>
      <c r="AU83" s="51">
        <v>1160.3086800303599</v>
      </c>
      <c r="AV83" s="51">
        <v>19.085786841910998</v>
      </c>
      <c r="AW83" s="51">
        <v>2.1648984366522701E-2</v>
      </c>
      <c r="AX83" s="51">
        <v>566344.15347699204</v>
      </c>
      <c r="AY83" s="51">
        <v>9404.5690492295198</v>
      </c>
      <c r="AZ83" s="51">
        <v>9.7735749870986393</v>
      </c>
      <c r="BA83" s="51">
        <v>1.3552162029921699</v>
      </c>
      <c r="BB83" s="51">
        <v>5.4224296923688603E-2</v>
      </c>
      <c r="BC83" s="51">
        <v>0</v>
      </c>
      <c r="BD83" s="51" t="s">
        <v>574</v>
      </c>
      <c r="BE83" s="51">
        <v>0.20479076853005199</v>
      </c>
      <c r="BF83" s="51">
        <v>0.54193579579755702</v>
      </c>
      <c r="BG83" s="51">
        <v>2.44424658808538E-2</v>
      </c>
      <c r="BH83" s="51">
        <v>1.07838946913674E-2</v>
      </c>
      <c r="BI83" s="51">
        <v>0</v>
      </c>
      <c r="BJ83" s="51">
        <v>7.19870458881734</v>
      </c>
      <c r="BK83" s="51">
        <v>0.20475852200454001</v>
      </c>
      <c r="BL83" s="51">
        <v>0</v>
      </c>
      <c r="BM83" s="51">
        <v>0.63100409055052298</v>
      </c>
      <c r="BN83" s="51">
        <v>8.6841384161691099E-2</v>
      </c>
      <c r="BO83" s="51">
        <v>0</v>
      </c>
      <c r="BP83" s="51">
        <v>1.18858670736759</v>
      </c>
      <c r="BQ83" s="51">
        <v>0.12765509384211199</v>
      </c>
      <c r="BR83" s="51">
        <v>0</v>
      </c>
      <c r="BS83" s="51">
        <v>0.83519943369997196</v>
      </c>
      <c r="BT83" s="51">
        <v>5.4091304477130203E-2</v>
      </c>
      <c r="BU83" s="51">
        <v>0</v>
      </c>
      <c r="BV83" s="51">
        <v>9.2279714629250993</v>
      </c>
      <c r="BW83" s="51">
        <v>0.44421546888457802</v>
      </c>
      <c r="BX83" s="51">
        <v>0</v>
      </c>
      <c r="BY83" s="51">
        <v>4.0015147433215796</v>
      </c>
      <c r="BZ83" s="51">
        <v>9.8675059710204099E-2</v>
      </c>
      <c r="CA83" s="51">
        <v>0</v>
      </c>
      <c r="CB83" s="51">
        <v>65.541519711564007</v>
      </c>
      <c r="CC83" s="51">
        <v>1.25580534115039</v>
      </c>
      <c r="CD83" s="51">
        <v>0</v>
      </c>
      <c r="CE83" s="51">
        <v>561.31356738483203</v>
      </c>
      <c r="CF83" s="51">
        <v>8.5827996150929096</v>
      </c>
      <c r="CG83" s="51">
        <v>0</v>
      </c>
      <c r="CH83" s="51">
        <v>10504.732636521399</v>
      </c>
      <c r="CI83" s="51">
        <v>150.899527179155</v>
      </c>
      <c r="CJ83" s="51">
        <v>9.6552438907245505E-2</v>
      </c>
      <c r="CK83" s="51">
        <v>0.46036353568583599</v>
      </c>
      <c r="CL83" s="51">
        <v>3.03478910714352E-2</v>
      </c>
      <c r="CM83" s="51">
        <v>0</v>
      </c>
      <c r="CN83" s="51">
        <v>5.5359762731683498E-2</v>
      </c>
      <c r="CO83" s="51">
        <v>2.6003360170739599E-2</v>
      </c>
      <c r="CP83" s="51">
        <v>0</v>
      </c>
      <c r="CQ83" s="51" t="s">
        <v>574</v>
      </c>
      <c r="CR83" s="51">
        <v>1.5856941513668701</v>
      </c>
      <c r="CS83" s="51">
        <v>4.7188525227150002</v>
      </c>
      <c r="CT83" s="51">
        <v>480.47841325857598</v>
      </c>
      <c r="CU83" s="51">
        <v>9.2465433475216194</v>
      </c>
      <c r="CV83" s="51">
        <v>3.8310660129080201E-2</v>
      </c>
      <c r="CW83" s="51">
        <v>29.271139291367401</v>
      </c>
      <c r="CX83" s="51">
        <v>0.70374088556795</v>
      </c>
      <c r="CY83" s="51">
        <v>3.0092846345561901E-2</v>
      </c>
      <c r="CZ83" s="51">
        <v>29.4057977360509</v>
      </c>
      <c r="DA83" s="51">
        <v>0.86619363868812205</v>
      </c>
      <c r="DB83" s="51">
        <v>4.2163597271830597E-2</v>
      </c>
      <c r="DC83" s="51">
        <v>782.63102458619699</v>
      </c>
      <c r="DD83" s="51">
        <v>30.183939002241701</v>
      </c>
      <c r="DE83" s="51">
        <v>1.2124642317746501E-2</v>
      </c>
      <c r="DF83" s="51">
        <v>1848.5338383242699</v>
      </c>
      <c r="DG83" s="51">
        <v>49.478919056547099</v>
      </c>
      <c r="DH83" s="51">
        <v>3.2890641508063603E-2</v>
      </c>
      <c r="DI83" s="51">
        <v>140.10322022253999</v>
      </c>
      <c r="DJ83" s="51">
        <v>2.7159420995291801</v>
      </c>
      <c r="DK83" s="51">
        <v>7.02695647312431E-2</v>
      </c>
    </row>
    <row r="84" spans="1:115">
      <c r="A84" s="182">
        <v>45057.465718599502</v>
      </c>
      <c r="B84" s="51" t="s">
        <v>1369</v>
      </c>
      <c r="C84" s="51" t="s">
        <v>1371</v>
      </c>
      <c r="D84" s="51" t="s">
        <v>976</v>
      </c>
      <c r="E84" s="51" t="s">
        <v>1381</v>
      </c>
      <c r="F84" s="59">
        <v>45057.465718599502</v>
      </c>
      <c r="G84" s="56">
        <v>42.912291765212998</v>
      </c>
      <c r="H84" s="53">
        <v>0.52354030767104798</v>
      </c>
      <c r="I84" s="53">
        <v>1.8090721002930701E-2</v>
      </c>
      <c r="J84" s="54">
        <v>6.8242414520865602E-2</v>
      </c>
      <c r="K84" s="54">
        <v>2.52748757665085E-3</v>
      </c>
      <c r="L84" s="52">
        <v>0.44458606441797899</v>
      </c>
      <c r="N84" s="52">
        <v>14.648593745526201</v>
      </c>
      <c r="O84" s="52">
        <v>0.54454536828892597</v>
      </c>
      <c r="P84" s="54">
        <v>5.5430750887606503E-2</v>
      </c>
      <c r="Q84" s="54">
        <v>2.2001922118967299E-3</v>
      </c>
      <c r="R84" s="52">
        <v>0.108854807212122</v>
      </c>
      <c r="T84" s="56">
        <v>425.49053592255899</v>
      </c>
      <c r="U84" s="56">
        <v>15.264027474903299</v>
      </c>
      <c r="V84" s="56">
        <v>426.20907818383802</v>
      </c>
      <c r="W84" s="56">
        <v>12.061391448479499</v>
      </c>
      <c r="X84" s="56">
        <v>436.250473192404</v>
      </c>
      <c r="Y84" s="56">
        <v>86.779633327349799</v>
      </c>
      <c r="AA84" s="56">
        <v>261.43537837910498</v>
      </c>
      <c r="AB84" s="56">
        <v>10.8628250227313</v>
      </c>
      <c r="AC84" s="56">
        <v>139.586432283547</v>
      </c>
      <c r="AD84" s="56">
        <v>5.0140558653646403</v>
      </c>
      <c r="AE84" s="56">
        <v>26.971821375889999</v>
      </c>
      <c r="AF84" s="56">
        <v>1.3771868007372501</v>
      </c>
      <c r="AH84" s="164"/>
      <c r="AI84" s="51" t="s">
        <v>574</v>
      </c>
      <c r="AJ84" s="51">
        <v>0.34836720844107699</v>
      </c>
      <c r="AK84" s="51">
        <v>0.92965178040843899</v>
      </c>
      <c r="AL84" s="51">
        <v>1.2724249447168601</v>
      </c>
      <c r="AM84" s="51">
        <v>9.4664891670363002E-2</v>
      </c>
      <c r="AN84" s="51">
        <v>0.24376707354154201</v>
      </c>
      <c r="AO84" s="51">
        <v>47.895266969626</v>
      </c>
      <c r="AP84" s="51">
        <v>12.5725256434768</v>
      </c>
      <c r="AQ84" s="51">
        <v>28.227422034536701</v>
      </c>
      <c r="AR84" s="51">
        <v>7.5329080897132501</v>
      </c>
      <c r="AS84" s="51">
        <v>0.34115479855270597</v>
      </c>
      <c r="AT84" s="51">
        <v>8.2448057246664E-2</v>
      </c>
      <c r="AU84" s="51">
        <v>1283.9125910487101</v>
      </c>
      <c r="AV84" s="51">
        <v>39.883932189134597</v>
      </c>
      <c r="AW84" s="51">
        <v>2.2884863104112401E-2</v>
      </c>
      <c r="AX84" s="51">
        <v>440717.43800771999</v>
      </c>
      <c r="AY84" s="51">
        <v>6402.6185316756901</v>
      </c>
      <c r="AZ84" s="51">
        <v>2.8063748689583998</v>
      </c>
      <c r="BA84" s="51">
        <v>0.43286735886149902</v>
      </c>
      <c r="BB84" s="51">
        <v>1.88924079015894E-2</v>
      </c>
      <c r="BC84" s="51">
        <v>0</v>
      </c>
      <c r="BD84" s="51" t="s">
        <v>574</v>
      </c>
      <c r="BE84" s="51">
        <v>0.13445066740231501</v>
      </c>
      <c r="BF84" s="51">
        <v>0.36250306578382402</v>
      </c>
      <c r="BG84" s="51">
        <v>9.9686639476781105E-3</v>
      </c>
      <c r="BH84" s="51">
        <v>3.1314478381262098E-3</v>
      </c>
      <c r="BI84" s="51">
        <v>0</v>
      </c>
      <c r="BJ84" s="51">
        <v>3.4330574855747198</v>
      </c>
      <c r="BK84" s="51">
        <v>8.7599466582844301E-2</v>
      </c>
      <c r="BL84" s="51">
        <v>0</v>
      </c>
      <c r="BM84" s="51">
        <v>2.7708455412692299</v>
      </c>
      <c r="BN84" s="51">
        <v>0.16018427719832301</v>
      </c>
      <c r="BO84" s="51">
        <v>0</v>
      </c>
      <c r="BP84" s="51">
        <v>4.5379985857429403</v>
      </c>
      <c r="BQ84" s="51">
        <v>0.182732945625628</v>
      </c>
      <c r="BR84" s="51">
        <v>0</v>
      </c>
      <c r="BS84" s="51">
        <v>0.927113003460312</v>
      </c>
      <c r="BT84" s="51">
        <v>4.1978160532999902E-2</v>
      </c>
      <c r="BU84" s="51">
        <v>0</v>
      </c>
      <c r="BV84" s="51">
        <v>24.556751086723999</v>
      </c>
      <c r="BW84" s="51">
        <v>0.64072858933019505</v>
      </c>
      <c r="BX84" s="51">
        <v>0</v>
      </c>
      <c r="BY84" s="51">
        <v>8.2913523462701608</v>
      </c>
      <c r="BZ84" s="51">
        <v>0.23933494303716901</v>
      </c>
      <c r="CA84" s="51">
        <v>0</v>
      </c>
      <c r="CB84" s="51">
        <v>104.317667417053</v>
      </c>
      <c r="CC84" s="51">
        <v>3.1380162821174298</v>
      </c>
      <c r="CD84" s="51">
        <v>0</v>
      </c>
      <c r="CE84" s="51">
        <v>355.39029103767098</v>
      </c>
      <c r="CF84" s="51">
        <v>8.6595298379609602</v>
      </c>
      <c r="CG84" s="51">
        <v>0</v>
      </c>
      <c r="CH84" s="51">
        <v>8907.54668393067</v>
      </c>
      <c r="CI84" s="51">
        <v>150.616193611988</v>
      </c>
      <c r="CJ84" s="51">
        <v>0.115248442069827</v>
      </c>
      <c r="CK84" s="51">
        <v>0.20142471364033299</v>
      </c>
      <c r="CL84" s="51">
        <v>1.62700489594889E-2</v>
      </c>
      <c r="CM84" s="51">
        <v>0</v>
      </c>
      <c r="CN84" s="51">
        <v>1.6713638993302801E-2</v>
      </c>
      <c r="CO84" s="51">
        <v>8.8649735617594306E-3</v>
      </c>
      <c r="CP84" s="51">
        <v>0</v>
      </c>
      <c r="CQ84" s="51" t="s">
        <v>574</v>
      </c>
      <c r="CR84" s="51">
        <v>1.3150881767252001</v>
      </c>
      <c r="CS84" s="51">
        <v>3.3009728750804901</v>
      </c>
      <c r="CT84" s="51">
        <v>51.463327563659298</v>
      </c>
      <c r="CU84" s="51">
        <v>1.6484611919596699</v>
      </c>
      <c r="CV84" s="51">
        <v>1.3866178727131299E-2</v>
      </c>
      <c r="CW84" s="51">
        <v>3.15958297143432</v>
      </c>
      <c r="CX84" s="51">
        <v>0.120885880690019</v>
      </c>
      <c r="CY84" s="51">
        <v>1.8006126989673101E-2</v>
      </c>
      <c r="CZ84" s="51">
        <v>3.4312882282652</v>
      </c>
      <c r="DA84" s="51">
        <v>0.13794345329088001</v>
      </c>
      <c r="DB84" s="51">
        <v>0</v>
      </c>
      <c r="DC84" s="51">
        <v>84.875479956249507</v>
      </c>
      <c r="DD84" s="51">
        <v>1.8721033423107001</v>
      </c>
      <c r="DE84" s="51">
        <v>0</v>
      </c>
      <c r="DF84" s="51">
        <v>181.638823173492</v>
      </c>
      <c r="DG84" s="51">
        <v>5.0414366182590999</v>
      </c>
      <c r="DH84" s="51">
        <v>2.2195443017131301E-3</v>
      </c>
      <c r="DI84" s="51">
        <v>15.224614061847101</v>
      </c>
      <c r="DJ84" s="51">
        <v>0.47463778070872098</v>
      </c>
      <c r="DK84" s="51">
        <v>5.0454115338845001E-2</v>
      </c>
    </row>
    <row r="85" spans="1:115">
      <c r="A85" s="182">
        <v>45057.467730127297</v>
      </c>
      <c r="B85" s="51" t="s">
        <v>1369</v>
      </c>
      <c r="C85" s="51" t="s">
        <v>1371</v>
      </c>
      <c r="D85" s="51" t="s">
        <v>977</v>
      </c>
      <c r="E85" s="51" t="s">
        <v>1381</v>
      </c>
      <c r="F85" s="59">
        <v>45057.467730127297</v>
      </c>
      <c r="G85" s="56">
        <v>40.116694450378397</v>
      </c>
      <c r="H85" s="53">
        <v>0.51632011179669701</v>
      </c>
      <c r="I85" s="53">
        <v>1.5637889012566301E-2</v>
      </c>
      <c r="J85" s="54">
        <v>6.8622481620239303E-2</v>
      </c>
      <c r="K85" s="54">
        <v>2.5112083688345601E-3</v>
      </c>
      <c r="L85" s="52">
        <v>0.25407355651160402</v>
      </c>
      <c r="N85" s="52">
        <v>14.598714233230501</v>
      </c>
      <c r="O85" s="52">
        <v>0.54302899318782705</v>
      </c>
      <c r="P85" s="54">
        <v>5.4632903308697398E-2</v>
      </c>
      <c r="Q85" s="54">
        <v>2.0251809839596999E-3</v>
      </c>
      <c r="R85" s="52">
        <v>0.35385380833611302</v>
      </c>
      <c r="T85" s="56">
        <v>427.79784252603798</v>
      </c>
      <c r="U85" s="56">
        <v>15.138922600399299</v>
      </c>
      <c r="V85" s="56">
        <v>422.81701765098398</v>
      </c>
      <c r="W85" s="56">
        <v>10.726417634827699</v>
      </c>
      <c r="X85" s="56">
        <v>390.07916841807099</v>
      </c>
      <c r="Y85" s="56">
        <v>87.252688820913093</v>
      </c>
      <c r="AA85" s="56">
        <v>312.95801172215801</v>
      </c>
      <c r="AB85" s="56">
        <v>11.724827212728901</v>
      </c>
      <c r="AC85" s="56">
        <v>168.10689532104499</v>
      </c>
      <c r="AD85" s="56">
        <v>5.7536186228501798</v>
      </c>
      <c r="AE85" s="56">
        <v>33.256647446293798</v>
      </c>
      <c r="AF85" s="56">
        <v>1.3928492090469</v>
      </c>
      <c r="AI85" s="51" t="s">
        <v>574</v>
      </c>
      <c r="AJ85" s="51">
        <v>0.31020229420066098</v>
      </c>
      <c r="AK85" s="51">
        <v>0.82331883059924105</v>
      </c>
      <c r="AL85" s="51">
        <v>70.927479942864593</v>
      </c>
      <c r="AM85" s="51">
        <v>7.6756902930351698</v>
      </c>
      <c r="AN85" s="51">
        <v>0.22339401427962199</v>
      </c>
      <c r="AO85" s="51">
        <v>94.291888016915195</v>
      </c>
      <c r="AP85" s="51">
        <v>13.361702673098801</v>
      </c>
      <c r="AQ85" s="51">
        <v>30.893488953959</v>
      </c>
      <c r="AR85" s="51">
        <v>7.85798104858375</v>
      </c>
      <c r="AS85" s="51">
        <v>0.37047721117460602</v>
      </c>
      <c r="AT85" s="51">
        <v>7.0771262634946805E-2</v>
      </c>
      <c r="AU85" s="51">
        <v>1458.7626052773801</v>
      </c>
      <c r="AV85" s="51">
        <v>35.453343588835097</v>
      </c>
      <c r="AW85" s="51">
        <v>6.60912322928928E-3</v>
      </c>
      <c r="AX85" s="51">
        <v>440746.474209223</v>
      </c>
      <c r="AY85" s="51">
        <v>6344.6093662202202</v>
      </c>
      <c r="AZ85" s="51">
        <v>3.35358416696327</v>
      </c>
      <c r="BA85" s="51">
        <v>0.46327762536542699</v>
      </c>
      <c r="BB85" s="51">
        <v>2.6143144077401901E-2</v>
      </c>
      <c r="BC85" s="51">
        <v>0</v>
      </c>
      <c r="BD85" s="51" t="s">
        <v>574</v>
      </c>
      <c r="BE85" s="51">
        <v>0.123647201015567</v>
      </c>
      <c r="BF85" s="51">
        <v>0.33862646662282297</v>
      </c>
      <c r="BG85" s="51">
        <v>4.5414895849308898E-2</v>
      </c>
      <c r="BH85" s="51">
        <v>7.8850825663771204E-3</v>
      </c>
      <c r="BI85" s="51">
        <v>0</v>
      </c>
      <c r="BJ85" s="51">
        <v>3.9299170420248002</v>
      </c>
      <c r="BK85" s="51">
        <v>9.7390221969601301E-2</v>
      </c>
      <c r="BL85" s="51">
        <v>0</v>
      </c>
      <c r="BM85" s="51">
        <v>2.9717655266944099</v>
      </c>
      <c r="BN85" s="51">
        <v>0.143258305661078</v>
      </c>
      <c r="BO85" s="51">
        <v>0</v>
      </c>
      <c r="BP85" s="51">
        <v>4.9432636563369901</v>
      </c>
      <c r="BQ85" s="51">
        <v>0.22340178562830401</v>
      </c>
      <c r="BR85" s="51">
        <v>0</v>
      </c>
      <c r="BS85" s="51">
        <v>1.0575506664818499</v>
      </c>
      <c r="BT85" s="51">
        <v>5.0733538150386399E-2</v>
      </c>
      <c r="BU85" s="51">
        <v>0</v>
      </c>
      <c r="BV85" s="51">
        <v>26.574934525593498</v>
      </c>
      <c r="BW85" s="51">
        <v>0.64216346243495404</v>
      </c>
      <c r="BX85" s="51">
        <v>0</v>
      </c>
      <c r="BY85" s="51">
        <v>8.7418099799509896</v>
      </c>
      <c r="BZ85" s="51">
        <v>0.22584030999077101</v>
      </c>
      <c r="CA85" s="51">
        <v>0</v>
      </c>
      <c r="CB85" s="51">
        <v>111.69570161972</v>
      </c>
      <c r="CC85" s="51">
        <v>2.7420928155071902</v>
      </c>
      <c r="CD85" s="51">
        <v>0</v>
      </c>
      <c r="CE85" s="51">
        <v>384.566218645807</v>
      </c>
      <c r="CF85" s="51">
        <v>6.2485006529708302</v>
      </c>
      <c r="CG85" s="51">
        <v>0</v>
      </c>
      <c r="CH85" s="51">
        <v>8928.2632474985494</v>
      </c>
      <c r="CI85" s="51">
        <v>133.75659805522201</v>
      </c>
      <c r="CJ85" s="51">
        <v>3.8361346448278801E-2</v>
      </c>
      <c r="CK85" s="51">
        <v>0.225904674607219</v>
      </c>
      <c r="CL85" s="51">
        <v>1.7258022016146301E-2</v>
      </c>
      <c r="CM85" s="51">
        <v>0</v>
      </c>
      <c r="CN85" s="51">
        <v>3.7608418685175199E-2</v>
      </c>
      <c r="CO85" s="51">
        <v>1.2162037395127801E-2</v>
      </c>
      <c r="CP85" s="51">
        <v>0</v>
      </c>
      <c r="CQ85" s="51" t="s">
        <v>574</v>
      </c>
      <c r="CR85" s="51">
        <v>1.3282464742287099</v>
      </c>
      <c r="CS85" s="51">
        <v>3.0367301271860101</v>
      </c>
      <c r="CT85" s="51">
        <v>57.7658864575805</v>
      </c>
      <c r="CU85" s="51">
        <v>1.9485146936890601</v>
      </c>
      <c r="CV85" s="51">
        <v>1.3736273163652E-2</v>
      </c>
      <c r="CW85" s="51">
        <v>3.4730931443284501</v>
      </c>
      <c r="CX85" s="51">
        <v>0.13790238404608801</v>
      </c>
      <c r="CY85" s="51">
        <v>1.59585866253329E-2</v>
      </c>
      <c r="CZ85" s="51">
        <v>3.9405244861790401</v>
      </c>
      <c r="DA85" s="51">
        <v>0.13036669994768199</v>
      </c>
      <c r="DB85" s="51">
        <v>0</v>
      </c>
      <c r="DC85" s="51">
        <v>95.402451667364005</v>
      </c>
      <c r="DD85" s="51">
        <v>2.51604423768647</v>
      </c>
      <c r="DE85" s="51">
        <v>0</v>
      </c>
      <c r="DF85" s="51">
        <v>201.45426114535601</v>
      </c>
      <c r="DG85" s="51">
        <v>5.7004497762839001</v>
      </c>
      <c r="DH85" s="51">
        <v>3.6804027854200499E-3</v>
      </c>
      <c r="DI85" s="51">
        <v>16.791725254679001</v>
      </c>
      <c r="DJ85" s="51">
        <v>0.53416060106580199</v>
      </c>
      <c r="DK85" s="51">
        <v>4.3677544725537601E-2</v>
      </c>
    </row>
    <row r="86" spans="1:115">
      <c r="A86" s="182">
        <v>45057.492914976901</v>
      </c>
      <c r="B86" s="51" t="s">
        <v>1369</v>
      </c>
      <c r="C86" s="51" t="s">
        <v>1371</v>
      </c>
      <c r="D86" s="51" t="s">
        <v>978</v>
      </c>
      <c r="E86" s="51" t="s">
        <v>1381</v>
      </c>
      <c r="F86" s="59">
        <v>45057.492914976901</v>
      </c>
      <c r="G86" s="56">
        <v>41.1450579166412</v>
      </c>
      <c r="H86" s="53">
        <v>0.53332356487231203</v>
      </c>
      <c r="I86" s="53">
        <v>1.5184707366220801E-2</v>
      </c>
      <c r="J86" s="54">
        <v>6.9529004507055597E-2</v>
      </c>
      <c r="K86" s="54">
        <v>2.6628776928646399E-3</v>
      </c>
      <c r="L86" s="52">
        <v>0.30196925881405801</v>
      </c>
      <c r="N86" s="52">
        <v>14.408844406198901</v>
      </c>
      <c r="O86" s="52">
        <v>0.55599821096908397</v>
      </c>
      <c r="P86" s="54">
        <v>5.5685212610305797E-2</v>
      </c>
      <c r="Q86" s="54">
        <v>2.1027809538960202E-3</v>
      </c>
      <c r="R86" s="52">
        <v>0.38811896241877603</v>
      </c>
      <c r="T86" s="56">
        <v>433.22003857342997</v>
      </c>
      <c r="U86" s="56">
        <v>16.0518841193486</v>
      </c>
      <c r="V86" s="56">
        <v>433.28071624030798</v>
      </c>
      <c r="W86" s="56">
        <v>10.098957590685201</v>
      </c>
      <c r="X86" s="56">
        <v>424.54200630784197</v>
      </c>
      <c r="Y86" s="56">
        <v>84.1388802066907</v>
      </c>
      <c r="AA86" s="56">
        <v>327.764176538642</v>
      </c>
      <c r="AB86" s="56">
        <v>8.9513937004906108</v>
      </c>
      <c r="AC86" s="56">
        <v>187.691338707634</v>
      </c>
      <c r="AD86" s="56">
        <v>4.9844817036236098</v>
      </c>
      <c r="AE86" s="56">
        <v>38.481901742820703</v>
      </c>
      <c r="AF86" s="56">
        <v>1.5477245857883299</v>
      </c>
      <c r="AH86" s="164"/>
      <c r="AI86" s="51" t="s">
        <v>574</v>
      </c>
      <c r="AJ86" s="51">
        <v>0.40389079386646898</v>
      </c>
      <c r="AK86" s="51">
        <v>0.93373255876251104</v>
      </c>
      <c r="AL86" s="51">
        <v>1.1026566885559399</v>
      </c>
      <c r="AM86" s="51">
        <v>0.112900344177398</v>
      </c>
      <c r="AN86" s="51">
        <v>0.22823684839189701</v>
      </c>
      <c r="AO86" s="51" t="s">
        <v>574</v>
      </c>
      <c r="AP86" s="51">
        <v>12.6450791077855</v>
      </c>
      <c r="AQ86" s="51">
        <v>34.451374154373902</v>
      </c>
      <c r="AR86" s="51">
        <v>7.0733329568337204</v>
      </c>
      <c r="AS86" s="51">
        <v>0.24700905834419701</v>
      </c>
      <c r="AT86" s="51">
        <v>9.0542353536788397E-2</v>
      </c>
      <c r="AU86" s="51">
        <v>1439.6431476018799</v>
      </c>
      <c r="AV86" s="51">
        <v>25.991728101050999</v>
      </c>
      <c r="AW86" s="51">
        <v>2.0827771237942699E-2</v>
      </c>
      <c r="AX86" s="51">
        <v>445878.53554195998</v>
      </c>
      <c r="AY86" s="51">
        <v>8306.2185340176202</v>
      </c>
      <c r="AZ86" s="51">
        <v>12.9436396230497</v>
      </c>
      <c r="BA86" s="51">
        <v>0.46642932216959698</v>
      </c>
      <c r="BB86" s="51">
        <v>2.2037606654847199E-2</v>
      </c>
      <c r="BC86" s="51">
        <v>0</v>
      </c>
      <c r="BD86" s="51" t="s">
        <v>574</v>
      </c>
      <c r="BE86" s="51">
        <v>0.13872934689883301</v>
      </c>
      <c r="BF86" s="51">
        <v>0.34969328192125898</v>
      </c>
      <c r="BG86" s="51">
        <v>1.3235167987603901E-2</v>
      </c>
      <c r="BH86" s="51">
        <v>3.6732809373751E-3</v>
      </c>
      <c r="BI86" s="51">
        <v>0</v>
      </c>
      <c r="BJ86" s="51">
        <v>3.8393265018951901</v>
      </c>
      <c r="BK86" s="51">
        <v>8.7702094321994606E-2</v>
      </c>
      <c r="BL86" s="51">
        <v>0</v>
      </c>
      <c r="BM86" s="51">
        <v>2.99092726586567</v>
      </c>
      <c r="BN86" s="51">
        <v>0.13308963231136201</v>
      </c>
      <c r="BO86" s="51">
        <v>0</v>
      </c>
      <c r="BP86" s="51">
        <v>4.8411535203566096</v>
      </c>
      <c r="BQ86" s="51">
        <v>0.20327545812515599</v>
      </c>
      <c r="BR86" s="51">
        <v>0</v>
      </c>
      <c r="BS86" s="51">
        <v>1.0133975749097901</v>
      </c>
      <c r="BT86" s="51">
        <v>4.3056958404916898E-2</v>
      </c>
      <c r="BU86" s="51">
        <v>0</v>
      </c>
      <c r="BV86" s="51">
        <v>26.5476055005532</v>
      </c>
      <c r="BW86" s="51">
        <v>0.60797455120982002</v>
      </c>
      <c r="BX86" s="51">
        <v>0</v>
      </c>
      <c r="BY86" s="51">
        <v>8.9639806474533597</v>
      </c>
      <c r="BZ86" s="51">
        <v>0.159420803402267</v>
      </c>
      <c r="CA86" s="51">
        <v>0</v>
      </c>
      <c r="CB86" s="51">
        <v>112.10368026419501</v>
      </c>
      <c r="CC86" s="51">
        <v>1.88434977814423</v>
      </c>
      <c r="CD86" s="51">
        <v>0</v>
      </c>
      <c r="CE86" s="51">
        <v>370.15280491119398</v>
      </c>
      <c r="CF86" s="51">
        <v>5.4506274498707601</v>
      </c>
      <c r="CG86" s="51">
        <v>1.51610608761226E-2</v>
      </c>
      <c r="CH86" s="51">
        <v>9294.7350833375403</v>
      </c>
      <c r="CI86" s="51">
        <v>125.65383861617499</v>
      </c>
      <c r="CJ86" s="51">
        <v>0.178603836992833</v>
      </c>
      <c r="CK86" s="51">
        <v>0.20855075476316301</v>
      </c>
      <c r="CL86" s="51">
        <v>1.52909198158163E-2</v>
      </c>
      <c r="CM86" s="51">
        <v>0</v>
      </c>
      <c r="CN86" s="51">
        <v>7.9358293129677005E-3</v>
      </c>
      <c r="CO86" s="51">
        <v>6.3080180349815596E-3</v>
      </c>
      <c r="CP86" s="51">
        <v>0</v>
      </c>
      <c r="CQ86" s="51" t="s">
        <v>574</v>
      </c>
      <c r="CR86" s="51">
        <v>1.0093421163730401</v>
      </c>
      <c r="CS86" s="51">
        <v>3.3712878479333601</v>
      </c>
      <c r="CT86" s="51">
        <v>61.960718112300299</v>
      </c>
      <c r="CU86" s="51">
        <v>1.53299805042115</v>
      </c>
      <c r="CV86" s="51">
        <v>1.6141701507882598E-2</v>
      </c>
      <c r="CW86" s="51">
        <v>3.7596294900855698</v>
      </c>
      <c r="CX86" s="51">
        <v>0.111745341258688</v>
      </c>
      <c r="CY86" s="51">
        <v>1.54280408869619E-2</v>
      </c>
      <c r="CZ86" s="51">
        <v>4.5876839649775398</v>
      </c>
      <c r="DA86" s="51">
        <v>0.174439528362789</v>
      </c>
      <c r="DB86" s="51">
        <v>2.0083379575289901E-2</v>
      </c>
      <c r="DC86" s="51">
        <v>108.909200762659</v>
      </c>
      <c r="DD86" s="51">
        <v>1.7817874841885499</v>
      </c>
      <c r="DE86" s="51">
        <v>0</v>
      </c>
      <c r="DF86" s="51">
        <v>215.142962072383</v>
      </c>
      <c r="DG86" s="51">
        <v>3.0670577579760399</v>
      </c>
      <c r="DH86" s="51">
        <v>4.3315951174774502E-3</v>
      </c>
      <c r="DI86" s="51">
        <v>18.387230800360999</v>
      </c>
      <c r="DJ86" s="51">
        <v>0.43004280276922502</v>
      </c>
      <c r="DK86" s="51">
        <v>5.5522459248966101E-2</v>
      </c>
    </row>
    <row r="87" spans="1:115">
      <c r="A87" s="182">
        <v>45057.494836342601</v>
      </c>
      <c r="B87" s="51" t="s">
        <v>1369</v>
      </c>
      <c r="C87" s="51" t="s">
        <v>1371</v>
      </c>
      <c r="D87" s="51" t="s">
        <v>979</v>
      </c>
      <c r="E87" s="51" t="s">
        <v>1381</v>
      </c>
      <c r="F87" s="59">
        <v>45057.494836342601</v>
      </c>
      <c r="G87" s="56">
        <v>48.139211177825899</v>
      </c>
      <c r="H87" s="53">
        <v>0.523463381681325</v>
      </c>
      <c r="I87" s="53">
        <v>1.73017316905172E-2</v>
      </c>
      <c r="J87" s="54">
        <v>6.8406899434446999E-2</v>
      </c>
      <c r="K87" s="54">
        <v>2.5991311110391498E-3</v>
      </c>
      <c r="L87" s="52">
        <v>0.43630391051833201</v>
      </c>
      <c r="N87" s="52">
        <v>14.6153955931055</v>
      </c>
      <c r="O87" s="52">
        <v>0.56619565150004603</v>
      </c>
      <c r="P87" s="54">
        <v>5.5919680655881598E-2</v>
      </c>
      <c r="Q87" s="54">
        <v>2.2422677419510501E-3</v>
      </c>
      <c r="R87" s="52">
        <v>9.9162236321963207E-2</v>
      </c>
      <c r="T87" s="56">
        <v>426.44847784287902</v>
      </c>
      <c r="U87" s="56">
        <v>15.681825098107</v>
      </c>
      <c r="V87" s="56">
        <v>428.46244696342802</v>
      </c>
      <c r="W87" s="56">
        <v>11.0910457342341</v>
      </c>
      <c r="X87" s="56">
        <v>442.88912086291799</v>
      </c>
      <c r="Y87" s="56">
        <v>86.605488826782107</v>
      </c>
      <c r="AA87" s="56">
        <v>260.57911516927402</v>
      </c>
      <c r="AB87" s="56">
        <v>11.7881686548264</v>
      </c>
      <c r="AC87" s="56">
        <v>138.773253275603</v>
      </c>
      <c r="AD87" s="56">
        <v>5.2133556003774899</v>
      </c>
      <c r="AE87" s="56">
        <v>26.712909483042498</v>
      </c>
      <c r="AF87" s="56">
        <v>1.32779916294036</v>
      </c>
      <c r="AH87" s="164"/>
      <c r="AI87" s="51" t="s">
        <v>574</v>
      </c>
      <c r="AJ87" s="51">
        <v>0.340247276946402</v>
      </c>
      <c r="AK87" s="51">
        <v>0.91906421126161697</v>
      </c>
      <c r="AL87" s="51">
        <v>1.0875136598955399</v>
      </c>
      <c r="AM87" s="51">
        <v>0.11476900113633</v>
      </c>
      <c r="AN87" s="51">
        <v>0.179800944920226</v>
      </c>
      <c r="AO87" s="51" t="s">
        <v>574</v>
      </c>
      <c r="AP87" s="51">
        <v>11.146787472357399</v>
      </c>
      <c r="AQ87" s="51">
        <v>32.534944212899902</v>
      </c>
      <c r="AR87" s="51">
        <v>7.7956580033453902</v>
      </c>
      <c r="AS87" s="51">
        <v>0.28427967910570601</v>
      </c>
      <c r="AT87" s="51">
        <v>9.1830879499824006E-2</v>
      </c>
      <c r="AU87" s="51">
        <v>1428.7028442708699</v>
      </c>
      <c r="AV87" s="51">
        <v>30.253306639247501</v>
      </c>
      <c r="AW87" s="51">
        <v>7.5307083098007403E-3</v>
      </c>
      <c r="AX87" s="51">
        <v>446900.90329182998</v>
      </c>
      <c r="AY87" s="51">
        <v>7641.1351365747796</v>
      </c>
      <c r="AZ87" s="51">
        <v>2.5404061732664598</v>
      </c>
      <c r="BA87" s="51">
        <v>0.45211891992028502</v>
      </c>
      <c r="BB87" s="51">
        <v>2.1283145409639201E-2</v>
      </c>
      <c r="BC87" s="51">
        <v>0</v>
      </c>
      <c r="BD87" s="51" t="s">
        <v>574</v>
      </c>
      <c r="BE87" s="51">
        <v>0.12457716993092501</v>
      </c>
      <c r="BF87" s="51">
        <v>0.32341664319832197</v>
      </c>
      <c r="BG87" s="51">
        <v>1.8653946813327198E-2</v>
      </c>
      <c r="BH87" s="51">
        <v>4.3506132630999001E-3</v>
      </c>
      <c r="BI87" s="51">
        <v>0</v>
      </c>
      <c r="BJ87" s="51">
        <v>3.4266846708024401</v>
      </c>
      <c r="BK87" s="51">
        <v>8.3700047589867793E-2</v>
      </c>
      <c r="BL87" s="51">
        <v>0</v>
      </c>
      <c r="BM87" s="51">
        <v>3.1222507545474598</v>
      </c>
      <c r="BN87" s="51">
        <v>0.14827758256626</v>
      </c>
      <c r="BO87" s="51">
        <v>0</v>
      </c>
      <c r="BP87" s="51">
        <v>4.9725485684895201</v>
      </c>
      <c r="BQ87" s="51">
        <v>0.19628319582574599</v>
      </c>
      <c r="BR87" s="51">
        <v>0</v>
      </c>
      <c r="BS87" s="51">
        <v>0.95145296102034804</v>
      </c>
      <c r="BT87" s="51">
        <v>4.4851505354849802E-2</v>
      </c>
      <c r="BU87" s="51">
        <v>0</v>
      </c>
      <c r="BV87" s="51">
        <v>25.937646801237001</v>
      </c>
      <c r="BW87" s="51">
        <v>0.56567387629933297</v>
      </c>
      <c r="BX87" s="51">
        <v>0</v>
      </c>
      <c r="BY87" s="51">
        <v>8.8494165122338</v>
      </c>
      <c r="BZ87" s="51">
        <v>0.19017366450582901</v>
      </c>
      <c r="CA87" s="51">
        <v>0</v>
      </c>
      <c r="CB87" s="51">
        <v>113.360799244047</v>
      </c>
      <c r="CC87" s="51">
        <v>2.1076620407907698</v>
      </c>
      <c r="CD87" s="51">
        <v>0</v>
      </c>
      <c r="CE87" s="51">
        <v>375.23126923639597</v>
      </c>
      <c r="CF87" s="51">
        <v>5.3026814530203197</v>
      </c>
      <c r="CG87" s="51">
        <v>0</v>
      </c>
      <c r="CH87" s="51">
        <v>8783.7908671447003</v>
      </c>
      <c r="CI87" s="51">
        <v>110.7479345811</v>
      </c>
      <c r="CJ87" s="51">
        <v>0.35380211457435201</v>
      </c>
      <c r="CK87" s="51">
        <v>0.19141408239783</v>
      </c>
      <c r="CL87" s="51">
        <v>1.47777207985983E-2</v>
      </c>
      <c r="CM87" s="51">
        <v>0</v>
      </c>
      <c r="CN87" s="51">
        <v>2.48603507437768E-2</v>
      </c>
      <c r="CO87" s="51">
        <v>1.0032241276278799E-2</v>
      </c>
      <c r="CP87" s="51">
        <v>0</v>
      </c>
      <c r="CQ87" s="51" t="s">
        <v>574</v>
      </c>
      <c r="CR87" s="51">
        <v>1.1917669050272699</v>
      </c>
      <c r="CS87" s="51">
        <v>2.71733838238023</v>
      </c>
      <c r="CT87" s="51">
        <v>51.277407811695099</v>
      </c>
      <c r="CU87" s="51">
        <v>1.90806203497348</v>
      </c>
      <c r="CV87" s="51">
        <v>1.35876958776234E-2</v>
      </c>
      <c r="CW87" s="51">
        <v>3.22002577525258</v>
      </c>
      <c r="CX87" s="51">
        <v>0.13597793768598701</v>
      </c>
      <c r="CY87" s="51">
        <v>1.7698645551609E-2</v>
      </c>
      <c r="CZ87" s="51">
        <v>3.4189723324228698</v>
      </c>
      <c r="DA87" s="51">
        <v>0.13883176685009199</v>
      </c>
      <c r="DB87" s="51">
        <v>2.20500519095688E-2</v>
      </c>
      <c r="DC87" s="51">
        <v>86.004072787540693</v>
      </c>
      <c r="DD87" s="51">
        <v>2.0159424209099499</v>
      </c>
      <c r="DE87" s="51">
        <v>0</v>
      </c>
      <c r="DF87" s="51">
        <v>181.249128753116</v>
      </c>
      <c r="DG87" s="51">
        <v>5.2601116032867798</v>
      </c>
      <c r="DH87" s="51">
        <v>4.1017821995933098E-3</v>
      </c>
      <c r="DI87" s="51">
        <v>15.1440973565596</v>
      </c>
      <c r="DJ87" s="51">
        <v>0.55404919042761402</v>
      </c>
      <c r="DK87" s="51">
        <v>4.1469042305817001E-2</v>
      </c>
    </row>
    <row r="88" spans="1:115">
      <c r="A88" s="182">
        <v>45057.523657407401</v>
      </c>
      <c r="B88" s="51" t="s">
        <v>1369</v>
      </c>
      <c r="C88" s="51" t="s">
        <v>1371</v>
      </c>
      <c r="D88" s="51" t="s">
        <v>980</v>
      </c>
      <c r="E88" s="51" t="s">
        <v>1381</v>
      </c>
      <c r="F88" s="59">
        <v>45057.523657407401</v>
      </c>
      <c r="G88" s="56">
        <v>47</v>
      </c>
      <c r="H88" s="53">
        <v>0.51561118309125997</v>
      </c>
      <c r="I88" s="53">
        <v>1.6631076395210501E-2</v>
      </c>
      <c r="J88" s="54">
        <v>6.8745204399907597E-2</v>
      </c>
      <c r="K88" s="54">
        <v>2.73844034218018E-3</v>
      </c>
      <c r="L88" s="52">
        <v>0.314995302565589</v>
      </c>
      <c r="N88" s="52">
        <v>14.595441860459101</v>
      </c>
      <c r="O88" s="52">
        <v>0.55288734576123899</v>
      </c>
      <c r="P88" s="54">
        <v>5.3984519413288398E-2</v>
      </c>
      <c r="Q88" s="54">
        <v>2.1461881379168401E-3</v>
      </c>
      <c r="R88" s="52">
        <v>0.36093205270231499</v>
      </c>
      <c r="T88" s="56">
        <v>428.440206888327</v>
      </c>
      <c r="U88" s="56">
        <v>16.509196610081201</v>
      </c>
      <c r="V88" s="56">
        <v>423.16582444951598</v>
      </c>
      <c r="W88" s="56">
        <v>11.5638650761951</v>
      </c>
      <c r="X88" s="56">
        <v>360.04176016654202</v>
      </c>
      <c r="Y88" s="56">
        <v>85.585841695214299</v>
      </c>
      <c r="AA88" s="56">
        <v>272.45003270659902</v>
      </c>
      <c r="AB88" s="56">
        <v>11.8269907381507</v>
      </c>
      <c r="AC88" s="56">
        <v>144.47484457609701</v>
      </c>
      <c r="AD88" s="56">
        <v>5.4739697282430404</v>
      </c>
      <c r="AE88" s="56">
        <v>28.414941629326201</v>
      </c>
      <c r="AF88" s="56">
        <v>1.44832200910973</v>
      </c>
      <c r="AH88" s="164"/>
      <c r="AI88" s="51" t="s">
        <v>574</v>
      </c>
      <c r="AJ88" s="51">
        <v>0.33387769258224598</v>
      </c>
      <c r="AK88" s="51">
        <v>0.80262983896332396</v>
      </c>
      <c r="AL88" s="51">
        <v>1.1564154326037599</v>
      </c>
      <c r="AM88" s="51">
        <v>9.7841977438441002E-2</v>
      </c>
      <c r="AN88" s="51">
        <v>0.196457693015063</v>
      </c>
      <c r="AO88" s="51" t="s">
        <v>574</v>
      </c>
      <c r="AP88" s="51">
        <v>13.0293030152484</v>
      </c>
      <c r="AQ88" s="51">
        <v>23.946709306718098</v>
      </c>
      <c r="AR88" s="51">
        <v>8.3230142135317795</v>
      </c>
      <c r="AS88" s="51">
        <v>0.30610962503864803</v>
      </c>
      <c r="AT88" s="51">
        <v>0.107830652468726</v>
      </c>
      <c r="AU88" s="51">
        <v>1457.0542014530599</v>
      </c>
      <c r="AV88" s="51">
        <v>29.2688747441678</v>
      </c>
      <c r="AW88" s="51">
        <v>2.17904382084383E-2</v>
      </c>
      <c r="AX88" s="51">
        <v>439614.58484131098</v>
      </c>
      <c r="AY88" s="51">
        <v>8194.1619849487997</v>
      </c>
      <c r="AZ88" s="51">
        <v>1.98226571564478</v>
      </c>
      <c r="BA88" s="51">
        <v>0.46111724988779601</v>
      </c>
      <c r="BB88" s="51">
        <v>2.3827382119873501E-2</v>
      </c>
      <c r="BC88" s="51">
        <v>0</v>
      </c>
      <c r="BD88" s="51" t="s">
        <v>574</v>
      </c>
      <c r="BE88" s="51">
        <v>0.114545184588494</v>
      </c>
      <c r="BF88" s="51">
        <v>0.34482385815796002</v>
      </c>
      <c r="BG88" s="51">
        <v>2.1878741349163001E-2</v>
      </c>
      <c r="BH88" s="51">
        <v>5.1317077850161199E-3</v>
      </c>
      <c r="BI88" s="51">
        <v>0</v>
      </c>
      <c r="BJ88" s="51">
        <v>3.4004548110347002</v>
      </c>
      <c r="BK88" s="51">
        <v>8.97201427623526E-2</v>
      </c>
      <c r="BL88" s="51">
        <v>0</v>
      </c>
      <c r="BM88" s="51">
        <v>3.0581660222082201</v>
      </c>
      <c r="BN88" s="51">
        <v>0.12438835927901699</v>
      </c>
      <c r="BO88" s="51">
        <v>0</v>
      </c>
      <c r="BP88" s="51">
        <v>4.9337554693355399</v>
      </c>
      <c r="BQ88" s="51">
        <v>0.19918509958972799</v>
      </c>
      <c r="BR88" s="51">
        <v>0</v>
      </c>
      <c r="BS88" s="51">
        <v>0.98147559707502896</v>
      </c>
      <c r="BT88" s="51">
        <v>4.6809599431596002E-2</v>
      </c>
      <c r="BU88" s="51">
        <v>3.9722418315863602E-3</v>
      </c>
      <c r="BV88" s="51">
        <v>26.251646481452401</v>
      </c>
      <c r="BW88" s="51">
        <v>0.73279303009688301</v>
      </c>
      <c r="BX88" s="51">
        <v>0</v>
      </c>
      <c r="BY88" s="51">
        <v>8.9550626091170002</v>
      </c>
      <c r="BZ88" s="51">
        <v>0.20672725719111801</v>
      </c>
      <c r="CA88" s="51">
        <v>0</v>
      </c>
      <c r="CB88" s="51">
        <v>115.863235700787</v>
      </c>
      <c r="CC88" s="51">
        <v>2.2998234818066101</v>
      </c>
      <c r="CD88" s="51">
        <v>0</v>
      </c>
      <c r="CE88" s="51">
        <v>378.581775742594</v>
      </c>
      <c r="CF88" s="51">
        <v>5.57844886453982</v>
      </c>
      <c r="CG88" s="51">
        <v>0</v>
      </c>
      <c r="CH88" s="51">
        <v>8799.9228135217509</v>
      </c>
      <c r="CI88" s="51">
        <v>116.45685082349</v>
      </c>
      <c r="CJ88" s="51">
        <v>4.1312679282411099E-2</v>
      </c>
      <c r="CK88" s="51">
        <v>0.20622579782006301</v>
      </c>
      <c r="CL88" s="51">
        <v>1.5605166334960599E-2</v>
      </c>
      <c r="CM88" s="51">
        <v>0</v>
      </c>
      <c r="CN88" s="51">
        <v>1.53870930712616E-2</v>
      </c>
      <c r="CO88" s="51">
        <v>8.2533312062265593E-3</v>
      </c>
      <c r="CP88" s="51">
        <v>0</v>
      </c>
      <c r="CQ88" s="51" t="s">
        <v>574</v>
      </c>
      <c r="CR88" s="51">
        <v>1.19275243817095</v>
      </c>
      <c r="CS88" s="51">
        <v>3.1550633856868999</v>
      </c>
      <c r="CT88" s="51">
        <v>50.4488486049462</v>
      </c>
      <c r="CU88" s="51">
        <v>1.8040323786702801</v>
      </c>
      <c r="CV88" s="51">
        <v>1.56106431521303E-2</v>
      </c>
      <c r="CW88" s="51">
        <v>3.0302856921155601</v>
      </c>
      <c r="CX88" s="51">
        <v>0.126055202584162</v>
      </c>
      <c r="CY88" s="51">
        <v>1.1612289992691699E-2</v>
      </c>
      <c r="CZ88" s="51">
        <v>3.4509499128800698</v>
      </c>
      <c r="DA88" s="51">
        <v>0.128439446209658</v>
      </c>
      <c r="DB88" s="51">
        <v>2.08074303334299E-2</v>
      </c>
      <c r="DC88" s="51">
        <v>84.789091319347506</v>
      </c>
      <c r="DD88" s="51">
        <v>1.6936009936479</v>
      </c>
      <c r="DE88" s="51">
        <v>0</v>
      </c>
      <c r="DF88" s="51">
        <v>178.89364292248499</v>
      </c>
      <c r="DG88" s="51">
        <v>4.4528628725081401</v>
      </c>
      <c r="DH88" s="51">
        <v>1.06951766689972E-2</v>
      </c>
      <c r="DI88" s="51">
        <v>14.936066648992901</v>
      </c>
      <c r="DJ88" s="51">
        <v>0.48822190534063498</v>
      </c>
      <c r="DK88" s="51">
        <v>4.3470926419771697E-2</v>
      </c>
    </row>
    <row r="89" spans="1:115">
      <c r="A89" s="182">
        <v>45057.525694444397</v>
      </c>
      <c r="B89" s="51" t="s">
        <v>1369</v>
      </c>
      <c r="C89" s="51" t="s">
        <v>1371</v>
      </c>
      <c r="D89" s="51" t="s">
        <v>981</v>
      </c>
      <c r="E89" s="51" t="s">
        <v>1381</v>
      </c>
      <c r="F89" s="59">
        <v>45057.525694444397</v>
      </c>
      <c r="G89" s="56">
        <v>47</v>
      </c>
      <c r="H89" s="53">
        <v>0.52737559286564095</v>
      </c>
      <c r="I89" s="53">
        <v>1.73309498097142E-2</v>
      </c>
      <c r="J89" s="54">
        <v>6.8821702819022404E-2</v>
      </c>
      <c r="K89" s="54">
        <v>2.83058596848692E-3</v>
      </c>
      <c r="L89" s="52">
        <v>0.40142849178412798</v>
      </c>
      <c r="N89" s="52">
        <v>14.518739639621501</v>
      </c>
      <c r="O89" s="52">
        <v>0.56099312719966798</v>
      </c>
      <c r="P89" s="54">
        <v>5.4378507135878502E-2</v>
      </c>
      <c r="Q89" s="54">
        <v>2.2678335830824399E-3</v>
      </c>
      <c r="R89" s="52">
        <v>0.35663672741304397</v>
      </c>
      <c r="T89" s="56">
        <v>428.86384198441903</v>
      </c>
      <c r="U89" s="56">
        <v>17.0668419368366</v>
      </c>
      <c r="V89" s="56">
        <v>430.001134977719</v>
      </c>
      <c r="W89" s="56">
        <v>11.302611887103</v>
      </c>
      <c r="X89" s="56">
        <v>380.36294760998197</v>
      </c>
      <c r="Y89" s="56">
        <v>87.729517744409506</v>
      </c>
      <c r="AA89" s="56">
        <v>255.72479166477601</v>
      </c>
      <c r="AB89" s="56">
        <v>10.377635385044499</v>
      </c>
      <c r="AC89" s="56">
        <v>140.14533190310399</v>
      </c>
      <c r="AD89" s="56">
        <v>5.6572455058131901</v>
      </c>
      <c r="AE89" s="56">
        <v>27.662317291794</v>
      </c>
      <c r="AF89" s="56">
        <v>1.51132163049235</v>
      </c>
      <c r="AH89" s="164"/>
      <c r="AI89" s="51" t="s">
        <v>574</v>
      </c>
      <c r="AJ89" s="51">
        <v>0.36603768026891897</v>
      </c>
      <c r="AK89" s="51">
        <v>1.03213376786245</v>
      </c>
      <c r="AL89" s="51">
        <v>1.61435294085401</v>
      </c>
      <c r="AM89" s="51">
        <v>0.165783627581883</v>
      </c>
      <c r="AN89" s="51">
        <v>0.229574470109665</v>
      </c>
      <c r="AO89" s="51" t="s">
        <v>574</v>
      </c>
      <c r="AP89" s="51">
        <v>12.465505104470299</v>
      </c>
      <c r="AQ89" s="51">
        <v>33.777944773451601</v>
      </c>
      <c r="AR89" s="51">
        <v>8.5364484995690493</v>
      </c>
      <c r="AS89" s="51">
        <v>0.330192380504502</v>
      </c>
      <c r="AT89" s="51">
        <v>0.111270347606488</v>
      </c>
      <c r="AU89" s="51">
        <v>1471.99881073505</v>
      </c>
      <c r="AV89" s="51">
        <v>25.897467423392101</v>
      </c>
      <c r="AW89" s="51">
        <v>3.38107992245021E-2</v>
      </c>
      <c r="AX89" s="51">
        <v>446710.95726693998</v>
      </c>
      <c r="AY89" s="51">
        <v>9571.9513452603405</v>
      </c>
      <c r="AZ89" s="51">
        <v>4.0527908699242898</v>
      </c>
      <c r="BA89" s="51">
        <v>0.47873508572802498</v>
      </c>
      <c r="BB89" s="51">
        <v>1.9342518200172399E-2</v>
      </c>
      <c r="BC89" s="51">
        <v>0</v>
      </c>
      <c r="BD89" s="51" t="s">
        <v>574</v>
      </c>
      <c r="BE89" s="51">
        <v>0.118468937952739</v>
      </c>
      <c r="BF89" s="51">
        <v>0.35694201437039302</v>
      </c>
      <c r="BG89" s="51">
        <v>1.77029156018245E-2</v>
      </c>
      <c r="BH89" s="51">
        <v>4.6019647275664004E-3</v>
      </c>
      <c r="BI89" s="51">
        <v>0</v>
      </c>
      <c r="BJ89" s="51">
        <v>3.4198515785868802</v>
      </c>
      <c r="BK89" s="51">
        <v>0.104307227545805</v>
      </c>
      <c r="BL89" s="51">
        <v>0</v>
      </c>
      <c r="BM89" s="51">
        <v>2.9628925105704198</v>
      </c>
      <c r="BN89" s="51">
        <v>0.13430346998433701</v>
      </c>
      <c r="BO89" s="51">
        <v>0</v>
      </c>
      <c r="BP89" s="51">
        <v>4.8821395690546003</v>
      </c>
      <c r="BQ89" s="51">
        <v>0.225709721634309</v>
      </c>
      <c r="BR89" s="51">
        <v>0</v>
      </c>
      <c r="BS89" s="51">
        <v>0.98028249848263305</v>
      </c>
      <c r="BT89" s="51">
        <v>4.0056868100591003E-2</v>
      </c>
      <c r="BU89" s="51">
        <v>0</v>
      </c>
      <c r="BV89" s="51">
        <v>26.764532574816499</v>
      </c>
      <c r="BW89" s="51">
        <v>0.66395512068054297</v>
      </c>
      <c r="BX89" s="51">
        <v>0</v>
      </c>
      <c r="BY89" s="51">
        <v>9.0973250118894793</v>
      </c>
      <c r="BZ89" s="51">
        <v>0.18809589596717</v>
      </c>
      <c r="CA89" s="51">
        <v>0</v>
      </c>
      <c r="CB89" s="51">
        <v>121.5701361755</v>
      </c>
      <c r="CC89" s="51">
        <v>1.91497195675515</v>
      </c>
      <c r="CD89" s="51">
        <v>0</v>
      </c>
      <c r="CE89" s="51">
        <v>389.56339491763498</v>
      </c>
      <c r="CF89" s="51">
        <v>5.2695268559361903</v>
      </c>
      <c r="CG89" s="51">
        <v>1.9044405097105199E-2</v>
      </c>
      <c r="CH89" s="51">
        <v>8644.4446227630797</v>
      </c>
      <c r="CI89" s="51">
        <v>127.19006987622799</v>
      </c>
      <c r="CJ89" s="51">
        <v>8.7315998140759604E-2</v>
      </c>
      <c r="CK89" s="51">
        <v>0.223287033770144</v>
      </c>
      <c r="CL89" s="51">
        <v>1.6563318894855399E-2</v>
      </c>
      <c r="CM89" s="51">
        <v>0</v>
      </c>
      <c r="CN89" s="51">
        <v>1.09065809003701E-2</v>
      </c>
      <c r="CO89" s="51">
        <v>6.8233802394274496E-3</v>
      </c>
      <c r="CP89" s="51">
        <v>0</v>
      </c>
      <c r="CQ89" s="51" t="s">
        <v>574</v>
      </c>
      <c r="CR89" s="51">
        <v>1.1441146789121699</v>
      </c>
      <c r="CS89" s="51">
        <v>2.68739677428368</v>
      </c>
      <c r="CT89" s="51">
        <v>48.862973424724899</v>
      </c>
      <c r="CU89" s="51">
        <v>1.5400152659028801</v>
      </c>
      <c r="CV89" s="51">
        <v>1.6192037052481099E-2</v>
      </c>
      <c r="CW89" s="51">
        <v>2.9568237322447901</v>
      </c>
      <c r="CX89" s="51">
        <v>0.112959924905047</v>
      </c>
      <c r="CY89" s="51">
        <v>1.7501036692012601E-2</v>
      </c>
      <c r="CZ89" s="51">
        <v>3.44686535992538</v>
      </c>
      <c r="DA89" s="51">
        <v>0.15110253593188</v>
      </c>
      <c r="DB89" s="51">
        <v>2.2440180364774302E-2</v>
      </c>
      <c r="DC89" s="51">
        <v>86.498154744640004</v>
      </c>
      <c r="DD89" s="51">
        <v>1.7466397880164699</v>
      </c>
      <c r="DE89" s="51">
        <v>0</v>
      </c>
      <c r="DF89" s="51">
        <v>172.794745973679</v>
      </c>
      <c r="DG89" s="51">
        <v>2.9836229612077099</v>
      </c>
      <c r="DH89" s="51">
        <v>3.6464605404663E-3</v>
      </c>
      <c r="DI89" s="51">
        <v>14.4392850725161</v>
      </c>
      <c r="DJ89" s="51">
        <v>0.42916475256914799</v>
      </c>
      <c r="DK89" s="51">
        <v>4.44313699092692E-2</v>
      </c>
    </row>
    <row r="90" spans="1:115">
      <c r="A90" s="182">
        <v>45057.551206504599</v>
      </c>
      <c r="B90" s="51" t="s">
        <v>1369</v>
      </c>
      <c r="C90" s="51" t="s">
        <v>1371</v>
      </c>
      <c r="D90" s="51" t="s">
        <v>973</v>
      </c>
      <c r="E90" s="51" t="s">
        <v>1381</v>
      </c>
      <c r="F90" s="59">
        <v>45057.551206504599</v>
      </c>
      <c r="G90" s="56">
        <v>47</v>
      </c>
      <c r="H90" s="53">
        <v>0.51522653974766897</v>
      </c>
      <c r="I90" s="53">
        <v>1.58165763161894E-2</v>
      </c>
      <c r="J90" s="54">
        <v>6.8476694852222394E-2</v>
      </c>
      <c r="K90" s="54">
        <v>2.6753681637592102E-3</v>
      </c>
      <c r="L90" s="52">
        <v>0.36404961630732702</v>
      </c>
      <c r="N90" s="52">
        <v>14.5602319637399</v>
      </c>
      <c r="O90" s="52">
        <v>0.55314474150067905</v>
      </c>
      <c r="P90" s="54">
        <v>5.3737712957631099E-2</v>
      </c>
      <c r="Q90" s="54">
        <v>2.0846575076332698E-3</v>
      </c>
      <c r="R90" s="52">
        <v>0.40785970203416699</v>
      </c>
      <c r="T90" s="56">
        <v>426.84267812260202</v>
      </c>
      <c r="U90" s="56">
        <v>16.153316204682699</v>
      </c>
      <c r="V90" s="56">
        <v>420.95966055161603</v>
      </c>
      <c r="W90" s="56">
        <v>10.592714589676699</v>
      </c>
      <c r="X90" s="56">
        <v>344.72132837134802</v>
      </c>
      <c r="Y90" s="56">
        <v>87.7209441401004</v>
      </c>
      <c r="AA90" s="56">
        <v>275.21077168099202</v>
      </c>
      <c r="AB90" s="56">
        <v>9.9486034016306704</v>
      </c>
      <c r="AC90" s="56">
        <v>149.75860708660801</v>
      </c>
      <c r="AD90" s="56">
        <v>5.3221206589213699</v>
      </c>
      <c r="AE90" s="56">
        <v>28.897241905201799</v>
      </c>
      <c r="AF90" s="56">
        <v>1.54464604370583</v>
      </c>
      <c r="AI90" s="51" t="s">
        <v>574</v>
      </c>
      <c r="AJ90" s="51">
        <v>0.33366185023162498</v>
      </c>
      <c r="AK90" s="51">
        <v>0.81464661198147104</v>
      </c>
      <c r="AL90" s="51">
        <v>1.8553313513009999</v>
      </c>
      <c r="AM90" s="51">
        <v>0.123336539564467</v>
      </c>
      <c r="AN90" s="51">
        <v>0.143766234660546</v>
      </c>
      <c r="AO90" s="51" t="s">
        <v>574</v>
      </c>
      <c r="AP90" s="51">
        <v>13.3330288736641</v>
      </c>
      <c r="AQ90" s="51">
        <v>29.688747712323501</v>
      </c>
      <c r="AR90" s="51">
        <v>8.3848675335751093</v>
      </c>
      <c r="AS90" s="51">
        <v>0.26349097840150199</v>
      </c>
      <c r="AT90" s="51">
        <v>8.1545861964642696E-2</v>
      </c>
      <c r="AU90" s="51">
        <v>1553.05111638271</v>
      </c>
      <c r="AV90" s="51">
        <v>30.522305471776399</v>
      </c>
      <c r="AW90" s="51">
        <v>2.25761885341134E-2</v>
      </c>
      <c r="AX90" s="51">
        <v>453991.308350584</v>
      </c>
      <c r="AY90" s="51">
        <v>9229.9295400314695</v>
      </c>
      <c r="AZ90" s="51">
        <v>7.2754479732072301</v>
      </c>
      <c r="BA90" s="51">
        <v>0.46238689410448702</v>
      </c>
      <c r="BB90" s="51">
        <v>2.1736404215718898E-2</v>
      </c>
      <c r="BC90" s="51">
        <v>0</v>
      </c>
      <c r="BD90" s="51" t="s">
        <v>574</v>
      </c>
      <c r="BE90" s="51">
        <v>0.112961679045481</v>
      </c>
      <c r="BF90" s="51">
        <v>0.24094394439081401</v>
      </c>
      <c r="BG90" s="51">
        <v>1.6493357984221101E-2</v>
      </c>
      <c r="BH90" s="51">
        <v>4.0674251769330597E-3</v>
      </c>
      <c r="BI90" s="51">
        <v>0</v>
      </c>
      <c r="BJ90" s="51">
        <v>3.4281967342460602</v>
      </c>
      <c r="BK90" s="51">
        <v>8.5360771388841503E-2</v>
      </c>
      <c r="BL90" s="51">
        <v>0</v>
      </c>
      <c r="BM90" s="51">
        <v>3.3213300228690299</v>
      </c>
      <c r="BN90" s="51">
        <v>0.13990246762106201</v>
      </c>
      <c r="BO90" s="51">
        <v>0</v>
      </c>
      <c r="BP90" s="51">
        <v>5.13757726427988</v>
      </c>
      <c r="BQ90" s="51">
        <v>0.201871416075456</v>
      </c>
      <c r="BR90" s="51">
        <v>0</v>
      </c>
      <c r="BS90" s="51">
        <v>0.97339645768157501</v>
      </c>
      <c r="BT90" s="51">
        <v>3.6875727342981002E-2</v>
      </c>
      <c r="BU90" s="51">
        <v>0</v>
      </c>
      <c r="BV90" s="51">
        <v>27.628375879959101</v>
      </c>
      <c r="BW90" s="51">
        <v>0.64809383186929603</v>
      </c>
      <c r="BX90" s="51">
        <v>0</v>
      </c>
      <c r="BY90" s="51">
        <v>9.4554722946481906</v>
      </c>
      <c r="BZ90" s="51">
        <v>0.16868209536950399</v>
      </c>
      <c r="CA90" s="51">
        <v>0</v>
      </c>
      <c r="CB90" s="51">
        <v>121.475915695075</v>
      </c>
      <c r="CC90" s="51">
        <v>1.89794925768298</v>
      </c>
      <c r="CD90" s="51">
        <v>0</v>
      </c>
      <c r="CE90" s="51">
        <v>396.716359965138</v>
      </c>
      <c r="CF90" s="51">
        <v>5.2058893382333604</v>
      </c>
      <c r="CG90" s="51">
        <v>0</v>
      </c>
      <c r="CH90" s="51">
        <v>8792.5905645567309</v>
      </c>
      <c r="CI90" s="51">
        <v>96.311004114254004</v>
      </c>
      <c r="CJ90" s="51">
        <v>8.9118218477468494E-2</v>
      </c>
      <c r="CK90" s="51">
        <v>0.21266201321905501</v>
      </c>
      <c r="CL90" s="51">
        <v>1.4532778018207701E-2</v>
      </c>
      <c r="CM90" s="51">
        <v>0</v>
      </c>
      <c r="CN90" s="51">
        <v>2.62129074441931E-2</v>
      </c>
      <c r="CO90" s="51">
        <v>1.08084610098232E-2</v>
      </c>
      <c r="CP90" s="51">
        <v>0</v>
      </c>
      <c r="CQ90" s="51" t="s">
        <v>574</v>
      </c>
      <c r="CR90" s="51">
        <v>1.0602313394134799</v>
      </c>
      <c r="CS90" s="51">
        <v>3.7880546052628499</v>
      </c>
      <c r="CT90" s="51">
        <v>50.486783470527399</v>
      </c>
      <c r="CU90" s="51">
        <v>1.45325558302974</v>
      </c>
      <c r="CV90" s="51">
        <v>1.5997934596184898E-2</v>
      </c>
      <c r="CW90" s="51">
        <v>3.0248786094278199</v>
      </c>
      <c r="CX90" s="51">
        <v>9.5389480921500194E-2</v>
      </c>
      <c r="CY90" s="51">
        <v>1.52399993315782E-2</v>
      </c>
      <c r="CZ90" s="51">
        <v>3.4960579117278701</v>
      </c>
      <c r="DA90" s="51">
        <v>0.15595432263114101</v>
      </c>
      <c r="DB90" s="51">
        <v>1.95102335597836E-2</v>
      </c>
      <c r="DC90" s="51">
        <v>87.445242883942299</v>
      </c>
      <c r="DD90" s="51">
        <v>1.5862363422099</v>
      </c>
      <c r="DE90" s="51">
        <v>0</v>
      </c>
      <c r="DF90" s="51">
        <v>178.14695569278899</v>
      </c>
      <c r="DG90" s="51">
        <v>3.1726459494960699</v>
      </c>
      <c r="DH90" s="51">
        <v>3.8296346573010701E-3</v>
      </c>
      <c r="DI90" s="51">
        <v>14.859789130230601</v>
      </c>
      <c r="DJ90" s="51">
        <v>0.40542342102818901</v>
      </c>
      <c r="DK90" s="51">
        <v>5.28222964805833E-2</v>
      </c>
    </row>
    <row r="91" spans="1:115">
      <c r="A91" s="182">
        <v>45057.553367141198</v>
      </c>
      <c r="B91" s="51" t="s">
        <v>1369</v>
      </c>
      <c r="C91" s="51" t="s">
        <v>1371</v>
      </c>
      <c r="D91" s="51" t="s">
        <v>974</v>
      </c>
      <c r="E91" s="51" t="s">
        <v>1381</v>
      </c>
      <c r="F91" s="59">
        <v>45057.553367141198</v>
      </c>
      <c r="G91" s="56">
        <v>47</v>
      </c>
      <c r="H91" s="53">
        <v>0.51295603451989402</v>
      </c>
      <c r="I91" s="53">
        <v>1.6826253179880599E-2</v>
      </c>
      <c r="J91" s="54">
        <v>6.8439723203642194E-2</v>
      </c>
      <c r="K91" s="54">
        <v>2.7120404446416102E-3</v>
      </c>
      <c r="L91" s="52">
        <v>0.440367329970074</v>
      </c>
      <c r="N91" s="52">
        <v>14.604371551478801</v>
      </c>
      <c r="O91" s="52">
        <v>0.61335430001219904</v>
      </c>
      <c r="P91" s="54">
        <v>5.4019232645728998E-2</v>
      </c>
      <c r="Q91" s="54">
        <v>2.1115160752100599E-3</v>
      </c>
      <c r="R91" s="52">
        <v>0.39392830340514701</v>
      </c>
      <c r="T91" s="56">
        <v>426.604387252256</v>
      </c>
      <c r="U91" s="56">
        <v>16.363586145015699</v>
      </c>
      <c r="V91" s="56">
        <v>419.22747682060401</v>
      </c>
      <c r="W91" s="56">
        <v>11.3364046077245</v>
      </c>
      <c r="X91" s="56">
        <v>342.27430653515302</v>
      </c>
      <c r="Y91" s="56">
        <v>87.311811029839703</v>
      </c>
      <c r="AA91" s="56">
        <v>252.90262446047501</v>
      </c>
      <c r="AB91" s="56">
        <v>8.7368814403797899</v>
      </c>
      <c r="AC91" s="56">
        <v>137.40222788321501</v>
      </c>
      <c r="AD91" s="56">
        <v>5.0014978602642204</v>
      </c>
      <c r="AE91" s="56">
        <v>27.189723360395</v>
      </c>
      <c r="AF91" s="56">
        <v>1.33254013809665</v>
      </c>
      <c r="AI91" s="51" t="s">
        <v>574</v>
      </c>
      <c r="AJ91" s="51">
        <v>0.337674414102547</v>
      </c>
      <c r="AK91" s="51">
        <v>1.1589197372372</v>
      </c>
      <c r="AL91" s="51">
        <v>0.96437939724217003</v>
      </c>
      <c r="AM91" s="51">
        <v>0.109647492160743</v>
      </c>
      <c r="AN91" s="51">
        <v>0.202571109203634</v>
      </c>
      <c r="AO91" s="51" t="s">
        <v>574</v>
      </c>
      <c r="AP91" s="51">
        <v>11.056234801866999</v>
      </c>
      <c r="AQ91" s="51">
        <v>32.6951637693615</v>
      </c>
      <c r="AR91" s="51">
        <v>8.6583305524691507</v>
      </c>
      <c r="AS91" s="51">
        <v>0.33864212040580999</v>
      </c>
      <c r="AT91" s="51">
        <v>7.9140158304335503E-2</v>
      </c>
      <c r="AU91" s="51">
        <v>1523.2223115264901</v>
      </c>
      <c r="AV91" s="51">
        <v>30.4554618775203</v>
      </c>
      <c r="AW91" s="51">
        <v>1.74401955070357E-2</v>
      </c>
      <c r="AX91" s="51">
        <v>453048.02554445702</v>
      </c>
      <c r="AY91" s="51">
        <v>10098.8170302119</v>
      </c>
      <c r="AZ91" s="51">
        <v>4.8241434267845102</v>
      </c>
      <c r="BA91" s="51">
        <v>0.473850986480019</v>
      </c>
      <c r="BB91" s="51">
        <v>2.49791101453407E-2</v>
      </c>
      <c r="BC91" s="51">
        <v>0</v>
      </c>
      <c r="BD91" s="51" t="s">
        <v>574</v>
      </c>
      <c r="BE91" s="51">
        <v>0.110263644179927</v>
      </c>
      <c r="BF91" s="51">
        <v>0.37618073108698902</v>
      </c>
      <c r="BG91" s="51">
        <v>2.21577804043291E-2</v>
      </c>
      <c r="BH91" s="51">
        <v>4.6712123315823398E-3</v>
      </c>
      <c r="BI91" s="51">
        <v>0</v>
      </c>
      <c r="BJ91" s="51">
        <v>3.4319979109978598</v>
      </c>
      <c r="BK91" s="51">
        <v>9.8843509636631896E-2</v>
      </c>
      <c r="BL91" s="51">
        <v>0</v>
      </c>
      <c r="BM91" s="51">
        <v>3.12468696617292</v>
      </c>
      <c r="BN91" s="51">
        <v>0.14437512837394201</v>
      </c>
      <c r="BO91" s="51">
        <v>0</v>
      </c>
      <c r="BP91" s="51">
        <v>4.9478423893991499</v>
      </c>
      <c r="BQ91" s="51">
        <v>0.22851123797942499</v>
      </c>
      <c r="BR91" s="51">
        <v>0</v>
      </c>
      <c r="BS91" s="51">
        <v>0.98354627910881998</v>
      </c>
      <c r="BT91" s="51">
        <v>5.1845257645938198E-2</v>
      </c>
      <c r="BU91" s="51">
        <v>0</v>
      </c>
      <c r="BV91" s="51">
        <v>28.018214105839501</v>
      </c>
      <c r="BW91" s="51">
        <v>0.76225846410568199</v>
      </c>
      <c r="BX91" s="51">
        <v>0</v>
      </c>
      <c r="BY91" s="51">
        <v>9.6772676539703308</v>
      </c>
      <c r="BZ91" s="51">
        <v>0.234814874567675</v>
      </c>
      <c r="CA91" s="51">
        <v>0</v>
      </c>
      <c r="CB91" s="51">
        <v>123.799557132101</v>
      </c>
      <c r="CC91" s="51">
        <v>2.2734657094293</v>
      </c>
      <c r="CD91" s="51">
        <v>0</v>
      </c>
      <c r="CE91" s="51">
        <v>394.62876329836502</v>
      </c>
      <c r="CF91" s="51">
        <v>5.34308193275709</v>
      </c>
      <c r="CG91" s="51">
        <v>2.1955797400121199E-2</v>
      </c>
      <c r="CH91" s="51">
        <v>8767.5737984791904</v>
      </c>
      <c r="CI91" s="51">
        <v>112.87989993425499</v>
      </c>
      <c r="CJ91" s="51">
        <v>0.17538938780100399</v>
      </c>
      <c r="CK91" s="51">
        <v>0.196234139382748</v>
      </c>
      <c r="CL91" s="51">
        <v>1.4813380113094301E-2</v>
      </c>
      <c r="CM91" s="51">
        <v>0</v>
      </c>
      <c r="CN91" s="51">
        <v>1.8864001208629501E-2</v>
      </c>
      <c r="CO91" s="51">
        <v>8.7638612140790995E-3</v>
      </c>
      <c r="CP91" s="51">
        <v>0</v>
      </c>
      <c r="CQ91" s="51" t="s">
        <v>574</v>
      </c>
      <c r="CR91" s="51">
        <v>1.08414144028116</v>
      </c>
      <c r="CS91" s="51">
        <v>3.3292481905946798</v>
      </c>
      <c r="CT91" s="51">
        <v>47.601904794403097</v>
      </c>
      <c r="CU91" s="51">
        <v>1.15091360795499</v>
      </c>
      <c r="CV91" s="51">
        <v>1.7924917224210399E-2</v>
      </c>
      <c r="CW91" s="51">
        <v>2.9220559660631298</v>
      </c>
      <c r="CX91" s="51">
        <v>9.6508889122257593E-2</v>
      </c>
      <c r="CY91" s="51">
        <v>1.1141120380758599E-2</v>
      </c>
      <c r="CZ91" s="51">
        <v>3.3618262091013098</v>
      </c>
      <c r="DA91" s="51">
        <v>0.12559473037302901</v>
      </c>
      <c r="DB91" s="51">
        <v>2.0584954441877801E-2</v>
      </c>
      <c r="DC91" s="51">
        <v>85.330409095522498</v>
      </c>
      <c r="DD91" s="51">
        <v>1.7634002895848899</v>
      </c>
      <c r="DE91" s="51">
        <v>0</v>
      </c>
      <c r="DF91" s="51">
        <v>172.79477991758799</v>
      </c>
      <c r="DG91" s="51">
        <v>2.6487069556601699</v>
      </c>
      <c r="DH91" s="51">
        <v>2.3063510602097598E-3</v>
      </c>
      <c r="DI91" s="51">
        <v>14.1432178751305</v>
      </c>
      <c r="DJ91" s="51">
        <v>0.32693117447999198</v>
      </c>
      <c r="DK91" s="51">
        <v>4.8620983321396298E-2</v>
      </c>
    </row>
    <row r="92" spans="1:115">
      <c r="A92" s="182">
        <v>45057.582123391199</v>
      </c>
      <c r="B92" s="51" t="s">
        <v>1369</v>
      </c>
      <c r="C92" s="51" t="s">
        <v>1371</v>
      </c>
      <c r="D92" s="51" t="s">
        <v>982</v>
      </c>
      <c r="E92" s="51" t="s">
        <v>1381</v>
      </c>
      <c r="F92" s="59">
        <v>45057.582123391199</v>
      </c>
      <c r="G92" s="56">
        <v>48.963277578353903</v>
      </c>
      <c r="H92" s="53">
        <v>0.53426834596546202</v>
      </c>
      <c r="I92" s="53">
        <v>1.8896061694910201E-2</v>
      </c>
      <c r="J92" s="54">
        <v>6.9354092455812699E-2</v>
      </c>
      <c r="K92" s="54">
        <v>2.7914927119763902E-3</v>
      </c>
      <c r="L92" s="52">
        <v>0.32887926795452899</v>
      </c>
      <c r="N92" s="52">
        <v>14.341499191053501</v>
      </c>
      <c r="O92" s="52">
        <v>0.54499328922550605</v>
      </c>
      <c r="P92" s="54">
        <v>5.4329768609269601E-2</v>
      </c>
      <c r="Q92" s="54">
        <v>2.38891506445213E-3</v>
      </c>
      <c r="R92" s="52">
        <v>0.416541676754973</v>
      </c>
      <c r="T92" s="56">
        <v>432.08961519371798</v>
      </c>
      <c r="U92" s="56">
        <v>16.813290156213</v>
      </c>
      <c r="V92" s="56">
        <v>434.23658132995803</v>
      </c>
      <c r="W92" s="56">
        <v>12.7749968052534</v>
      </c>
      <c r="X92" s="56">
        <v>376.87114142003901</v>
      </c>
      <c r="Y92" s="56">
        <v>97.308631195461899</v>
      </c>
      <c r="AA92" s="56">
        <v>238.08376727189199</v>
      </c>
      <c r="AB92" s="56">
        <v>7.3563401466748601</v>
      </c>
      <c r="AC92" s="56">
        <v>73.009960005800707</v>
      </c>
      <c r="AD92" s="56">
        <v>2.5710851533820098</v>
      </c>
      <c r="AE92" s="56">
        <v>15.183027307158801</v>
      </c>
      <c r="AF92" s="56">
        <v>0.79768396194273095</v>
      </c>
      <c r="AI92" s="51" t="s">
        <v>574</v>
      </c>
      <c r="AJ92" s="51">
        <v>0.247904886514454</v>
      </c>
      <c r="AK92" s="51">
        <v>0.80320197721660402</v>
      </c>
      <c r="AL92" s="51">
        <v>4.3718043006589902</v>
      </c>
      <c r="AM92" s="51">
        <v>0.34052109791951402</v>
      </c>
      <c r="AN92" s="51">
        <v>0.158547081683478</v>
      </c>
      <c r="AO92" s="51" t="s">
        <v>574</v>
      </c>
      <c r="AP92" s="51">
        <v>10.4141830240596</v>
      </c>
      <c r="AQ92" s="51">
        <v>27.058996331509402</v>
      </c>
      <c r="AR92" s="51">
        <v>7.82113889016731</v>
      </c>
      <c r="AS92" s="51">
        <v>0.27133140141582401</v>
      </c>
      <c r="AT92" s="51">
        <v>8.0958802668484306E-2</v>
      </c>
      <c r="AU92" s="51">
        <v>719.08984734242097</v>
      </c>
      <c r="AV92" s="51">
        <v>16.276677961338699</v>
      </c>
      <c r="AW92" s="51">
        <v>6.2518811565441196E-3</v>
      </c>
      <c r="AX92" s="51">
        <v>446814.56418114802</v>
      </c>
      <c r="AY92" s="51">
        <v>10156.4034748058</v>
      </c>
      <c r="AZ92" s="51">
        <v>1.30170370396927</v>
      </c>
      <c r="BA92" s="51">
        <v>0.50783218816920395</v>
      </c>
      <c r="BB92" s="51">
        <v>2.14274156655682E-2</v>
      </c>
      <c r="BC92" s="51">
        <v>0</v>
      </c>
      <c r="BD92" s="51">
        <v>0.42555341269994901</v>
      </c>
      <c r="BE92" s="51">
        <v>0.114867828312466</v>
      </c>
      <c r="BF92" s="51">
        <v>0.269282184269032</v>
      </c>
      <c r="BG92" s="51">
        <v>2.07888722144215E-3</v>
      </c>
      <c r="BH92" s="51">
        <v>1.55553663418784E-3</v>
      </c>
      <c r="BI92" s="51">
        <v>0</v>
      </c>
      <c r="BJ92" s="51">
        <v>2.7080668189567301</v>
      </c>
      <c r="BK92" s="51">
        <v>7.4031299836018596E-2</v>
      </c>
      <c r="BL92" s="51">
        <v>0</v>
      </c>
      <c r="BM92" s="51">
        <v>1.1012849326776399</v>
      </c>
      <c r="BN92" s="51">
        <v>7.2672356093797505E-2</v>
      </c>
      <c r="BO92" s="51">
        <v>0</v>
      </c>
      <c r="BP92" s="51">
        <v>2.0506021787819901</v>
      </c>
      <c r="BQ92" s="51">
        <v>0.10494412092678999</v>
      </c>
      <c r="BR92" s="51">
        <v>0</v>
      </c>
      <c r="BS92" s="51">
        <v>0.42889974016277499</v>
      </c>
      <c r="BT92" s="51">
        <v>2.2772238208997798E-2</v>
      </c>
      <c r="BU92" s="51">
        <v>0</v>
      </c>
      <c r="BV92" s="51">
        <v>12.9008707909242</v>
      </c>
      <c r="BW92" s="51">
        <v>0.30629928197478401</v>
      </c>
      <c r="BX92" s="51">
        <v>0</v>
      </c>
      <c r="BY92" s="51">
        <v>4.4280873807994299</v>
      </c>
      <c r="BZ92" s="51">
        <v>0.11969753498437199</v>
      </c>
      <c r="CA92" s="51">
        <v>0</v>
      </c>
      <c r="CB92" s="51">
        <v>56.6967258075275</v>
      </c>
      <c r="CC92" s="51">
        <v>1.05823456858539</v>
      </c>
      <c r="CD92" s="51">
        <v>0</v>
      </c>
      <c r="CE92" s="51">
        <v>242.95755239263599</v>
      </c>
      <c r="CF92" s="51">
        <v>3.4792952577791998</v>
      </c>
      <c r="CG92" s="51">
        <v>0</v>
      </c>
      <c r="CH92" s="51">
        <v>8716.6649999635501</v>
      </c>
      <c r="CI92" s="51">
        <v>99.083850705694701</v>
      </c>
      <c r="CJ92" s="51">
        <v>6.3031605303060997E-2</v>
      </c>
      <c r="CK92" s="51">
        <v>0.27634180176059397</v>
      </c>
      <c r="CL92" s="51">
        <v>1.6353869113911599E-2</v>
      </c>
      <c r="CM92" s="51">
        <v>0</v>
      </c>
      <c r="CN92" s="51">
        <v>5.3915753336945804E-4</v>
      </c>
      <c r="CO92" s="51">
        <v>2.6851716718947201E-3</v>
      </c>
      <c r="CP92" s="51">
        <v>0</v>
      </c>
      <c r="CQ92" s="51">
        <v>3.7309298928064001</v>
      </c>
      <c r="CR92" s="51">
        <v>1.2272622832939</v>
      </c>
      <c r="CS92" s="51">
        <v>3.4349160600465498</v>
      </c>
      <c r="CT92" s="51">
        <v>41.687173181544999</v>
      </c>
      <c r="CU92" s="51">
        <v>1.1338018047534799</v>
      </c>
      <c r="CV92" s="51">
        <v>1.36951596004258E-2</v>
      </c>
      <c r="CW92" s="51">
        <v>2.5471078777870302</v>
      </c>
      <c r="CX92" s="51">
        <v>9.1146854786562301E-2</v>
      </c>
      <c r="CY92" s="51">
        <v>1.1220375058784799E-2</v>
      </c>
      <c r="CZ92" s="51">
        <v>1.71397955611497</v>
      </c>
      <c r="DA92" s="51">
        <v>7.8216570792788598E-2</v>
      </c>
      <c r="DB92" s="51">
        <v>1.92919385763206E-2</v>
      </c>
      <c r="DC92" s="51">
        <v>41.621565043970101</v>
      </c>
      <c r="DD92" s="51">
        <v>0.85310409063923298</v>
      </c>
      <c r="DE92" s="51">
        <v>0</v>
      </c>
      <c r="DF92" s="51">
        <v>147.47525998822999</v>
      </c>
      <c r="DG92" s="51">
        <v>1.8696514495933501</v>
      </c>
      <c r="DH92" s="51">
        <v>0</v>
      </c>
      <c r="DI92" s="51">
        <v>11.8600726493487</v>
      </c>
      <c r="DJ92" s="51">
        <v>0.31847016043912102</v>
      </c>
      <c r="DK92" s="51">
        <v>4.8842110739940998E-2</v>
      </c>
    </row>
    <row r="93" spans="1:115">
      <c r="A93" s="182">
        <v>45057.584306932898</v>
      </c>
      <c r="B93" s="51" t="s">
        <v>1369</v>
      </c>
      <c r="C93" s="51" t="s">
        <v>1371</v>
      </c>
      <c r="D93" s="51" t="s">
        <v>975</v>
      </c>
      <c r="E93" s="51" t="s">
        <v>1381</v>
      </c>
      <c r="F93" s="59">
        <v>45057.584306932898</v>
      </c>
      <c r="G93" s="56">
        <v>39.8438398838043</v>
      </c>
      <c r="H93" s="53">
        <v>0.53156934854522098</v>
      </c>
      <c r="I93" s="53">
        <v>1.87075953433299E-2</v>
      </c>
      <c r="J93" s="54">
        <v>6.8659420854730605E-2</v>
      </c>
      <c r="K93" s="54">
        <v>2.787256631953E-3</v>
      </c>
      <c r="L93" s="52">
        <v>0.396745297536719</v>
      </c>
      <c r="N93" s="52">
        <v>14.501416289700501</v>
      </c>
      <c r="O93" s="52">
        <v>0.58666459975302099</v>
      </c>
      <c r="P93" s="54">
        <v>5.4835471022823497E-2</v>
      </c>
      <c r="Q93" s="54">
        <v>2.3782493617156199E-3</v>
      </c>
      <c r="R93" s="52">
        <v>0.48442588149989402</v>
      </c>
      <c r="T93" s="56">
        <v>427.92721856947401</v>
      </c>
      <c r="U93" s="56">
        <v>16.8072629880159</v>
      </c>
      <c r="V93" s="56">
        <v>431.54996203063899</v>
      </c>
      <c r="W93" s="56">
        <v>12.431124250208599</v>
      </c>
      <c r="X93" s="56">
        <v>395.91289759805102</v>
      </c>
      <c r="Y93" s="56">
        <v>93.641884701278897</v>
      </c>
      <c r="AA93" s="56">
        <v>300.51348529296098</v>
      </c>
      <c r="AB93" s="56">
        <v>4.9972597884906502</v>
      </c>
      <c r="AC93" s="56">
        <v>102.136762625169</v>
      </c>
      <c r="AD93" s="56">
        <v>1.9690124571180301</v>
      </c>
      <c r="AE93" s="56">
        <v>20.0416965381384</v>
      </c>
      <c r="AF93" s="56">
        <v>0.80231843734239705</v>
      </c>
      <c r="AI93" s="51" t="s">
        <v>574</v>
      </c>
      <c r="AJ93" s="51">
        <v>0.35688464991255903</v>
      </c>
      <c r="AK93" s="51">
        <v>0.71683310427027103</v>
      </c>
      <c r="AL93" s="51">
        <v>1.1963339839260201</v>
      </c>
      <c r="AM93" s="51">
        <v>9.43084958584572E-2</v>
      </c>
      <c r="AN93" s="51">
        <v>0.18925078378584301</v>
      </c>
      <c r="AO93" s="51" t="s">
        <v>574</v>
      </c>
      <c r="AP93" s="51">
        <v>12.338979049394901</v>
      </c>
      <c r="AQ93" s="51">
        <v>27.530524849601299</v>
      </c>
      <c r="AR93" s="51">
        <v>5.3704425932741904</v>
      </c>
      <c r="AS93" s="51">
        <v>0.24248342597511999</v>
      </c>
      <c r="AT93" s="51">
        <v>7.4088036875498503E-2</v>
      </c>
      <c r="AU93" s="51">
        <v>506.359027269492</v>
      </c>
      <c r="AV93" s="51">
        <v>14.341505166509901</v>
      </c>
      <c r="AW93" s="51">
        <v>4.6616047129418399E-3</v>
      </c>
      <c r="AX93" s="51">
        <v>442100.85252865101</v>
      </c>
      <c r="AY93" s="51">
        <v>11347.778288330101</v>
      </c>
      <c r="AZ93" s="51">
        <v>2.1360193160193401</v>
      </c>
      <c r="BA93" s="51">
        <v>0.448459716616113</v>
      </c>
      <c r="BB93" s="51">
        <v>2.25234579875556E-2</v>
      </c>
      <c r="BC93" s="51">
        <v>0</v>
      </c>
      <c r="BD93" s="51">
        <v>0.754606348287719</v>
      </c>
      <c r="BE93" s="51">
        <v>0.116909921848853</v>
      </c>
      <c r="BF93" s="51">
        <v>0.31350664907718601</v>
      </c>
      <c r="BH93" s="51">
        <v>2.0667283153645801E-5</v>
      </c>
      <c r="BI93" s="51">
        <v>0</v>
      </c>
      <c r="BJ93" s="51">
        <v>2.8178567278217201</v>
      </c>
      <c r="BK93" s="51">
        <v>0.112314034704296</v>
      </c>
      <c r="BL93" s="51">
        <v>0</v>
      </c>
      <c r="BM93" s="51">
        <v>0.58823107271520703</v>
      </c>
      <c r="BN93" s="51">
        <v>6.5424382192835501E-2</v>
      </c>
      <c r="BO93" s="51">
        <v>0</v>
      </c>
      <c r="BP93" s="51">
        <v>1.1344157564556601</v>
      </c>
      <c r="BQ93" s="51">
        <v>8.6966884214691204E-2</v>
      </c>
      <c r="BR93" s="51">
        <v>0</v>
      </c>
      <c r="BS93" s="51">
        <v>0.32473057191548099</v>
      </c>
      <c r="BT93" s="51">
        <v>2.7882837236714399E-2</v>
      </c>
      <c r="BU93" s="51">
        <v>0</v>
      </c>
      <c r="BV93" s="51">
        <v>7.7874108529195398</v>
      </c>
      <c r="BW93" s="51">
        <v>0.30992947952891098</v>
      </c>
      <c r="BX93" s="51">
        <v>0</v>
      </c>
      <c r="BY93" s="51">
        <v>2.8334832935257701</v>
      </c>
      <c r="BZ93" s="51">
        <v>0.12164057801929699</v>
      </c>
      <c r="CA93" s="51">
        <v>0</v>
      </c>
      <c r="CB93" s="51">
        <v>37.728942293038699</v>
      </c>
      <c r="CC93" s="51">
        <v>1.25082223408575</v>
      </c>
      <c r="CD93" s="51">
        <v>0</v>
      </c>
      <c r="CE93" s="51">
        <v>191.692024222051</v>
      </c>
      <c r="CF93" s="51">
        <v>3.9943851307326601</v>
      </c>
      <c r="CG93" s="51">
        <v>0</v>
      </c>
      <c r="CH93" s="51">
        <v>9707.3850627009797</v>
      </c>
      <c r="CI93" s="51">
        <v>139.55162223303199</v>
      </c>
      <c r="CJ93" s="51">
        <v>8.6031603650127395E-2</v>
      </c>
      <c r="CK93" s="51">
        <v>0.237766688834434</v>
      </c>
      <c r="CL93" s="51">
        <v>1.8467293505499E-2</v>
      </c>
      <c r="CM93" s="51">
        <v>0</v>
      </c>
      <c r="CN93" s="51" t="s">
        <v>574</v>
      </c>
      <c r="CO93" s="51">
        <v>3.5504461029477802E-5</v>
      </c>
      <c r="CP93" s="51">
        <v>0</v>
      </c>
      <c r="CQ93" s="51">
        <v>3.3860972758474301</v>
      </c>
      <c r="CR93" s="51">
        <v>1.29892561623251</v>
      </c>
      <c r="CS93" s="51">
        <v>2.9094851302775599</v>
      </c>
      <c r="CT93" s="51">
        <v>51.353081330009701</v>
      </c>
      <c r="CU93" s="51">
        <v>1.36624758071181</v>
      </c>
      <c r="CV93" s="51">
        <v>1.3357171758545E-2</v>
      </c>
      <c r="CW93" s="51">
        <v>3.16531544803961</v>
      </c>
      <c r="CX93" s="51">
        <v>0.11153367333394</v>
      </c>
      <c r="CY93" s="51">
        <v>1.1018318534344001E-2</v>
      </c>
      <c r="CZ93" s="51">
        <v>2.2645219829014098</v>
      </c>
      <c r="DA93" s="51">
        <v>0.10027086680445001</v>
      </c>
      <c r="DB93" s="51">
        <v>2.1177982422433999E-2</v>
      </c>
      <c r="DC93" s="51">
        <v>56.2175562426414</v>
      </c>
      <c r="DD93" s="51">
        <v>1.30432061771132</v>
      </c>
      <c r="DE93" s="51">
        <v>0</v>
      </c>
      <c r="DF93" s="51">
        <v>179.88217885298599</v>
      </c>
      <c r="DG93" s="51">
        <v>2.2436586347705498</v>
      </c>
      <c r="DH93" s="51">
        <v>0</v>
      </c>
      <c r="DI93" s="51">
        <v>14.5501425317988</v>
      </c>
      <c r="DJ93" s="51">
        <v>0.371718898160528</v>
      </c>
      <c r="DK93" s="51">
        <v>4.7735502269454402E-2</v>
      </c>
    </row>
    <row r="94" spans="1:115">
      <c r="A94" s="182">
        <v>45057.6712037037</v>
      </c>
      <c r="B94" s="51" t="s">
        <v>1369</v>
      </c>
      <c r="C94" s="51" t="s">
        <v>1372</v>
      </c>
      <c r="D94" s="51" t="s">
        <v>976</v>
      </c>
      <c r="E94" s="51" t="s">
        <v>1381</v>
      </c>
      <c r="F94" s="59">
        <v>45057.6712037037</v>
      </c>
      <c r="G94" s="56">
        <v>47</v>
      </c>
      <c r="H94" s="53">
        <v>0.54127249060092197</v>
      </c>
      <c r="I94" s="53">
        <v>1.9663489369978401E-2</v>
      </c>
      <c r="J94" s="54">
        <v>6.9976539806044E-2</v>
      </c>
      <c r="K94" s="54">
        <v>1.8775426154062601E-3</v>
      </c>
      <c r="L94" s="52">
        <v>0.30648837518974498</v>
      </c>
      <c r="N94" s="52">
        <v>14.318063002914499</v>
      </c>
      <c r="O94" s="52">
        <v>0.37984892135451398</v>
      </c>
      <c r="P94" s="54">
        <v>5.50686186807657E-2</v>
      </c>
      <c r="Q94" s="54">
        <v>2.2676457055442402E-3</v>
      </c>
      <c r="R94" s="52">
        <v>0.40943340566584102</v>
      </c>
      <c r="T94" s="56">
        <v>435.79042397901497</v>
      </c>
      <c r="U94" s="56">
        <v>11.2936504009344</v>
      </c>
      <c r="V94" s="56">
        <v>438.80839977951098</v>
      </c>
      <c r="W94" s="56">
        <v>12.7373011693766</v>
      </c>
      <c r="X94" s="56">
        <v>420.89541908756303</v>
      </c>
      <c r="Y94" s="56">
        <v>91.325984871180694</v>
      </c>
      <c r="AA94" s="56">
        <v>298.531833561626</v>
      </c>
      <c r="AB94" s="56">
        <v>8.8889897204000903</v>
      </c>
      <c r="AC94" s="56">
        <v>167.625802408569</v>
      </c>
      <c r="AD94" s="56">
        <v>4.5646695191312503</v>
      </c>
      <c r="AE94" s="56">
        <v>33.2782452915378</v>
      </c>
      <c r="AF94" s="56">
        <v>1.3957114289524799</v>
      </c>
      <c r="AH94" s="164"/>
      <c r="AI94" s="51" t="s">
        <v>574</v>
      </c>
      <c r="AJ94" s="51">
        <v>0.34187229598500601</v>
      </c>
      <c r="AK94" s="51">
        <v>0.97466668944447998</v>
      </c>
      <c r="AL94" s="51">
        <v>3.5866614253479199</v>
      </c>
      <c r="AM94" s="51">
        <v>0.58175677376728996</v>
      </c>
      <c r="AN94" s="51">
        <v>0.242091566684765</v>
      </c>
      <c r="AO94" s="51" t="s">
        <v>574</v>
      </c>
      <c r="AP94" s="51">
        <v>11.1388708614562</v>
      </c>
      <c r="AQ94" s="51">
        <v>29.2552622930525</v>
      </c>
      <c r="AR94" s="51">
        <v>8.6874653200218592</v>
      </c>
      <c r="AS94" s="51">
        <v>0.34557736869481298</v>
      </c>
      <c r="AT94" s="51">
        <v>8.0107987588885293E-2</v>
      </c>
      <c r="AU94" s="51">
        <v>1566.64798042334</v>
      </c>
      <c r="AV94" s="51">
        <v>37.744421695400298</v>
      </c>
      <c r="AW94" s="51">
        <v>1.8685882137790599E-2</v>
      </c>
      <c r="AX94" s="51">
        <v>445502.67786013999</v>
      </c>
      <c r="AY94" s="51">
        <v>11458.6055901198</v>
      </c>
      <c r="AZ94" s="51">
        <v>8.3957759997182908</v>
      </c>
      <c r="BA94" s="51">
        <v>0.44716936048095701</v>
      </c>
      <c r="BB94" s="51">
        <v>2.1635929791170599E-2</v>
      </c>
      <c r="BC94" s="51">
        <v>0</v>
      </c>
      <c r="BD94" s="51" t="s">
        <v>574</v>
      </c>
      <c r="BE94" s="51">
        <v>0.102615467190091</v>
      </c>
      <c r="BF94" s="51">
        <v>0.33770899333479998</v>
      </c>
      <c r="BG94" s="51">
        <v>8.1435268714209405E-2</v>
      </c>
      <c r="BH94" s="51">
        <v>1.5556113861703399E-2</v>
      </c>
      <c r="BI94" s="51">
        <v>0</v>
      </c>
      <c r="BJ94" s="51">
        <v>5.7020117391362097</v>
      </c>
      <c r="BK94" s="51">
        <v>0.325198402070839</v>
      </c>
      <c r="BL94" s="51">
        <v>0</v>
      </c>
      <c r="BM94" s="51">
        <v>3.4497594603533299</v>
      </c>
      <c r="BN94" s="51">
        <v>0.16648231277408701</v>
      </c>
      <c r="BO94" s="51">
        <v>0</v>
      </c>
      <c r="BP94" s="51">
        <v>5.1252853697134499</v>
      </c>
      <c r="BQ94" s="51">
        <v>0.22529019444541001</v>
      </c>
      <c r="BR94" s="51">
        <v>0</v>
      </c>
      <c r="BS94" s="51">
        <v>1.0464293633044199</v>
      </c>
      <c r="BT94" s="51">
        <v>4.7742059553601501E-2</v>
      </c>
      <c r="BU94" s="51">
        <v>0</v>
      </c>
      <c r="BV94" s="51">
        <v>27.918562991788701</v>
      </c>
      <c r="BW94" s="51">
        <v>0.73001997273001096</v>
      </c>
      <c r="BX94" s="51">
        <v>0</v>
      </c>
      <c r="BY94" s="51">
        <v>9.53881636004688</v>
      </c>
      <c r="BZ94" s="51">
        <v>0.243870490537305</v>
      </c>
      <c r="CA94" s="51">
        <v>0</v>
      </c>
      <c r="CB94" s="51">
        <v>124.250455852182</v>
      </c>
      <c r="CC94" s="51">
        <v>2.3807397295324599</v>
      </c>
      <c r="CD94" s="51">
        <v>0</v>
      </c>
      <c r="CE94" s="51">
        <v>404.68201736474498</v>
      </c>
      <c r="CF94" s="51">
        <v>6.4406858475803102</v>
      </c>
      <c r="CG94" s="51">
        <v>0</v>
      </c>
      <c r="CH94" s="51">
        <v>8846.4701179310305</v>
      </c>
      <c r="CI94" s="51">
        <v>127.511549430294</v>
      </c>
      <c r="CJ94" s="51">
        <v>0</v>
      </c>
      <c r="CK94" s="51">
        <v>0.21350441073982199</v>
      </c>
      <c r="CL94" s="51">
        <v>1.6152390227922302E-2</v>
      </c>
      <c r="CM94" s="51">
        <v>0</v>
      </c>
      <c r="CN94" s="51">
        <v>2.5488934165670801E-2</v>
      </c>
      <c r="CO94" s="51">
        <v>9.9614420549200295E-3</v>
      </c>
      <c r="CP94" s="51">
        <v>0</v>
      </c>
      <c r="CQ94" s="51" t="s">
        <v>574</v>
      </c>
      <c r="CR94" s="51">
        <v>1.3657171108179</v>
      </c>
      <c r="CS94" s="51">
        <v>4.0962771767170496</v>
      </c>
      <c r="CT94" s="51">
        <v>52.585037496328503</v>
      </c>
      <c r="CU94" s="51">
        <v>1.6437575105193301</v>
      </c>
      <c r="CV94" s="51">
        <v>1.41378117194322E-2</v>
      </c>
      <c r="CW94" s="51">
        <v>3.1649388144089601</v>
      </c>
      <c r="CX94" s="51">
        <v>0.112189773408006</v>
      </c>
      <c r="CY94" s="51">
        <v>1.7149389733128399E-2</v>
      </c>
      <c r="CZ94" s="51">
        <v>3.6732532573586001</v>
      </c>
      <c r="DA94" s="51">
        <v>0.132203472638417</v>
      </c>
      <c r="DB94" s="51">
        <v>1.75227525563184E-2</v>
      </c>
      <c r="DC94" s="51">
        <v>95.024322787083193</v>
      </c>
      <c r="DD94" s="51">
        <v>1.56457431534693</v>
      </c>
      <c r="DE94" s="51">
        <v>0</v>
      </c>
      <c r="DF94" s="51">
        <v>185.645199724707</v>
      </c>
      <c r="DG94" s="51">
        <v>3.06921366420932</v>
      </c>
      <c r="DH94" s="51">
        <v>0</v>
      </c>
      <c r="DI94" s="51">
        <v>15.768541091099101</v>
      </c>
      <c r="DJ94" s="51">
        <v>0.47422459829750901</v>
      </c>
      <c r="DK94" s="51">
        <v>6.0130157727461997E-2</v>
      </c>
    </row>
    <row r="95" spans="1:115">
      <c r="A95" s="182">
        <v>45057.673159722202</v>
      </c>
      <c r="B95" s="51" t="s">
        <v>1369</v>
      </c>
      <c r="C95" s="51" t="s">
        <v>1372</v>
      </c>
      <c r="D95" s="51" t="s">
        <v>977</v>
      </c>
      <c r="E95" s="51" t="s">
        <v>1381</v>
      </c>
      <c r="F95" s="59">
        <v>45057.673159722202</v>
      </c>
      <c r="G95" s="56">
        <v>47</v>
      </c>
      <c r="H95" s="53">
        <v>0.543178380338036</v>
      </c>
      <c r="I95" s="53">
        <v>1.76136361176602E-2</v>
      </c>
      <c r="J95" s="54">
        <v>6.9657202648206407E-2</v>
      </c>
      <c r="K95" s="54">
        <v>1.82583508970808E-3</v>
      </c>
      <c r="L95" s="52">
        <v>0.55394248624043996</v>
      </c>
      <c r="N95" s="52">
        <v>14.444126344187</v>
      </c>
      <c r="O95" s="52">
        <v>0.36234970747510398</v>
      </c>
      <c r="P95" s="54">
        <v>5.6044621612536698E-2</v>
      </c>
      <c r="Q95" s="54">
        <v>2.06035391265336E-3</v>
      </c>
      <c r="R95" s="52">
        <v>0.38292350152593801</v>
      </c>
      <c r="T95" s="56">
        <v>433.880035148508</v>
      </c>
      <c r="U95" s="56">
        <v>10.986570002975601</v>
      </c>
      <c r="V95" s="56">
        <v>439.19354341047102</v>
      </c>
      <c r="W95" s="56">
        <v>11.600636245540599</v>
      </c>
      <c r="X95" s="56">
        <v>441.57258791666197</v>
      </c>
      <c r="Y95" s="56">
        <v>81.920401081617101</v>
      </c>
      <c r="AA95" s="56">
        <v>284.70451906854402</v>
      </c>
      <c r="AB95" s="56">
        <v>7.6048041237287203</v>
      </c>
      <c r="AC95" s="56">
        <v>164.64509660885</v>
      </c>
      <c r="AD95" s="56">
        <v>4.6990403717978202</v>
      </c>
      <c r="AE95" s="56">
        <v>33.416816155968398</v>
      </c>
      <c r="AF95" s="56">
        <v>1.37676511852918</v>
      </c>
      <c r="AI95" s="51" t="s">
        <v>574</v>
      </c>
      <c r="AJ95" s="51">
        <v>0.379648754137134</v>
      </c>
      <c r="AK95" s="51">
        <v>0.77976383534350802</v>
      </c>
      <c r="AL95" s="51">
        <v>10.954634047168</v>
      </c>
      <c r="AM95" s="51">
        <v>0.98758445783080895</v>
      </c>
      <c r="AN95" s="51">
        <v>0.18417645509192099</v>
      </c>
      <c r="AO95" s="51" t="s">
        <v>574</v>
      </c>
      <c r="AP95" s="51">
        <v>11.4037614691534</v>
      </c>
      <c r="AQ95" s="51">
        <v>31.132115445348202</v>
      </c>
      <c r="AR95" s="51">
        <v>9.0379936953747908</v>
      </c>
      <c r="AS95" s="51">
        <v>0.31748030164833801</v>
      </c>
      <c r="AT95" s="51">
        <v>7.5664640933425495E-2</v>
      </c>
      <c r="AU95" s="51">
        <v>1529.0939929844401</v>
      </c>
      <c r="AV95" s="51">
        <v>30.7122884540155</v>
      </c>
      <c r="AW95" s="51">
        <v>7.4157877848480798E-3</v>
      </c>
      <c r="AX95" s="51">
        <v>444842.69414720801</v>
      </c>
      <c r="AY95" s="51">
        <v>10801.5690388929</v>
      </c>
      <c r="AZ95" s="51">
        <v>2.6886417997018102</v>
      </c>
      <c r="BA95" s="51">
        <v>0.46703194837050899</v>
      </c>
      <c r="BB95" s="51">
        <v>1.97782734392856E-2</v>
      </c>
      <c r="BC95" s="51">
        <v>0</v>
      </c>
      <c r="BD95" s="51">
        <v>0.85322049248518705</v>
      </c>
      <c r="BE95" s="51">
        <v>0.10936484571944299</v>
      </c>
      <c r="BF95" s="51">
        <v>0.29249325581091301</v>
      </c>
      <c r="BG95" s="51">
        <v>8.4617131957853794E-2</v>
      </c>
      <c r="BH95" s="51">
        <v>1.2129261206402901E-2</v>
      </c>
      <c r="BI95" s="51">
        <v>0</v>
      </c>
      <c r="BJ95" s="51">
        <v>5.2270704533533703</v>
      </c>
      <c r="BK95" s="51">
        <v>0.180358305996874</v>
      </c>
      <c r="BL95" s="51">
        <v>0</v>
      </c>
      <c r="BM95" s="51">
        <v>3.4001814183928101</v>
      </c>
      <c r="BN95" s="51">
        <v>0.14703336296801101</v>
      </c>
      <c r="BO95" s="51">
        <v>0</v>
      </c>
      <c r="BP95" s="51">
        <v>4.9342604316793599</v>
      </c>
      <c r="BQ95" s="51">
        <v>0.22912356444538501</v>
      </c>
      <c r="BR95" s="51">
        <v>0</v>
      </c>
      <c r="BS95" s="51">
        <v>1.1079360513888801</v>
      </c>
      <c r="BT95" s="51">
        <v>5.0434806893364298E-2</v>
      </c>
      <c r="BU95" s="51">
        <v>0</v>
      </c>
      <c r="BV95" s="51">
        <v>27.861059067034599</v>
      </c>
      <c r="BW95" s="51">
        <v>0.70186892606301499</v>
      </c>
      <c r="BX95" s="51">
        <v>0</v>
      </c>
      <c r="BY95" s="51">
        <v>9.6548633898172795</v>
      </c>
      <c r="BZ95" s="51">
        <v>0.20728223557418601</v>
      </c>
      <c r="CA95" s="51">
        <v>0</v>
      </c>
      <c r="CB95" s="51">
        <v>122.276705677831</v>
      </c>
      <c r="CC95" s="51">
        <v>2.1815407118939301</v>
      </c>
      <c r="CD95" s="51">
        <v>0</v>
      </c>
      <c r="CE95" s="51">
        <v>393.67242379423499</v>
      </c>
      <c r="CF95" s="51">
        <v>5.86103526843144</v>
      </c>
      <c r="CG95" s="51">
        <v>0</v>
      </c>
      <c r="CH95" s="51">
        <v>8747.9430584122092</v>
      </c>
      <c r="CI95" s="51">
        <v>132.21749656719899</v>
      </c>
      <c r="CJ95" s="51">
        <v>0</v>
      </c>
      <c r="CK95" s="51">
        <v>0.212870180576052</v>
      </c>
      <c r="CL95" s="51">
        <v>1.5461221188721E-2</v>
      </c>
      <c r="CM95" s="51">
        <v>0</v>
      </c>
      <c r="CN95" s="51">
        <v>9.9269309246162504E-3</v>
      </c>
      <c r="CO95" s="51">
        <v>6.2005272639074098E-3</v>
      </c>
      <c r="CP95" s="51">
        <v>0</v>
      </c>
      <c r="CQ95" s="51" t="s">
        <v>574</v>
      </c>
      <c r="CR95" s="51">
        <v>1.2783660507233201</v>
      </c>
      <c r="CS95" s="51">
        <v>3.43342408524079</v>
      </c>
      <c r="CT95" s="51">
        <v>48.6158504060365</v>
      </c>
      <c r="CU95" s="51">
        <v>1.4746756107143999</v>
      </c>
      <c r="CV95" s="51">
        <v>1.11672367687885E-2</v>
      </c>
      <c r="CW95" s="51">
        <v>2.9737774646752202</v>
      </c>
      <c r="CX95" s="51">
        <v>0.101701594768468</v>
      </c>
      <c r="CY95" s="51">
        <v>1.5866578946643999E-2</v>
      </c>
      <c r="CZ95" s="51">
        <v>3.5969795338650701</v>
      </c>
      <c r="DA95" s="51">
        <v>0.13417371412457799</v>
      </c>
      <c r="DB95" s="51">
        <v>1.9748956726389998E-2</v>
      </c>
      <c r="DC95" s="51">
        <v>91.396439068635203</v>
      </c>
      <c r="DD95" s="51">
        <v>2.0568051815680199</v>
      </c>
      <c r="DE95" s="51">
        <v>0</v>
      </c>
      <c r="DF95" s="51">
        <v>171.961575040909</v>
      </c>
      <c r="DG95" s="51">
        <v>2.49311137401045</v>
      </c>
      <c r="DH95" s="51">
        <v>0</v>
      </c>
      <c r="DI95" s="51">
        <v>14.571149851078101</v>
      </c>
      <c r="DJ95" s="51">
        <v>0.41785684511858701</v>
      </c>
      <c r="DK95" s="51">
        <v>5.5738107150911598E-2</v>
      </c>
    </row>
    <row r="96" spans="1:115">
      <c r="A96" s="182">
        <v>45057.701828703699</v>
      </c>
      <c r="B96" s="51" t="s">
        <v>1369</v>
      </c>
      <c r="C96" s="51" t="s">
        <v>1372</v>
      </c>
      <c r="D96" s="51" t="s">
        <v>978</v>
      </c>
      <c r="E96" s="51" t="s">
        <v>1381</v>
      </c>
      <c r="F96" s="59">
        <v>45057.701828703699</v>
      </c>
      <c r="G96" s="56">
        <v>47</v>
      </c>
      <c r="H96" s="53">
        <v>0.54267796821926095</v>
      </c>
      <c r="I96" s="53">
        <v>2.1685526802025401E-2</v>
      </c>
      <c r="J96" s="54">
        <v>6.8816707563312193E-2</v>
      </c>
      <c r="K96" s="54">
        <v>1.6881787994434401E-3</v>
      </c>
      <c r="L96" s="52">
        <v>0.46621895758369503</v>
      </c>
      <c r="N96" s="52">
        <v>14.406234577963801</v>
      </c>
      <c r="O96" s="52">
        <v>0.36622894464220002</v>
      </c>
      <c r="P96" s="54">
        <v>5.6549766679831297E-2</v>
      </c>
      <c r="Q96" s="54">
        <v>2.3911780508313902E-3</v>
      </c>
      <c r="R96" s="52">
        <v>0.19781578400177699</v>
      </c>
      <c r="T96" s="56">
        <v>428.84756011290898</v>
      </c>
      <c r="U96" s="56">
        <v>10.179062329007101</v>
      </c>
      <c r="V96" s="56">
        <v>440.904307021938</v>
      </c>
      <c r="W96" s="56">
        <v>14.2723239449221</v>
      </c>
      <c r="X96" s="56">
        <v>440.63288360987298</v>
      </c>
      <c r="Y96" s="56">
        <v>95.422993979389403</v>
      </c>
      <c r="AA96" s="56">
        <v>186.26301960691899</v>
      </c>
      <c r="AB96" s="56">
        <v>4.8271097280944897</v>
      </c>
      <c r="AC96" s="56">
        <v>112.445941233425</v>
      </c>
      <c r="AD96" s="56">
        <v>3.57273513681112</v>
      </c>
      <c r="AE96" s="56">
        <v>22.742075022591202</v>
      </c>
      <c r="AF96" s="56">
        <v>1.11025187426836</v>
      </c>
      <c r="AI96" s="51" t="s">
        <v>574</v>
      </c>
      <c r="AJ96" s="51">
        <v>0.36863489660425702</v>
      </c>
      <c r="AK96" s="51">
        <v>1.2003925959534101</v>
      </c>
      <c r="AL96" s="51">
        <v>5.3019415303752604</v>
      </c>
      <c r="AM96" s="51">
        <v>0.299346038350841</v>
      </c>
      <c r="AN96" s="51">
        <v>0.227448639387064</v>
      </c>
      <c r="AO96" s="51" t="s">
        <v>574</v>
      </c>
      <c r="AP96" s="51">
        <v>13.121203640213499</v>
      </c>
      <c r="AQ96" s="51">
        <v>36.8522962699518</v>
      </c>
      <c r="AR96" s="51">
        <v>10.6506202676465</v>
      </c>
      <c r="AS96" s="51">
        <v>0.31944874963813502</v>
      </c>
      <c r="AT96" s="51">
        <v>0.109726589968751</v>
      </c>
      <c r="AU96" s="51">
        <v>1230.50037158493</v>
      </c>
      <c r="AV96" s="51">
        <v>26.763695224058399</v>
      </c>
      <c r="AW96" s="51">
        <v>1.12228787420919E-2</v>
      </c>
      <c r="AX96" s="51">
        <v>441125.03638717899</v>
      </c>
      <c r="AY96" s="51">
        <v>11851.2089462355</v>
      </c>
      <c r="AZ96" s="51">
        <v>12.938802737157699</v>
      </c>
      <c r="BA96" s="51">
        <v>0.42189365458488298</v>
      </c>
      <c r="BB96" s="51">
        <v>2.0298544246803898E-2</v>
      </c>
      <c r="BC96" s="51">
        <v>0</v>
      </c>
      <c r="BD96" s="51">
        <v>0.36490710596534798</v>
      </c>
      <c r="BE96" s="51">
        <v>0.104227273728452</v>
      </c>
      <c r="BF96" s="51">
        <v>0.28993178909784501</v>
      </c>
      <c r="BG96" s="51">
        <v>1.46496599461764E-2</v>
      </c>
      <c r="BH96" s="51">
        <v>7.5649699729129997E-3</v>
      </c>
      <c r="BI96" s="51">
        <v>0</v>
      </c>
      <c r="BJ96" s="51">
        <v>2.9231113943904701</v>
      </c>
      <c r="BK96" s="51">
        <v>0.118651433477292</v>
      </c>
      <c r="BL96" s="51">
        <v>0</v>
      </c>
      <c r="BM96" s="51">
        <v>2.9198548738165302</v>
      </c>
      <c r="BN96" s="51">
        <v>0.15189017126717999</v>
      </c>
      <c r="BO96" s="51">
        <v>0</v>
      </c>
      <c r="BP96" s="51">
        <v>4.8068401917804104</v>
      </c>
      <c r="BQ96" s="51">
        <v>0.18765678069564101</v>
      </c>
      <c r="BR96" s="51">
        <v>0</v>
      </c>
      <c r="BS96" s="51">
        <v>1.02201105445839</v>
      </c>
      <c r="BT96" s="51">
        <v>5.2335801725789201E-2</v>
      </c>
      <c r="BU96" s="51">
        <v>0</v>
      </c>
      <c r="BV96" s="51">
        <v>26.803994372556101</v>
      </c>
      <c r="BW96" s="51">
        <v>0.72786457157736695</v>
      </c>
      <c r="BX96" s="51">
        <v>0</v>
      </c>
      <c r="BY96" s="51">
        <v>8.9315301030415792</v>
      </c>
      <c r="BZ96" s="51">
        <v>0.20287486436749699</v>
      </c>
      <c r="CA96" s="51">
        <v>0</v>
      </c>
      <c r="CB96" s="51">
        <v>111.88659191886499</v>
      </c>
      <c r="CC96" s="51">
        <v>2.0002058219190699</v>
      </c>
      <c r="CD96" s="51">
        <v>0</v>
      </c>
      <c r="CE96" s="51">
        <v>316.98995645968699</v>
      </c>
      <c r="CF96" s="51">
        <v>5.3003420015472704</v>
      </c>
      <c r="CG96" s="51">
        <v>0</v>
      </c>
      <c r="CH96" s="51">
        <v>7843.8249282628103</v>
      </c>
      <c r="CI96" s="51">
        <v>144.47354821299001</v>
      </c>
      <c r="CJ96" s="51">
        <v>2.05489072164859E-2</v>
      </c>
      <c r="CK96" s="51">
        <v>0.170571050139673</v>
      </c>
      <c r="CL96" s="51">
        <v>1.4610025128807999E-2</v>
      </c>
      <c r="CM96" s="51">
        <v>0</v>
      </c>
      <c r="CN96" s="51">
        <v>1.40020004619972E-2</v>
      </c>
      <c r="CO96" s="51">
        <v>7.9039188020341607E-3</v>
      </c>
      <c r="CP96" s="51">
        <v>0</v>
      </c>
      <c r="CQ96" s="51" t="s">
        <v>574</v>
      </c>
      <c r="CR96" s="51">
        <v>1.3759218267933699</v>
      </c>
      <c r="CS96" s="51">
        <v>3.32292364599247</v>
      </c>
      <c r="CT96" s="51">
        <v>35.865290383184401</v>
      </c>
      <c r="CU96" s="51">
        <v>0.74371288667477897</v>
      </c>
      <c r="CV96" s="51">
        <v>1.8673232600956699E-2</v>
      </c>
      <c r="CW96" s="51">
        <v>2.2200023472238599</v>
      </c>
      <c r="CX96" s="51">
        <v>8.4321861582557597E-2</v>
      </c>
      <c r="CY96" s="51">
        <v>1.03101538012078E-2</v>
      </c>
      <c r="CZ96" s="51">
        <v>2.8187224943232101</v>
      </c>
      <c r="DA96" s="51">
        <v>0.113803634792039</v>
      </c>
      <c r="DB96" s="51">
        <v>2.1885884895425999E-2</v>
      </c>
      <c r="DC96" s="51">
        <v>69.949033558015898</v>
      </c>
      <c r="DD96" s="51">
        <v>1.3005070870353601</v>
      </c>
      <c r="DE96" s="51">
        <v>0</v>
      </c>
      <c r="DF96" s="51">
        <v>129.46037740499901</v>
      </c>
      <c r="DG96" s="51">
        <v>1.9123433472874301</v>
      </c>
      <c r="DH96" s="51">
        <v>3.59684439172439E-3</v>
      </c>
      <c r="DI96" s="51">
        <v>10.8455912526604</v>
      </c>
      <c r="DJ96" s="51">
        <v>0.21005258003324301</v>
      </c>
      <c r="DK96" s="51">
        <v>4.7118601317444102E-2</v>
      </c>
    </row>
    <row r="97" spans="1:115">
      <c r="A97" s="182">
        <v>45057.703680555598</v>
      </c>
      <c r="B97" s="51" t="s">
        <v>1369</v>
      </c>
      <c r="C97" s="51" t="s">
        <v>1372</v>
      </c>
      <c r="D97" s="51" t="s">
        <v>979</v>
      </c>
      <c r="E97" s="51" t="s">
        <v>1381</v>
      </c>
      <c r="F97" s="59">
        <v>45057.703680555598</v>
      </c>
      <c r="G97" s="56">
        <v>47</v>
      </c>
      <c r="H97" s="53">
        <v>0.54580459421282101</v>
      </c>
      <c r="I97" s="53">
        <v>2.1042445448122699E-2</v>
      </c>
      <c r="J97" s="54">
        <v>7.0320645256673406E-2</v>
      </c>
      <c r="K97" s="54">
        <v>1.91707358783258E-3</v>
      </c>
      <c r="L97" s="52">
        <v>0.36345854661138599</v>
      </c>
      <c r="N97" s="52">
        <v>14.355704107111301</v>
      </c>
      <c r="O97" s="52">
        <v>0.36313764752593602</v>
      </c>
      <c r="P97" s="54">
        <v>5.5673687124864799E-2</v>
      </c>
      <c r="Q97" s="54">
        <v>2.3422224315949002E-3</v>
      </c>
      <c r="R97" s="52">
        <v>0.34439513637963698</v>
      </c>
      <c r="T97" s="56">
        <v>437.85269627022598</v>
      </c>
      <c r="U97" s="56">
        <v>11.520641928988899</v>
      </c>
      <c r="V97" s="56">
        <v>440.16637124093</v>
      </c>
      <c r="W97" s="56">
        <v>13.879169423537901</v>
      </c>
      <c r="X97" s="56">
        <v>440.64215000934001</v>
      </c>
      <c r="Y97" s="56">
        <v>96.449613320232302</v>
      </c>
      <c r="AA97" s="56">
        <v>202.92056762359701</v>
      </c>
      <c r="AB97" s="56">
        <v>5.1072494849652701</v>
      </c>
      <c r="AC97" s="56">
        <v>124.875587900497</v>
      </c>
      <c r="AD97" s="56">
        <v>3.2957356318406199</v>
      </c>
      <c r="AE97" s="56">
        <v>25.928785719642399</v>
      </c>
      <c r="AF97" s="56">
        <v>1.14198547218558</v>
      </c>
      <c r="AI97" s="51" t="s">
        <v>574</v>
      </c>
      <c r="AJ97" s="51">
        <v>0.35159398272134301</v>
      </c>
      <c r="AK97" s="51">
        <v>0.92069592176085102</v>
      </c>
      <c r="AL97" s="51">
        <v>1.8272311728249699</v>
      </c>
      <c r="AM97" s="51">
        <v>0.28144876804567098</v>
      </c>
      <c r="AN97" s="51">
        <v>0.22290052491236001</v>
      </c>
      <c r="AO97" s="51" t="s">
        <v>574</v>
      </c>
      <c r="AP97" s="51">
        <v>11.2633589979128</v>
      </c>
      <c r="AQ97" s="51">
        <v>34.153148474289203</v>
      </c>
      <c r="AR97" s="51">
        <v>11.206584159353</v>
      </c>
      <c r="AS97" s="51">
        <v>0.37359139442264999</v>
      </c>
      <c r="AT97" s="51">
        <v>8.3724358157965695E-2</v>
      </c>
      <c r="AU97" s="51">
        <v>1473.73369898296</v>
      </c>
      <c r="AV97" s="51">
        <v>32.378659841494098</v>
      </c>
      <c r="AW97" s="51">
        <v>1.49284825953576E-2</v>
      </c>
      <c r="AX97" s="51">
        <v>447045.027840505</v>
      </c>
      <c r="AY97" s="51">
        <v>11868.4175950545</v>
      </c>
      <c r="AZ97" s="51">
        <v>2.4982640654701802</v>
      </c>
      <c r="BA97" s="51">
        <v>0.446192369903613</v>
      </c>
      <c r="BB97" s="51">
        <v>2.3699037634212401E-2</v>
      </c>
      <c r="BC97" s="51">
        <v>0</v>
      </c>
      <c r="BD97" s="51" t="s">
        <v>574</v>
      </c>
      <c r="BE97" s="51">
        <v>0.103641053609986</v>
      </c>
      <c r="BF97" s="51">
        <v>0.26758739520445901</v>
      </c>
      <c r="BG97" s="51" t="s">
        <v>574</v>
      </c>
      <c r="BH97" s="51">
        <v>4.9776841680048501E-3</v>
      </c>
      <c r="BI97" s="51">
        <v>0</v>
      </c>
      <c r="BJ97" s="51">
        <v>2.5207482281427498</v>
      </c>
      <c r="BK97" s="51">
        <v>9.3243473022987897E-2</v>
      </c>
      <c r="BL97" s="51">
        <v>0</v>
      </c>
      <c r="BM97" s="51">
        <v>3.128894347113</v>
      </c>
      <c r="BN97" s="51">
        <v>0.146718876609823</v>
      </c>
      <c r="BO97" s="51">
        <v>0</v>
      </c>
      <c r="BP97" s="51">
        <v>5.3799901214729502</v>
      </c>
      <c r="BQ97" s="51">
        <v>0.230186671190102</v>
      </c>
      <c r="BR97" s="51">
        <v>0</v>
      </c>
      <c r="BS97" s="51">
        <v>1.16881201838514</v>
      </c>
      <c r="BT97" s="51">
        <v>5.31877298095106E-2</v>
      </c>
      <c r="BU97" s="51">
        <v>0</v>
      </c>
      <c r="BV97" s="51">
        <v>32.6580111039682</v>
      </c>
      <c r="BW97" s="51">
        <v>0.724675543528018</v>
      </c>
      <c r="BX97" s="51">
        <v>0</v>
      </c>
      <c r="BY97" s="51">
        <v>10.6637414452816</v>
      </c>
      <c r="BZ97" s="51">
        <v>0.22251157173018599</v>
      </c>
      <c r="CA97" s="51">
        <v>0</v>
      </c>
      <c r="CB97" s="51">
        <v>131.480305472803</v>
      </c>
      <c r="CC97" s="51">
        <v>2.06721186539533</v>
      </c>
      <c r="CD97" s="51">
        <v>0</v>
      </c>
      <c r="CE97" s="51">
        <v>349.49399933462303</v>
      </c>
      <c r="CF97" s="51">
        <v>5.7346131070185802</v>
      </c>
      <c r="CG97" s="51">
        <v>0</v>
      </c>
      <c r="CH97" s="51">
        <v>7217.67303932292</v>
      </c>
      <c r="CI97" s="51">
        <v>119.226346915823</v>
      </c>
      <c r="CJ97" s="51">
        <v>7.3382495343532195E-2</v>
      </c>
      <c r="CK97" s="51">
        <v>0.18828153700700401</v>
      </c>
      <c r="CL97" s="51">
        <v>1.2564066681943801E-2</v>
      </c>
      <c r="CM97" s="51">
        <v>0</v>
      </c>
      <c r="CN97" s="51">
        <v>1.5381048341804499E-2</v>
      </c>
      <c r="CO97" s="51">
        <v>8.3279004963943692E-3</v>
      </c>
      <c r="CP97" s="51">
        <v>0</v>
      </c>
      <c r="CQ97" s="51" t="s">
        <v>574</v>
      </c>
      <c r="CR97" s="51">
        <v>1.41182767313677</v>
      </c>
      <c r="CS97" s="51">
        <v>2.5379511861111701</v>
      </c>
      <c r="CT97" s="51">
        <v>39.020951398725103</v>
      </c>
      <c r="CU97" s="51">
        <v>1.0036032184200701</v>
      </c>
      <c r="CV97" s="51">
        <v>1.6163747104603301E-2</v>
      </c>
      <c r="CW97" s="51">
        <v>2.42520416309709</v>
      </c>
      <c r="CX97" s="51">
        <v>8.2761841358758997E-2</v>
      </c>
      <c r="CY97" s="51">
        <v>1.2155345036486199E-2</v>
      </c>
      <c r="CZ97" s="51">
        <v>3.11671850863616</v>
      </c>
      <c r="DA97" s="51">
        <v>0.11646360328312</v>
      </c>
      <c r="DB97" s="51">
        <v>2.1667015419847599E-2</v>
      </c>
      <c r="DC97" s="51">
        <v>77.676709268367006</v>
      </c>
      <c r="DD97" s="51">
        <v>1.22944991932883</v>
      </c>
      <c r="DE97" s="51">
        <v>0</v>
      </c>
      <c r="DF97" s="51">
        <v>139.68088141136599</v>
      </c>
      <c r="DG97" s="51">
        <v>1.7984888771739</v>
      </c>
      <c r="DH97" s="51">
        <v>3.1946683142613399E-3</v>
      </c>
      <c r="DI97" s="51">
        <v>11.826413217729099</v>
      </c>
      <c r="DJ97" s="51">
        <v>0.280697787303959</v>
      </c>
      <c r="DK97" s="51">
        <v>4.86396664459013E-2</v>
      </c>
    </row>
    <row r="98" spans="1:115">
      <c r="A98" s="182">
        <v>45057.732384259303</v>
      </c>
      <c r="B98" s="51" t="s">
        <v>1369</v>
      </c>
      <c r="C98" s="51" t="s">
        <v>1372</v>
      </c>
      <c r="D98" s="51" t="s">
        <v>980</v>
      </c>
      <c r="E98" s="51" t="s">
        <v>1381</v>
      </c>
      <c r="F98" s="59">
        <v>45057.732384259303</v>
      </c>
      <c r="G98" s="56">
        <v>47</v>
      </c>
      <c r="H98" s="53">
        <v>0.522076474372414</v>
      </c>
      <c r="I98" s="53">
        <v>1.8468735224285601E-2</v>
      </c>
      <c r="J98" s="54">
        <v>6.7985207721065893E-2</v>
      </c>
      <c r="K98" s="54">
        <v>1.8020688452313901E-3</v>
      </c>
      <c r="L98" s="52">
        <v>0.36917966842555799</v>
      </c>
      <c r="N98" s="52">
        <v>14.864023297163</v>
      </c>
      <c r="O98" s="52">
        <v>0.38964596033488902</v>
      </c>
      <c r="P98" s="54">
        <v>5.5393679899490601E-2</v>
      </c>
      <c r="Q98" s="54">
        <v>2.1981848781445798E-3</v>
      </c>
      <c r="R98" s="52">
        <v>0.36420743829097202</v>
      </c>
      <c r="T98" s="56">
        <v>423.79969495650698</v>
      </c>
      <c r="U98" s="56">
        <v>10.8565667938039</v>
      </c>
      <c r="V98" s="56">
        <v>427.69415411781603</v>
      </c>
      <c r="W98" s="56">
        <v>12.357641899741299</v>
      </c>
      <c r="X98" s="56">
        <v>449.86532621477198</v>
      </c>
      <c r="Y98" s="56">
        <v>92.349203800729597</v>
      </c>
      <c r="AA98" s="56">
        <v>209.209664876706</v>
      </c>
      <c r="AB98" s="56">
        <v>7.4000893607625597</v>
      </c>
      <c r="AC98" s="56">
        <v>134.851156384521</v>
      </c>
      <c r="AD98" s="56">
        <v>5.1433197273376203</v>
      </c>
      <c r="AE98" s="56">
        <v>26.8126074287905</v>
      </c>
      <c r="AF98" s="56">
        <v>1.42671055578683</v>
      </c>
      <c r="AI98" s="51" t="s">
        <v>574</v>
      </c>
      <c r="AJ98" s="51">
        <v>0.42546459578705798</v>
      </c>
      <c r="AK98" s="51">
        <v>0.959566599914082</v>
      </c>
      <c r="AL98" s="51">
        <v>7.9025456034210597</v>
      </c>
      <c r="AM98" s="51">
        <v>3.53689281890269</v>
      </c>
      <c r="AN98" s="51">
        <v>0.23289648065590501</v>
      </c>
      <c r="AO98" s="51">
        <v>37.309897317130797</v>
      </c>
      <c r="AP98" s="51">
        <v>14.0554355880064</v>
      </c>
      <c r="AQ98" s="51">
        <v>33.209184090833297</v>
      </c>
      <c r="AR98" s="51">
        <v>11.86203057262</v>
      </c>
      <c r="AS98" s="51">
        <v>0.43521548657873599</v>
      </c>
      <c r="AT98" s="51">
        <v>8.9178334738068701E-2</v>
      </c>
      <c r="AU98" s="51">
        <v>1581.1659159763799</v>
      </c>
      <c r="AV98" s="51">
        <v>38.732237440466903</v>
      </c>
      <c r="AW98" s="51">
        <v>1.1213640159119799E-2</v>
      </c>
      <c r="AX98" s="51">
        <v>452055.63619979803</v>
      </c>
      <c r="AY98" s="51">
        <v>13388.586329047001</v>
      </c>
      <c r="AZ98" s="51">
        <v>4.0066339549762899</v>
      </c>
      <c r="BA98" s="51">
        <v>0.50755032258014099</v>
      </c>
      <c r="BB98" s="51">
        <v>2.95691981100989E-2</v>
      </c>
      <c r="BC98" s="51">
        <v>0</v>
      </c>
      <c r="BD98" s="51" t="s">
        <v>574</v>
      </c>
      <c r="BE98" s="51">
        <v>0.111446712744287</v>
      </c>
      <c r="BF98" s="51">
        <v>0.28495157448962499</v>
      </c>
      <c r="BG98" s="51">
        <v>8.8478354562798404E-3</v>
      </c>
      <c r="BH98" s="51">
        <v>6.8899745037088898E-3</v>
      </c>
      <c r="BI98" s="51">
        <v>0</v>
      </c>
      <c r="BJ98" s="51">
        <v>2.79062403027207</v>
      </c>
      <c r="BK98" s="51">
        <v>0.10302499636561201</v>
      </c>
      <c r="BL98" s="51">
        <v>0</v>
      </c>
      <c r="BM98" s="51">
        <v>3.05360689621279</v>
      </c>
      <c r="BN98" s="51">
        <v>0.15928836209948699</v>
      </c>
      <c r="BO98" s="51">
        <v>0</v>
      </c>
      <c r="BP98" s="51">
        <v>5.9929783964356398</v>
      </c>
      <c r="BQ98" s="51">
        <v>0.25580345319270997</v>
      </c>
      <c r="BR98" s="51">
        <v>0</v>
      </c>
      <c r="BS98" s="51">
        <v>1.39123086059297</v>
      </c>
      <c r="BT98" s="51">
        <v>7.0555332540198495E-2</v>
      </c>
      <c r="BU98" s="51">
        <v>0</v>
      </c>
      <c r="BV98" s="51">
        <v>37.326590033117498</v>
      </c>
      <c r="BW98" s="51">
        <v>0.97674142823054699</v>
      </c>
      <c r="BX98" s="51">
        <v>0</v>
      </c>
      <c r="BY98" s="51">
        <v>12.090575234090499</v>
      </c>
      <c r="BZ98" s="51">
        <v>0.26192244262596598</v>
      </c>
      <c r="CA98" s="51">
        <v>0</v>
      </c>
      <c r="CB98" s="51">
        <v>143.377870525205</v>
      </c>
      <c r="CC98" s="51">
        <v>3.10046144090221</v>
      </c>
      <c r="CD98" s="51">
        <v>0</v>
      </c>
      <c r="CE98" s="51">
        <v>370.52319617956499</v>
      </c>
      <c r="CF98" s="51">
        <v>6.2039251934169499</v>
      </c>
      <c r="CG98" s="51">
        <v>0</v>
      </c>
      <c r="CH98" s="51">
        <v>7034.9337516115802</v>
      </c>
      <c r="CI98" s="51">
        <v>150.37260025348201</v>
      </c>
      <c r="CJ98" s="51">
        <v>4.8312435906717903E-2</v>
      </c>
      <c r="CK98" s="51">
        <v>0.18698868547549199</v>
      </c>
      <c r="CL98" s="51">
        <v>1.7458831175146801E-2</v>
      </c>
      <c r="CM98" s="51">
        <v>0</v>
      </c>
      <c r="CN98" s="51">
        <v>1.84313799992146E-3</v>
      </c>
      <c r="CO98" s="51">
        <v>2.8630382583580902E-3</v>
      </c>
      <c r="CP98" s="51">
        <v>0</v>
      </c>
      <c r="CQ98" s="51" t="s">
        <v>574</v>
      </c>
      <c r="CR98" s="51">
        <v>1.22675923822573</v>
      </c>
      <c r="CS98" s="51">
        <v>3.5148386667417899</v>
      </c>
      <c r="CT98" s="51">
        <v>41.7499784264593</v>
      </c>
      <c r="CU98" s="51">
        <v>1.4418241144022499</v>
      </c>
      <c r="CV98" s="51">
        <v>2.0009524471193502E-2</v>
      </c>
      <c r="CW98" s="51">
        <v>2.4714317864075199</v>
      </c>
      <c r="CX98" s="51">
        <v>0.10485805644946999</v>
      </c>
      <c r="CY98" s="51">
        <v>1.2646275262111199E-2</v>
      </c>
      <c r="CZ98" s="51">
        <v>3.5494084843771398</v>
      </c>
      <c r="DA98" s="51">
        <v>0.155516597934648</v>
      </c>
      <c r="DB98" s="51">
        <v>0</v>
      </c>
      <c r="DC98" s="51">
        <v>86.469108947981397</v>
      </c>
      <c r="DD98" s="51">
        <v>2.1339560879233601</v>
      </c>
      <c r="DE98" s="51">
        <v>0</v>
      </c>
      <c r="DF98" s="51">
        <v>150.815690049132</v>
      </c>
      <c r="DG98" s="51">
        <v>3.1863768643934001</v>
      </c>
      <c r="DH98" s="51">
        <v>0</v>
      </c>
      <c r="DI98" s="51">
        <v>12.682600146435799</v>
      </c>
      <c r="DJ98" s="51">
        <v>0.40841307809396499</v>
      </c>
      <c r="DK98" s="51">
        <v>5.5417842779258902E-2</v>
      </c>
    </row>
    <row r="99" spans="1:115">
      <c r="A99" s="182">
        <v>45057.734351851803</v>
      </c>
      <c r="B99" s="51" t="s">
        <v>1369</v>
      </c>
      <c r="C99" s="51" t="s">
        <v>1372</v>
      </c>
      <c r="D99" s="51" t="s">
        <v>981</v>
      </c>
      <c r="E99" s="51" t="s">
        <v>1381</v>
      </c>
      <c r="F99" s="59">
        <v>45057.734351851803</v>
      </c>
      <c r="G99" s="56">
        <v>47</v>
      </c>
      <c r="H99" s="53">
        <v>0.54624957972440003</v>
      </c>
      <c r="I99" s="53">
        <v>2.0140451748615701E-2</v>
      </c>
      <c r="J99" s="54">
        <v>6.8940742168069294E-2</v>
      </c>
      <c r="K99" s="54">
        <v>1.5927679006603099E-3</v>
      </c>
      <c r="L99" s="52">
        <v>0.36277051751478301</v>
      </c>
      <c r="N99" s="52">
        <v>14.5042204406013</v>
      </c>
      <c r="O99" s="52">
        <v>0.34773095368458201</v>
      </c>
      <c r="P99" s="54">
        <v>5.6225878190545697E-2</v>
      </c>
      <c r="Q99" s="54">
        <v>2.1693053725773399E-3</v>
      </c>
      <c r="R99" s="52">
        <v>0.230291781276068</v>
      </c>
      <c r="T99" s="56">
        <v>429.61974628613501</v>
      </c>
      <c r="U99" s="56">
        <v>9.5857777832464404</v>
      </c>
      <c r="V99" s="56">
        <v>443.38596386361098</v>
      </c>
      <c r="W99" s="56">
        <v>13.203410375036</v>
      </c>
      <c r="X99" s="56">
        <v>455.77251317904103</v>
      </c>
      <c r="Y99" s="56">
        <v>91.365745663941397</v>
      </c>
      <c r="AA99" s="56">
        <v>199.64914615403501</v>
      </c>
      <c r="AB99" s="56">
        <v>5.3130780980205898</v>
      </c>
      <c r="AC99" s="56">
        <v>112.35230326158501</v>
      </c>
      <c r="AD99" s="56">
        <v>2.8752657395318901</v>
      </c>
      <c r="AE99" s="56">
        <v>22.3780748197462</v>
      </c>
      <c r="AF99" s="56">
        <v>1.0713188415991299</v>
      </c>
      <c r="AI99" s="51" t="s">
        <v>574</v>
      </c>
      <c r="AJ99" s="51">
        <v>0.35844755871336897</v>
      </c>
      <c r="AK99" s="51">
        <v>0.95258384094740201</v>
      </c>
      <c r="AL99" s="51">
        <v>2.69415680414096</v>
      </c>
      <c r="AM99" s="51">
        <v>0.244510381274466</v>
      </c>
      <c r="AN99" s="51">
        <v>0.19054919374698701</v>
      </c>
      <c r="AO99" s="51" t="s">
        <v>574</v>
      </c>
      <c r="AP99" s="51">
        <v>12.1928123569596</v>
      </c>
      <c r="AQ99" s="51">
        <v>33.458615122958498</v>
      </c>
      <c r="AR99" s="51">
        <v>10.709091222949599</v>
      </c>
      <c r="AS99" s="51">
        <v>0.35571764458238597</v>
      </c>
      <c r="AT99" s="51">
        <v>0.113276507559884</v>
      </c>
      <c r="AU99" s="51">
        <v>1341.5077247439699</v>
      </c>
      <c r="AV99" s="51">
        <v>29.241551039850201</v>
      </c>
      <c r="AW99" s="51">
        <v>7.8613985228067305E-3</v>
      </c>
      <c r="AX99" s="51">
        <v>451201.29143244098</v>
      </c>
      <c r="AY99" s="51">
        <v>11778.4344597373</v>
      </c>
      <c r="AZ99" s="51">
        <v>1.90852903458048</v>
      </c>
      <c r="BA99" s="51">
        <v>0.41568386172984101</v>
      </c>
      <c r="BB99" s="51">
        <v>2.0133290830734001E-2</v>
      </c>
      <c r="BC99" s="51">
        <v>0</v>
      </c>
      <c r="BD99" s="51" t="s">
        <v>574</v>
      </c>
      <c r="BE99" s="51">
        <v>0.114681414577658</v>
      </c>
      <c r="BF99" s="51">
        <v>0.31661364943631698</v>
      </c>
      <c r="BG99" s="51">
        <v>1.05683959878433E-2</v>
      </c>
      <c r="BH99" s="51">
        <v>6.8753562111417603E-3</v>
      </c>
      <c r="BI99" s="51">
        <v>0</v>
      </c>
      <c r="BJ99" s="51">
        <v>3.0422796651801001</v>
      </c>
      <c r="BK99" s="51">
        <v>0.101727266258899</v>
      </c>
      <c r="BL99" s="51">
        <v>0</v>
      </c>
      <c r="BM99" s="51">
        <v>2.98356951566906</v>
      </c>
      <c r="BN99" s="51">
        <v>0.135300685314342</v>
      </c>
      <c r="BO99" s="51">
        <v>0</v>
      </c>
      <c r="BP99" s="51">
        <v>4.9146703434014896</v>
      </c>
      <c r="BQ99" s="51">
        <v>0.18826893298062</v>
      </c>
      <c r="BR99" s="51">
        <v>0</v>
      </c>
      <c r="BS99" s="51">
        <v>1.0412704838474101</v>
      </c>
      <c r="BT99" s="51">
        <v>4.44013633496863E-2</v>
      </c>
      <c r="BU99" s="51">
        <v>0</v>
      </c>
      <c r="BV99" s="51">
        <v>28.1645155268995</v>
      </c>
      <c r="BW99" s="51">
        <v>0.64498886155070201</v>
      </c>
      <c r="BX99" s="51">
        <v>0</v>
      </c>
      <c r="BY99" s="51">
        <v>9.2639092134660395</v>
      </c>
      <c r="BZ99" s="51">
        <v>0.23114304957499199</v>
      </c>
      <c r="CA99" s="51">
        <v>0</v>
      </c>
      <c r="CB99" s="51">
        <v>114.952759676575</v>
      </c>
      <c r="CC99" s="51">
        <v>2.3040020487602599</v>
      </c>
      <c r="CD99" s="51">
        <v>0</v>
      </c>
      <c r="CE99" s="51">
        <v>333.72191525406799</v>
      </c>
      <c r="CF99" s="51">
        <v>6.2272731711244997</v>
      </c>
      <c r="CG99" s="51">
        <v>0</v>
      </c>
      <c r="CH99" s="51">
        <v>8105.1888082393098</v>
      </c>
      <c r="CI99" s="51">
        <v>100.419835361305</v>
      </c>
      <c r="CJ99" s="51">
        <v>2.5324174179411501E-2</v>
      </c>
      <c r="CK99" s="51">
        <v>0.18339922744593201</v>
      </c>
      <c r="CL99" s="51">
        <v>1.43323290844036E-2</v>
      </c>
      <c r="CM99" s="51">
        <v>0</v>
      </c>
      <c r="CN99" s="51">
        <v>4.4443894939288396E-3</v>
      </c>
      <c r="CO99" s="51">
        <v>4.4272767572321398E-3</v>
      </c>
      <c r="CP99" s="51">
        <v>0</v>
      </c>
      <c r="CQ99" s="51" t="s">
        <v>574</v>
      </c>
      <c r="CR99" s="51">
        <v>1.44935438798519</v>
      </c>
      <c r="CS99" s="51">
        <v>4.1963531966177898</v>
      </c>
      <c r="CT99" s="51">
        <v>37.809091900885399</v>
      </c>
      <c r="CU99" s="51">
        <v>0.76732961915333697</v>
      </c>
      <c r="CV99" s="51">
        <v>1.65884561923287E-2</v>
      </c>
      <c r="CW99" s="51">
        <v>2.38977091939848</v>
      </c>
      <c r="CX99" s="51">
        <v>7.7718489771862895E-2</v>
      </c>
      <c r="CY99" s="51">
        <v>1.8864508698572001E-2</v>
      </c>
      <c r="CZ99" s="51">
        <v>2.7705282650439602</v>
      </c>
      <c r="DA99" s="51">
        <v>0.102968326678401</v>
      </c>
      <c r="DB99" s="51">
        <v>2.0579714705557198E-2</v>
      </c>
      <c r="DC99" s="51">
        <v>71.2335936794791</v>
      </c>
      <c r="DD99" s="51">
        <v>1.34850303602979</v>
      </c>
      <c r="DE99" s="51">
        <v>0</v>
      </c>
      <c r="DF99" s="51">
        <v>137.196432938225</v>
      </c>
      <c r="DG99" s="51">
        <v>2.1224791804117098</v>
      </c>
      <c r="DH99" s="51">
        <v>0</v>
      </c>
      <c r="DI99" s="51">
        <v>11.390827943343901</v>
      </c>
      <c r="DJ99" s="51">
        <v>0.23113461268984001</v>
      </c>
      <c r="DK99" s="51">
        <v>6.2436742768180203E-2</v>
      </c>
    </row>
    <row r="100" spans="1:115">
      <c r="A100" s="182">
        <v>45057.763090277796</v>
      </c>
      <c r="B100" s="51" t="s">
        <v>1369</v>
      </c>
      <c r="C100" s="51" t="s">
        <v>1372</v>
      </c>
      <c r="D100" s="51" t="s">
        <v>973</v>
      </c>
      <c r="E100" s="51" t="s">
        <v>1381</v>
      </c>
      <c r="F100" s="59">
        <v>45057.763090277796</v>
      </c>
      <c r="G100" s="56">
        <v>47</v>
      </c>
      <c r="H100" s="53">
        <v>0.54387946211634897</v>
      </c>
      <c r="I100" s="53">
        <v>1.8428642994948299E-2</v>
      </c>
      <c r="J100" s="54">
        <v>6.8833064733521396E-2</v>
      </c>
      <c r="K100" s="54">
        <v>1.5186965108686199E-3</v>
      </c>
      <c r="L100" s="52">
        <v>0.43252155631261002</v>
      </c>
      <c r="N100" s="52">
        <v>14.5602188952512</v>
      </c>
      <c r="O100" s="52">
        <v>0.32924025208642099</v>
      </c>
      <c r="P100" s="54">
        <v>5.6456841281442002E-2</v>
      </c>
      <c r="Q100" s="54">
        <v>2.0551623953934399E-3</v>
      </c>
      <c r="R100" s="52">
        <v>0.28478379625264</v>
      </c>
      <c r="T100" s="56">
        <v>428.98740028913602</v>
      </c>
      <c r="U100" s="56">
        <v>9.1478112693133191</v>
      </c>
      <c r="V100" s="56">
        <v>440.83059465437901</v>
      </c>
      <c r="W100" s="56">
        <v>11.845756558080801</v>
      </c>
      <c r="X100" s="56">
        <v>461.35732989194202</v>
      </c>
      <c r="Y100" s="56">
        <v>89.026116385200893</v>
      </c>
      <c r="AA100" s="56">
        <v>231.395044768632</v>
      </c>
      <c r="AB100" s="56">
        <v>5.1021251504832899</v>
      </c>
      <c r="AC100" s="56">
        <v>120.265202020584</v>
      </c>
      <c r="AD100" s="56">
        <v>2.69651835162577</v>
      </c>
      <c r="AE100" s="56">
        <v>25.728976983826499</v>
      </c>
      <c r="AF100" s="56">
        <v>1.1450279460646999</v>
      </c>
      <c r="AI100" s="51" t="s">
        <v>574</v>
      </c>
      <c r="AJ100" s="51">
        <v>0.36460980734777299</v>
      </c>
      <c r="AK100" s="51">
        <v>0.70653839816795805</v>
      </c>
      <c r="AL100" s="51">
        <v>1.5169875701520401</v>
      </c>
      <c r="AM100" s="51">
        <v>9.7098051329983295E-2</v>
      </c>
      <c r="AN100" s="51">
        <v>0.185500753684363</v>
      </c>
      <c r="AO100" s="51" t="s">
        <v>574</v>
      </c>
      <c r="AP100" s="51">
        <v>10.5587353325819</v>
      </c>
      <c r="AQ100" s="51">
        <v>22.336460166990999</v>
      </c>
      <c r="AR100" s="51">
        <v>8.0180950259067405</v>
      </c>
      <c r="AS100" s="51">
        <v>0.30612856278701001</v>
      </c>
      <c r="AT100" s="51">
        <v>8.8932490859472094E-2</v>
      </c>
      <c r="AU100" s="51">
        <v>1297.0473786637899</v>
      </c>
      <c r="AV100" s="51">
        <v>23.997842652910901</v>
      </c>
      <c r="AW100" s="51">
        <v>2.3363078261574601E-2</v>
      </c>
      <c r="AX100" s="51">
        <v>449644.490362001</v>
      </c>
      <c r="AY100" s="51">
        <v>10666.144956115701</v>
      </c>
      <c r="AZ100" s="51">
        <v>3.81161288944952</v>
      </c>
      <c r="BA100" s="51">
        <v>0.37856919282865498</v>
      </c>
      <c r="BB100" s="51">
        <v>1.9919224985701901E-2</v>
      </c>
      <c r="BC100" s="51">
        <v>0</v>
      </c>
      <c r="BD100" s="51" t="s">
        <v>574</v>
      </c>
      <c r="BE100" s="51">
        <v>9.48409746198004E-2</v>
      </c>
      <c r="BF100" s="51">
        <v>0.22649385169865299</v>
      </c>
      <c r="BG100" s="51" t="s">
        <v>574</v>
      </c>
      <c r="BH100" s="51">
        <v>3.6554849567062798E-3</v>
      </c>
      <c r="BI100" s="51">
        <v>0</v>
      </c>
      <c r="BJ100" s="51">
        <v>3.12648947276872</v>
      </c>
      <c r="BK100" s="51">
        <v>8.3314786667794197E-2</v>
      </c>
      <c r="BL100" s="51">
        <v>0</v>
      </c>
      <c r="BM100" s="51">
        <v>2.9919161015023099</v>
      </c>
      <c r="BN100" s="51">
        <v>0.13487697641909099</v>
      </c>
      <c r="BO100" s="51">
        <v>0</v>
      </c>
      <c r="BP100" s="51">
        <v>4.8675117165075896</v>
      </c>
      <c r="BQ100" s="51">
        <v>0.20252662998937701</v>
      </c>
      <c r="BR100" s="51">
        <v>0</v>
      </c>
      <c r="BS100" s="51">
        <v>0.94015122790197703</v>
      </c>
      <c r="BT100" s="51">
        <v>4.36876607258792E-2</v>
      </c>
      <c r="BU100" s="51">
        <v>0</v>
      </c>
      <c r="BV100" s="51">
        <v>25.003367167865001</v>
      </c>
      <c r="BW100" s="51">
        <v>0.754985975221654</v>
      </c>
      <c r="BX100" s="51">
        <v>0</v>
      </c>
      <c r="BY100" s="51">
        <v>8.1341030590037597</v>
      </c>
      <c r="BZ100" s="51">
        <v>0.202634739977576</v>
      </c>
      <c r="CA100" s="51">
        <v>0</v>
      </c>
      <c r="CB100" s="51">
        <v>103.628167583333</v>
      </c>
      <c r="CC100" s="51">
        <v>2.3585949942676301</v>
      </c>
      <c r="CD100" s="51">
        <v>0</v>
      </c>
      <c r="CE100" s="51">
        <v>333.79563921328599</v>
      </c>
      <c r="CF100" s="51">
        <v>5.8321002020608397</v>
      </c>
      <c r="CG100" s="51">
        <v>0</v>
      </c>
      <c r="CH100" s="51">
        <v>8880.9643339541108</v>
      </c>
      <c r="CI100" s="51">
        <v>116.00058998447599</v>
      </c>
      <c r="CJ100" s="51">
        <v>2.8233934977809998E-2</v>
      </c>
      <c r="CK100" s="51">
        <v>0.17552024273408501</v>
      </c>
      <c r="CL100" s="51">
        <v>1.27271592246933E-2</v>
      </c>
      <c r="CM100" s="51">
        <v>0</v>
      </c>
      <c r="CN100" s="51">
        <v>1.9165044965678599E-2</v>
      </c>
      <c r="CO100" s="51">
        <v>8.6871549080005193E-3</v>
      </c>
      <c r="CP100" s="51">
        <v>0</v>
      </c>
      <c r="CQ100" s="51" t="s">
        <v>574</v>
      </c>
      <c r="CR100" s="51">
        <v>1.2593200844419401</v>
      </c>
      <c r="CS100" s="51">
        <v>3.4148396711542501</v>
      </c>
      <c r="CT100" s="51">
        <v>40.641779259025498</v>
      </c>
      <c r="CU100" s="51">
        <v>0.79668911355178995</v>
      </c>
      <c r="CV100" s="51">
        <v>1.3357927952203299E-2</v>
      </c>
      <c r="CW100" s="51">
        <v>2.5422917222692498</v>
      </c>
      <c r="CX100" s="51">
        <v>7.4358468024957797E-2</v>
      </c>
      <c r="CY100" s="51">
        <v>1.10890861144345E-2</v>
      </c>
      <c r="CZ100" s="51">
        <v>2.9558144209216</v>
      </c>
      <c r="DA100" s="51">
        <v>0.12189691631122999</v>
      </c>
      <c r="DB100" s="51">
        <v>1.6785711468603901E-2</v>
      </c>
      <c r="DC100" s="51">
        <v>69.140946112803107</v>
      </c>
      <c r="DD100" s="51">
        <v>1.1376340490489001</v>
      </c>
      <c r="DE100" s="51">
        <v>0</v>
      </c>
      <c r="DF100" s="51">
        <v>146.10942310366801</v>
      </c>
      <c r="DG100" s="51">
        <v>1.9146833328809201</v>
      </c>
      <c r="DH100" s="51">
        <v>0</v>
      </c>
      <c r="DI100" s="51">
        <v>12.209092759444401</v>
      </c>
      <c r="DJ100" s="51">
        <v>0.20925741139750201</v>
      </c>
      <c r="DK100" s="51">
        <v>5.0027312703122301E-2</v>
      </c>
    </row>
    <row r="101" spans="1:115">
      <c r="A101" s="182">
        <v>45057.764942129601</v>
      </c>
      <c r="B101" s="51" t="s">
        <v>1369</v>
      </c>
      <c r="C101" s="51" t="s">
        <v>1372</v>
      </c>
      <c r="D101" s="51" t="s">
        <v>974</v>
      </c>
      <c r="E101" s="51" t="s">
        <v>1381</v>
      </c>
      <c r="F101" s="59">
        <v>45057.764942129601</v>
      </c>
      <c r="G101" s="56">
        <v>47</v>
      </c>
      <c r="H101" s="53">
        <v>0.55748516263520298</v>
      </c>
      <c r="I101" s="53">
        <v>4.6428474777291097E-2</v>
      </c>
      <c r="J101" s="54">
        <v>6.9285366789280295E-2</v>
      </c>
      <c r="K101" s="54">
        <v>1.47424722037726E-3</v>
      </c>
      <c r="L101" s="52">
        <v>0.24319895720114801</v>
      </c>
      <c r="N101" s="52">
        <v>14.442372506654801</v>
      </c>
      <c r="O101" s="52">
        <v>0.29723324757596398</v>
      </c>
      <c r="P101" s="54">
        <v>5.5843239597641703E-2</v>
      </c>
      <c r="Q101" s="54">
        <v>2.1227135910846301E-3</v>
      </c>
      <c r="R101" s="52">
        <v>-0.15515392941579401</v>
      </c>
      <c r="T101" s="56">
        <v>431.72545918943001</v>
      </c>
      <c r="U101" s="56">
        <v>8.8748944376723102</v>
      </c>
      <c r="V101" s="56">
        <v>434.31962313993398</v>
      </c>
      <c r="W101" s="56">
        <v>11.203026631073699</v>
      </c>
      <c r="X101" s="56">
        <v>419.89224938969397</v>
      </c>
      <c r="Y101" s="56">
        <v>83.100826210599905</v>
      </c>
      <c r="AA101" s="56">
        <v>249.68901900145701</v>
      </c>
      <c r="AB101" s="56">
        <v>5.2846516523975904</v>
      </c>
      <c r="AC101" s="56">
        <v>159.82037792787801</v>
      </c>
      <c r="AD101" s="56">
        <v>3.1563438360816498</v>
      </c>
      <c r="AE101" s="56">
        <v>32.289118285837098</v>
      </c>
      <c r="AF101" s="56">
        <v>1.4196131103396801</v>
      </c>
      <c r="AI101" s="51" t="s">
        <v>574</v>
      </c>
      <c r="AJ101" s="51">
        <v>0.29540623563128998</v>
      </c>
      <c r="AK101" s="51">
        <v>0.89575750672606902</v>
      </c>
      <c r="AL101" s="51">
        <v>1.3790059538785699</v>
      </c>
      <c r="AM101" s="51">
        <v>9.2885687879593101E-2</v>
      </c>
      <c r="AN101" s="51">
        <v>0.19551288810936199</v>
      </c>
      <c r="AO101" s="51" t="s">
        <v>574</v>
      </c>
      <c r="AP101" s="51">
        <v>10.839771012915801</v>
      </c>
      <c r="AQ101" s="51">
        <v>23.179532177942999</v>
      </c>
      <c r="AR101" s="51">
        <v>11.0170293901093</v>
      </c>
      <c r="AS101" s="51">
        <v>0.37389067812413601</v>
      </c>
      <c r="AT101" s="51">
        <v>7.4940554908947604E-2</v>
      </c>
      <c r="AU101" s="51">
        <v>1670.3458491051599</v>
      </c>
      <c r="AV101" s="51">
        <v>34.385109671294302</v>
      </c>
      <c r="AW101" s="51">
        <v>4.4946847115173404E-3</v>
      </c>
      <c r="AX101" s="51">
        <v>445743.548338886</v>
      </c>
      <c r="AY101" s="51">
        <v>9817.6816634392399</v>
      </c>
      <c r="AZ101" s="51">
        <v>5.9121538982504704</v>
      </c>
      <c r="BA101" s="51">
        <v>0.49591840903558898</v>
      </c>
      <c r="BB101" s="51">
        <v>2.7689305395315399E-2</v>
      </c>
      <c r="BC101" s="51">
        <v>0</v>
      </c>
      <c r="BD101" s="51" t="s">
        <v>574</v>
      </c>
      <c r="BE101" s="51">
        <v>8.6117686612385794E-2</v>
      </c>
      <c r="BF101" s="51">
        <v>0.33248333385289602</v>
      </c>
      <c r="BG101" s="51">
        <v>9.5458618494002508E-3</v>
      </c>
      <c r="BH101" s="51">
        <v>1.4792785760026499E-2</v>
      </c>
      <c r="BI101" s="51">
        <v>0</v>
      </c>
      <c r="BJ101" s="51">
        <v>2.61922952762604</v>
      </c>
      <c r="BK101" s="51">
        <v>7.3632375024967306E-2</v>
      </c>
      <c r="BL101" s="51">
        <v>0</v>
      </c>
      <c r="BM101" s="51">
        <v>3.0819874864390902</v>
      </c>
      <c r="BN101" s="51">
        <v>0.15497360018520301</v>
      </c>
      <c r="BO101" s="51">
        <v>0</v>
      </c>
      <c r="BP101" s="51">
        <v>5.4477535982781102</v>
      </c>
      <c r="BQ101" s="51">
        <v>0.20893964394797301</v>
      </c>
      <c r="BR101" s="51">
        <v>0</v>
      </c>
      <c r="BS101" s="51">
        <v>1.3436768096118199</v>
      </c>
      <c r="BT101" s="51">
        <v>5.8060645186218299E-2</v>
      </c>
      <c r="BU101" s="51">
        <v>0</v>
      </c>
      <c r="BV101" s="51">
        <v>35.329432632967702</v>
      </c>
      <c r="BW101" s="51">
        <v>0.81336746326190001</v>
      </c>
      <c r="BX101" s="51">
        <v>0</v>
      </c>
      <c r="BY101" s="51">
        <v>11.610728665706599</v>
      </c>
      <c r="BZ101" s="51">
        <v>0.239362684403989</v>
      </c>
      <c r="CA101" s="51">
        <v>0</v>
      </c>
      <c r="CB101" s="51">
        <v>141.86898811178301</v>
      </c>
      <c r="CC101" s="51">
        <v>2.7234303544879399</v>
      </c>
      <c r="CD101" s="51">
        <v>0</v>
      </c>
      <c r="CE101" s="51">
        <v>376.576769415814</v>
      </c>
      <c r="CF101" s="51">
        <v>6.2930695174840903</v>
      </c>
      <c r="CG101" s="51">
        <v>0</v>
      </c>
      <c r="CH101" s="51">
        <v>7500.5277686189502</v>
      </c>
      <c r="CI101" s="51">
        <v>121.00810632867299</v>
      </c>
      <c r="CJ101" s="51">
        <v>2.3218309399655201E-2</v>
      </c>
      <c r="CK101" s="51">
        <v>0.19961161061951299</v>
      </c>
      <c r="CL101" s="51">
        <v>1.44075363438049E-2</v>
      </c>
      <c r="CM101" s="51">
        <v>0</v>
      </c>
      <c r="CN101" s="51">
        <v>1.6566400313620201E-2</v>
      </c>
      <c r="CO101" s="51">
        <v>8.0135270846955105E-3</v>
      </c>
      <c r="CP101" s="51">
        <v>0</v>
      </c>
      <c r="CQ101" s="51" t="s">
        <v>574</v>
      </c>
      <c r="CR101" s="51">
        <v>1.21185893633707</v>
      </c>
      <c r="CS101" s="51">
        <v>3.81591668846389</v>
      </c>
      <c r="CT101" s="51">
        <v>43.129919110347998</v>
      </c>
      <c r="CU101" s="51">
        <v>0.84448273470401303</v>
      </c>
      <c r="CV101" s="51">
        <v>9.6191447218948508E-3</v>
      </c>
      <c r="CW101" s="51">
        <v>2.6202964154761301</v>
      </c>
      <c r="CX101" s="51">
        <v>8.0979099250101397E-2</v>
      </c>
      <c r="CY101" s="51">
        <v>1.54605754738094E-2</v>
      </c>
      <c r="CZ101" s="51">
        <v>3.5887041540619999</v>
      </c>
      <c r="DA101" s="51">
        <v>0.13004755447362601</v>
      </c>
      <c r="DB101" s="51">
        <v>1.9700152624149699E-2</v>
      </c>
      <c r="DC101" s="51">
        <v>87.342127713241595</v>
      </c>
      <c r="DD101" s="51">
        <v>1.82787262826942</v>
      </c>
      <c r="DE101" s="51">
        <v>0</v>
      </c>
      <c r="DF101" s="51">
        <v>153.96398001687001</v>
      </c>
      <c r="DG101" s="51">
        <v>2.61156105204324</v>
      </c>
      <c r="DH101" s="51">
        <v>0</v>
      </c>
      <c r="DI101" s="51">
        <v>13.124782995877</v>
      </c>
      <c r="DJ101" s="51">
        <v>0.27799434991747002</v>
      </c>
      <c r="DK101" s="51">
        <v>5.5229179551066598E-2</v>
      </c>
    </row>
    <row r="102" spans="1:115">
      <c r="A102" s="182">
        <v>45057.793784722198</v>
      </c>
      <c r="B102" s="51" t="s">
        <v>1369</v>
      </c>
      <c r="C102" s="51" t="s">
        <v>1372</v>
      </c>
      <c r="D102" s="51" t="s">
        <v>982</v>
      </c>
      <c r="E102" s="51" t="s">
        <v>1381</v>
      </c>
      <c r="F102" s="59">
        <v>45057.793784722198</v>
      </c>
      <c r="G102" s="56">
        <v>47</v>
      </c>
      <c r="H102" s="53">
        <v>0.53179167464029398</v>
      </c>
      <c r="I102" s="53">
        <v>1.86025225097682E-2</v>
      </c>
      <c r="J102" s="54">
        <v>6.9620508895365904E-2</v>
      </c>
      <c r="K102" s="54">
        <v>1.6961649160630199E-3</v>
      </c>
      <c r="L102" s="52">
        <v>0.43355369923595199</v>
      </c>
      <c r="N102" s="52">
        <v>14.3375164049059</v>
      </c>
      <c r="O102" s="52">
        <v>0.331841357973163</v>
      </c>
      <c r="P102" s="54">
        <v>5.4721205068971102E-2</v>
      </c>
      <c r="Q102" s="54">
        <v>2.0908295334697599E-3</v>
      </c>
      <c r="R102" s="52">
        <v>0.27661475926365198</v>
      </c>
      <c r="T102" s="56">
        <v>433.69297974733701</v>
      </c>
      <c r="U102" s="56">
        <v>10.214905043693699</v>
      </c>
      <c r="V102" s="56">
        <v>432.72936933710901</v>
      </c>
      <c r="W102" s="56">
        <v>12.036792445761501</v>
      </c>
      <c r="X102" s="56">
        <v>397.00307296267499</v>
      </c>
      <c r="Y102" s="56">
        <v>83.367016397885493</v>
      </c>
      <c r="AA102" s="56">
        <v>265.50056401911399</v>
      </c>
      <c r="AB102" s="56">
        <v>10.4203664436896</v>
      </c>
      <c r="AC102" s="56">
        <v>180.60475474793901</v>
      </c>
      <c r="AD102" s="56">
        <v>8.6855664102177794</v>
      </c>
      <c r="AE102" s="56">
        <v>33.562348772792397</v>
      </c>
      <c r="AF102" s="56">
        <v>1.97358779760448</v>
      </c>
      <c r="AI102" s="51" t="s">
        <v>574</v>
      </c>
      <c r="AJ102" s="51">
        <v>0.34614581131080302</v>
      </c>
      <c r="AK102" s="51">
        <v>0.89313193450100703</v>
      </c>
      <c r="AL102" s="51">
        <v>10.2185430448234</v>
      </c>
      <c r="AM102" s="51">
        <v>4.5116952676446003</v>
      </c>
      <c r="AN102" s="51">
        <v>0.17141370228611399</v>
      </c>
      <c r="AO102" s="51" t="s">
        <v>574</v>
      </c>
      <c r="AP102" s="51">
        <v>11.226077940277801</v>
      </c>
      <c r="AQ102" s="51">
        <v>26.682381345612502</v>
      </c>
      <c r="AR102" s="51">
        <v>11.698767862912799</v>
      </c>
      <c r="AS102" s="51">
        <v>0.39157524632825402</v>
      </c>
      <c r="AT102" s="51">
        <v>7.7220002932836707E-2</v>
      </c>
      <c r="AU102" s="51">
        <v>1770.6645601279399</v>
      </c>
      <c r="AV102" s="51">
        <v>63.738841863351603</v>
      </c>
      <c r="AW102" s="51">
        <v>9.3771022538210094E-3</v>
      </c>
      <c r="AX102" s="51">
        <v>440347.28970383498</v>
      </c>
      <c r="AY102" s="51">
        <v>11439.8706888543</v>
      </c>
      <c r="AZ102" s="51">
        <v>1.57055508190066</v>
      </c>
      <c r="BA102" s="51">
        <v>0.52711989262067305</v>
      </c>
      <c r="BB102" s="51">
        <v>2.6883816597294701E-2</v>
      </c>
      <c r="BC102" s="51">
        <v>0</v>
      </c>
      <c r="BD102" s="51">
        <v>0.55192848120897997</v>
      </c>
      <c r="BE102" s="51">
        <v>0.12161946607341199</v>
      </c>
      <c r="BF102" s="51">
        <v>0.26647351761354099</v>
      </c>
      <c r="BG102" s="51">
        <v>6.6901006149093396E-3</v>
      </c>
      <c r="BH102" s="51">
        <v>5.1867604263017598E-3</v>
      </c>
      <c r="BI102" s="51">
        <v>0</v>
      </c>
      <c r="BJ102" s="51">
        <v>2.9012967140360302</v>
      </c>
      <c r="BK102" s="51">
        <v>0.10740734398127399</v>
      </c>
      <c r="BL102" s="51">
        <v>0</v>
      </c>
      <c r="BM102" s="51">
        <v>3.0855013178820698</v>
      </c>
      <c r="BN102" s="51">
        <v>0.15767532205869</v>
      </c>
      <c r="BO102" s="51">
        <v>0</v>
      </c>
      <c r="BP102" s="51">
        <v>6.3260696079430199</v>
      </c>
      <c r="BQ102" s="51">
        <v>0.33208635185685498</v>
      </c>
      <c r="BR102" s="51">
        <v>0</v>
      </c>
      <c r="BS102" s="51">
        <v>1.4863330128285701</v>
      </c>
      <c r="BT102" s="51">
        <v>7.9456617197997695E-2</v>
      </c>
      <c r="BU102" s="51">
        <v>0</v>
      </c>
      <c r="BV102" s="51">
        <v>39.525702169790698</v>
      </c>
      <c r="BW102" s="51">
        <v>1.7077478876591801</v>
      </c>
      <c r="BX102" s="51">
        <v>0</v>
      </c>
      <c r="BY102" s="51">
        <v>12.5006189216263</v>
      </c>
      <c r="BZ102" s="51">
        <v>0.47667929652802998</v>
      </c>
      <c r="CA102" s="51">
        <v>0</v>
      </c>
      <c r="CB102" s="51">
        <v>151.44295117105301</v>
      </c>
      <c r="CC102" s="51">
        <v>5.7796588469326204</v>
      </c>
      <c r="CD102" s="51">
        <v>0</v>
      </c>
      <c r="CE102" s="51">
        <v>399.19591444246402</v>
      </c>
      <c r="CF102" s="51">
        <v>13.4136427387908</v>
      </c>
      <c r="CG102" s="51">
        <v>0</v>
      </c>
      <c r="CH102" s="51">
        <v>7119.7456070699</v>
      </c>
      <c r="CI102" s="51">
        <v>129.24188923110901</v>
      </c>
      <c r="CJ102" s="51">
        <v>3.5603969081542501E-2</v>
      </c>
      <c r="CK102" s="51">
        <v>0.21196771084782601</v>
      </c>
      <c r="CL102" s="51">
        <v>1.6515397110090299E-2</v>
      </c>
      <c r="CM102" s="51">
        <v>0</v>
      </c>
      <c r="CN102" s="51">
        <v>1.9103794568935999E-2</v>
      </c>
      <c r="CO102" s="51">
        <v>8.4486614775400107E-3</v>
      </c>
      <c r="CP102" s="51">
        <v>0</v>
      </c>
      <c r="CQ102" s="51" t="s">
        <v>574</v>
      </c>
      <c r="CR102" s="51">
        <v>1.2917627304689101</v>
      </c>
      <c r="CS102" s="51">
        <v>3.4974501506292901</v>
      </c>
      <c r="CT102" s="51">
        <v>44.937791425312298</v>
      </c>
      <c r="CU102" s="51">
        <v>1.2858678108944701</v>
      </c>
      <c r="CV102" s="51">
        <v>1.37498815731553E-2</v>
      </c>
      <c r="CW102" s="51">
        <v>2.6898885706743898</v>
      </c>
      <c r="CX102" s="51">
        <v>9.19355311863993E-2</v>
      </c>
      <c r="CY102" s="51">
        <v>1.0406962449146099E-2</v>
      </c>
      <c r="CZ102" s="51">
        <v>3.8528356402499702</v>
      </c>
      <c r="DA102" s="51">
        <v>0.16788398008293201</v>
      </c>
      <c r="DB102" s="51">
        <v>2.03104017529755E-2</v>
      </c>
      <c r="DC102" s="51">
        <v>98.4135429313299</v>
      </c>
      <c r="DD102" s="51">
        <v>3.75604440775663</v>
      </c>
      <c r="DE102" s="51">
        <v>0</v>
      </c>
      <c r="DF102" s="51">
        <v>163.25331921486799</v>
      </c>
      <c r="DG102" s="51">
        <v>4.5653691725852799</v>
      </c>
      <c r="DH102" s="51">
        <v>0</v>
      </c>
      <c r="DI102" s="51">
        <v>13.777971570259499</v>
      </c>
      <c r="DJ102" s="51">
        <v>0.38872134093219002</v>
      </c>
      <c r="DK102" s="51">
        <v>5.4806026662825399E-2</v>
      </c>
    </row>
    <row r="103" spans="1:115">
      <c r="A103" s="182">
        <v>45057.795648148101</v>
      </c>
      <c r="B103" s="51" t="s">
        <v>1369</v>
      </c>
      <c r="C103" s="51" t="s">
        <v>1372</v>
      </c>
      <c r="D103" s="51" t="s">
        <v>975</v>
      </c>
      <c r="E103" s="51" t="s">
        <v>1381</v>
      </c>
      <c r="F103" s="59">
        <v>45057.795648148101</v>
      </c>
      <c r="G103" s="56">
        <v>47</v>
      </c>
      <c r="H103" s="53">
        <v>0.528741967174578</v>
      </c>
      <c r="I103" s="53">
        <v>1.7062018540066198E-2</v>
      </c>
      <c r="J103" s="54">
        <v>6.8793099737158206E-2</v>
      </c>
      <c r="K103" s="54">
        <v>1.39764557334819E-3</v>
      </c>
      <c r="L103" s="52">
        <v>0.43038581673776899</v>
      </c>
      <c r="N103" s="52">
        <v>14.4716218766506</v>
      </c>
      <c r="O103" s="52">
        <v>0.27990112162351399</v>
      </c>
      <c r="P103" s="54">
        <v>5.4240889385888301E-2</v>
      </c>
      <c r="Q103" s="54">
        <v>1.86586669501861E-3</v>
      </c>
      <c r="R103" s="52">
        <v>0.32171042191903598</v>
      </c>
      <c r="T103" s="56">
        <v>428.77270750657698</v>
      </c>
      <c r="U103" s="56">
        <v>8.4281412671208003</v>
      </c>
      <c r="V103" s="56">
        <v>430.70641344042099</v>
      </c>
      <c r="W103" s="56">
        <v>11.136725964824899</v>
      </c>
      <c r="X103" s="56">
        <v>401.72943968740998</v>
      </c>
      <c r="Y103" s="56">
        <v>75.167483567544195</v>
      </c>
      <c r="AA103" s="56">
        <v>294.26320121014902</v>
      </c>
      <c r="AB103" s="56">
        <v>5.6217792372319701</v>
      </c>
      <c r="AC103" s="56">
        <v>153.57550559404299</v>
      </c>
      <c r="AD103" s="56">
        <v>3.4495929530934499</v>
      </c>
      <c r="AE103" s="56">
        <v>30.4267669952796</v>
      </c>
      <c r="AF103" s="56">
        <v>1.37963106767656</v>
      </c>
      <c r="AI103" s="51" t="s">
        <v>574</v>
      </c>
      <c r="AJ103" s="51">
        <v>0.37358678023517</v>
      </c>
      <c r="AK103" s="51">
        <v>0.755866598534078</v>
      </c>
      <c r="AL103" s="51">
        <v>1.29374407663873</v>
      </c>
      <c r="AM103" s="51">
        <v>0.108173594693472</v>
      </c>
      <c r="AN103" s="51">
        <v>0.200748673207717</v>
      </c>
      <c r="AO103" s="51" t="s">
        <v>574</v>
      </c>
      <c r="AP103" s="51">
        <v>10.868077573454499</v>
      </c>
      <c r="AQ103" s="51">
        <v>28.495746361632399</v>
      </c>
      <c r="AR103" s="51">
        <v>8.3877980643082104</v>
      </c>
      <c r="AS103" s="51">
        <v>0.30281423380605199</v>
      </c>
      <c r="AT103" s="51">
        <v>8.1195245712338895E-2</v>
      </c>
      <c r="AU103" s="51">
        <v>1472.6093782312</v>
      </c>
      <c r="AV103" s="51">
        <v>32.988834720542798</v>
      </c>
      <c r="AW103" s="51">
        <v>2.5423266744583201E-2</v>
      </c>
      <c r="AX103" s="51">
        <v>449143.37396809302</v>
      </c>
      <c r="AY103" s="51">
        <v>10745.0338865535</v>
      </c>
      <c r="AZ103" s="51">
        <v>1.5845156767866799</v>
      </c>
      <c r="BA103" s="51">
        <v>0.45138951620852802</v>
      </c>
      <c r="BB103" s="51">
        <v>2.0875155350226798E-2</v>
      </c>
      <c r="BC103" s="51">
        <v>0</v>
      </c>
      <c r="BD103" s="51">
        <v>0.451730277515628</v>
      </c>
      <c r="BE103" s="51">
        <v>9.4599528318475706E-2</v>
      </c>
      <c r="BF103" s="51">
        <v>0.30093194499919501</v>
      </c>
      <c r="BG103" s="51" t="s">
        <v>574</v>
      </c>
      <c r="BH103" s="51">
        <v>4.1939144193046301E-3</v>
      </c>
      <c r="BI103" s="51">
        <v>2.0651512984287898E-3</v>
      </c>
      <c r="BJ103" s="51">
        <v>3.3970454662484499</v>
      </c>
      <c r="BK103" s="51">
        <v>8.9130659940074006E-2</v>
      </c>
      <c r="BL103" s="51">
        <v>0</v>
      </c>
      <c r="BM103" s="51">
        <v>3.1248494835483398</v>
      </c>
      <c r="BN103" s="51">
        <v>0.15086570745797401</v>
      </c>
      <c r="BO103" s="51">
        <v>0</v>
      </c>
      <c r="BP103" s="51">
        <v>4.8600381428185297</v>
      </c>
      <c r="BQ103" s="51">
        <v>0.21991659982206499</v>
      </c>
      <c r="BR103" s="51">
        <v>0</v>
      </c>
      <c r="BS103" s="51">
        <v>0.981702302559189</v>
      </c>
      <c r="BT103" s="51">
        <v>4.6203456527531203E-2</v>
      </c>
      <c r="BU103" s="51">
        <v>0</v>
      </c>
      <c r="BV103" s="51">
        <v>25.786743459349001</v>
      </c>
      <c r="BW103" s="51">
        <v>0.72889341844947497</v>
      </c>
      <c r="BX103" s="51">
        <v>0</v>
      </c>
      <c r="BY103" s="51">
        <v>8.8881365546085505</v>
      </c>
      <c r="BZ103" s="51">
        <v>0.21800261470184801</v>
      </c>
      <c r="CA103" s="51">
        <v>0</v>
      </c>
      <c r="CB103" s="51">
        <v>115.24283605769401</v>
      </c>
      <c r="CC103" s="51">
        <v>2.6893873577654399</v>
      </c>
      <c r="CD103" s="51">
        <v>0</v>
      </c>
      <c r="CE103" s="51">
        <v>377.87996138769398</v>
      </c>
      <c r="CF103" s="51">
        <v>7.5724993328770003</v>
      </c>
      <c r="CG103" s="51">
        <v>0</v>
      </c>
      <c r="CH103" s="51">
        <v>8903.6354130750897</v>
      </c>
      <c r="CI103" s="51">
        <v>104.355236063196</v>
      </c>
      <c r="CJ103" s="51">
        <v>4.1528775480522098E-2</v>
      </c>
      <c r="CK103" s="51">
        <v>0.204781063336442</v>
      </c>
      <c r="CL103" s="51">
        <v>1.40583896698552E-2</v>
      </c>
      <c r="CM103" s="51">
        <v>0</v>
      </c>
      <c r="CN103" s="51">
        <v>1.5904549479485601E-2</v>
      </c>
      <c r="CO103" s="51">
        <v>7.7029481428428003E-3</v>
      </c>
      <c r="CP103" s="51">
        <v>0</v>
      </c>
      <c r="CQ103" s="51" t="s">
        <v>574</v>
      </c>
      <c r="CR103" s="51">
        <v>1.2791750754197699</v>
      </c>
      <c r="CS103" s="51">
        <v>2.6991728597936402</v>
      </c>
      <c r="CT103" s="51">
        <v>49.644611028174502</v>
      </c>
      <c r="CU103" s="51">
        <v>0.92688492523074295</v>
      </c>
      <c r="CV103" s="51">
        <v>1.24482364296636E-2</v>
      </c>
      <c r="CW103" s="51">
        <v>3.0233318897739099</v>
      </c>
      <c r="CX103" s="51">
        <v>7.6812596447485101E-2</v>
      </c>
      <c r="CY103" s="51">
        <v>9.6863424039425501E-3</v>
      </c>
      <c r="CZ103" s="51">
        <v>3.4183587347643698</v>
      </c>
      <c r="DA103" s="51">
        <v>0.123294657098463</v>
      </c>
      <c r="DB103" s="51">
        <v>1.8030009805840099E-2</v>
      </c>
      <c r="DC103" s="51">
        <v>85.489678177450401</v>
      </c>
      <c r="DD103" s="51">
        <v>1.5493330899780999</v>
      </c>
      <c r="DE103" s="51">
        <v>0</v>
      </c>
      <c r="DF103" s="51">
        <v>179.71573042444101</v>
      </c>
      <c r="DG103" s="51">
        <v>2.35275695200112</v>
      </c>
      <c r="DH103" s="51">
        <v>0</v>
      </c>
      <c r="DI103" s="51">
        <v>14.701931451248401</v>
      </c>
      <c r="DJ103" s="51">
        <v>0.26179050374030199</v>
      </c>
      <c r="DK103" s="51">
        <v>4.4298847083133003E-2</v>
      </c>
    </row>
    <row r="104" spans="1:115">
      <c r="A104" s="182">
        <v>45058.679629629602</v>
      </c>
      <c r="B104" s="51" t="s">
        <v>1369</v>
      </c>
      <c r="C104" s="51" t="s">
        <v>1373</v>
      </c>
      <c r="D104" s="51" t="s">
        <v>976</v>
      </c>
      <c r="E104" s="51" t="s">
        <v>1381</v>
      </c>
      <c r="F104" s="59">
        <v>45058.679629629602</v>
      </c>
      <c r="G104" s="56">
        <v>52</v>
      </c>
      <c r="H104" s="53">
        <v>0.49878465322757298</v>
      </c>
      <c r="I104" s="53">
        <v>1.1858318961494699E-2</v>
      </c>
      <c r="J104" s="54">
        <v>6.4995168055157496E-2</v>
      </c>
      <c r="K104" s="54">
        <v>8.8512680082806095E-4</v>
      </c>
      <c r="L104" s="52">
        <v>0.36778274181138798</v>
      </c>
      <c r="N104" s="52">
        <v>15.443813292534101</v>
      </c>
      <c r="O104" s="52">
        <v>0.207649710111007</v>
      </c>
      <c r="P104" s="54">
        <v>5.5681142456713503E-2</v>
      </c>
      <c r="Q104" s="54">
        <v>1.1112939760298899E-3</v>
      </c>
      <c r="R104" s="52">
        <v>0.23659590944376399</v>
      </c>
      <c r="T104" s="56">
        <v>405.86621671841198</v>
      </c>
      <c r="U104" s="56">
        <v>5.3554136442618798</v>
      </c>
      <c r="V104" s="56">
        <v>410.75263906543802</v>
      </c>
      <c r="W104" s="56">
        <v>7.9124971959151704</v>
      </c>
      <c r="X104" s="56">
        <v>445.95035489891501</v>
      </c>
      <c r="Y104" s="56">
        <v>46.978925425167098</v>
      </c>
      <c r="AA104" s="56">
        <v>239.23378628958599</v>
      </c>
      <c r="AB104" s="56">
        <v>6.83888889605144</v>
      </c>
      <c r="AC104" s="56">
        <v>74.022559584657401</v>
      </c>
      <c r="AD104" s="56">
        <v>2.3264574362680799</v>
      </c>
      <c r="AE104" s="56">
        <v>14.8314510152548</v>
      </c>
      <c r="AF104" s="56">
        <v>0.72370750463780398</v>
      </c>
      <c r="AH104" s="164"/>
      <c r="AI104" s="51">
        <v>52</v>
      </c>
      <c r="AJ104" s="51">
        <v>0.317648125259268</v>
      </c>
      <c r="AK104" s="51">
        <v>0.90977757148666705</v>
      </c>
      <c r="AL104" s="51">
        <v>5.9582916607059104</v>
      </c>
      <c r="AM104" s="51">
        <v>0.44438797790983797</v>
      </c>
      <c r="AN104" s="51">
        <v>0.198653136668268</v>
      </c>
      <c r="AO104" s="51" t="s">
        <v>574</v>
      </c>
      <c r="AP104" s="51">
        <v>9.2617346955839395</v>
      </c>
      <c r="AQ104" s="51">
        <v>26.571195040249702</v>
      </c>
      <c r="AR104" s="51">
        <v>9.1478172772471495</v>
      </c>
      <c r="AS104" s="51">
        <v>0.30682125964838802</v>
      </c>
      <c r="AT104" s="51">
        <v>6.8113814617913604E-2</v>
      </c>
      <c r="AU104" s="51">
        <v>714.46089282980199</v>
      </c>
      <c r="AV104" s="51">
        <v>9.4119236882278496</v>
      </c>
      <c r="AW104" s="51">
        <v>5.20348535608787E-3</v>
      </c>
      <c r="AX104" s="51">
        <v>441217.45082392998</v>
      </c>
      <c r="AY104" s="51">
        <v>8422.9163089025496</v>
      </c>
      <c r="AZ104" s="51">
        <v>0.72660627719667703</v>
      </c>
      <c r="BA104" s="51">
        <v>0.55128525615089197</v>
      </c>
      <c r="BB104" s="51">
        <v>2.2666033694852501E-2</v>
      </c>
      <c r="BC104" s="51">
        <v>0</v>
      </c>
      <c r="BD104" s="51" t="s">
        <v>574</v>
      </c>
      <c r="BE104" s="51">
        <v>8.4320030661046402E-2</v>
      </c>
      <c r="BF104" s="51">
        <v>0.185986608296307</v>
      </c>
      <c r="BG104" s="51">
        <v>1.7030377039524199E-2</v>
      </c>
      <c r="BH104" s="51">
        <v>4.8985976856427398E-3</v>
      </c>
      <c r="BI104" s="51">
        <v>0</v>
      </c>
      <c r="BJ104" s="51">
        <v>3.17826904053668</v>
      </c>
      <c r="BK104" s="51">
        <v>7.3432234347453898E-2</v>
      </c>
      <c r="BL104" s="51">
        <v>0</v>
      </c>
      <c r="BM104" s="51">
        <v>1.0865655047225</v>
      </c>
      <c r="BN104" s="51">
        <v>6.5854735179861998E-2</v>
      </c>
      <c r="BO104" s="51">
        <v>0</v>
      </c>
      <c r="BP104" s="51">
        <v>2.0786905484429199</v>
      </c>
      <c r="BQ104" s="51">
        <v>0.11511132111023401</v>
      </c>
      <c r="BR104" s="51">
        <v>0</v>
      </c>
      <c r="BS104" s="51">
        <v>0.52377706510436395</v>
      </c>
      <c r="BT104" s="51">
        <v>2.9448080001998202E-2</v>
      </c>
      <c r="BU104" s="51">
        <v>0</v>
      </c>
      <c r="BV104" s="51">
        <v>11.910852161659699</v>
      </c>
      <c r="BW104" s="51">
        <v>0.34630748719459598</v>
      </c>
      <c r="BX104" s="51">
        <v>0</v>
      </c>
      <c r="BY104" s="51">
        <v>4.1787930044195702</v>
      </c>
      <c r="BZ104" s="51">
        <v>0.111518078076654</v>
      </c>
      <c r="CA104" s="51">
        <v>0</v>
      </c>
      <c r="CB104" s="51">
        <v>54.892388035026002</v>
      </c>
      <c r="CC104" s="51">
        <v>1.1787999276696199</v>
      </c>
      <c r="CD104" s="51">
        <v>0</v>
      </c>
      <c r="CE104" s="51">
        <v>241.01753266274599</v>
      </c>
      <c r="CF104" s="51">
        <v>4.2380764607522101</v>
      </c>
      <c r="CG104" s="51">
        <v>0</v>
      </c>
      <c r="CH104" s="51">
        <v>7161.3764391424202</v>
      </c>
      <c r="CI104" s="51">
        <v>159.59055525144601</v>
      </c>
      <c r="CJ104" s="51">
        <v>2.08836837394644E-2</v>
      </c>
      <c r="CK104" s="51">
        <v>0.274337174218165</v>
      </c>
      <c r="CL104" s="51">
        <v>1.58079447128113E-2</v>
      </c>
      <c r="CM104" s="51">
        <v>0</v>
      </c>
      <c r="CN104" s="51">
        <v>6.3425918855425898E-4</v>
      </c>
      <c r="CO104" s="51">
        <v>1.47130605048269E-3</v>
      </c>
      <c r="CP104" s="51">
        <v>0</v>
      </c>
      <c r="CQ104" s="51" t="s">
        <v>574</v>
      </c>
      <c r="CR104" s="51">
        <v>0.96300190607314995</v>
      </c>
      <c r="CS104" s="51">
        <v>3.3967374920669799</v>
      </c>
      <c r="CT104" s="51">
        <v>58.040308462596798</v>
      </c>
      <c r="CU104" s="51">
        <v>0.92999161488993398</v>
      </c>
      <c r="CV104" s="51">
        <v>1.04255732252224E-2</v>
      </c>
      <c r="CW104" s="51">
        <v>3.5594261848006901</v>
      </c>
      <c r="CX104" s="51">
        <v>9.0730671948822603E-2</v>
      </c>
      <c r="CY104" s="51">
        <v>1.12930480763767E-2</v>
      </c>
      <c r="CZ104" s="51">
        <v>2.4375553121917899</v>
      </c>
      <c r="DA104" s="51">
        <v>9.4158566377772507E-2</v>
      </c>
      <c r="DB104" s="51">
        <v>2.3035713403282199E-2</v>
      </c>
      <c r="DC104" s="51">
        <v>61.031695568296797</v>
      </c>
      <c r="DD104" s="51">
        <v>1.1384150838184299</v>
      </c>
      <c r="DE104" s="51">
        <v>0</v>
      </c>
      <c r="DF104" s="51">
        <v>214.12820050382001</v>
      </c>
      <c r="DG104" s="51">
        <v>2.7258583903437299</v>
      </c>
      <c r="DH104" s="51">
        <v>0</v>
      </c>
      <c r="DI104" s="51">
        <v>16.367189165100601</v>
      </c>
      <c r="DJ104" s="51">
        <v>0.25576479454961598</v>
      </c>
      <c r="DK104" s="51">
        <v>5.2638308640374498E-2</v>
      </c>
    </row>
    <row r="105" spans="1:115">
      <c r="A105" s="182">
        <v>45058.681698217602</v>
      </c>
      <c r="B105" s="51" t="s">
        <v>1369</v>
      </c>
      <c r="C105" s="51" t="s">
        <v>1373</v>
      </c>
      <c r="D105" s="51" t="s">
        <v>977</v>
      </c>
      <c r="E105" s="51" t="s">
        <v>1381</v>
      </c>
      <c r="F105" s="59">
        <v>45058.681698217602</v>
      </c>
      <c r="G105" s="56">
        <v>42.2732157707214</v>
      </c>
      <c r="H105" s="53">
        <v>0.47533747662360998</v>
      </c>
      <c r="I105" s="53">
        <v>1.4430505324418299E-2</v>
      </c>
      <c r="J105" s="54">
        <v>6.15688764605258E-2</v>
      </c>
      <c r="K105" s="54">
        <v>9.00444531070876E-4</v>
      </c>
      <c r="L105" s="52">
        <v>0.42792891882697798</v>
      </c>
      <c r="N105" s="52">
        <v>16.345730037093201</v>
      </c>
      <c r="O105" s="52">
        <v>0.24109664720215701</v>
      </c>
      <c r="P105" s="54">
        <v>5.5673769497208099E-2</v>
      </c>
      <c r="Q105" s="54">
        <v>1.4739535390077001E-3</v>
      </c>
      <c r="R105" s="52">
        <v>0.10840584820051399</v>
      </c>
      <c r="T105" s="56">
        <v>385.104017384656</v>
      </c>
      <c r="U105" s="56">
        <v>5.4673206408279498</v>
      </c>
      <c r="V105" s="56">
        <v>395.90531478121397</v>
      </c>
      <c r="W105" s="56">
        <v>9.8957763914800303</v>
      </c>
      <c r="X105" s="56">
        <v>452.31660140397202</v>
      </c>
      <c r="Y105" s="56">
        <v>63.690933845803002</v>
      </c>
      <c r="AA105" s="56">
        <v>257.739903017053</v>
      </c>
      <c r="AB105" s="56">
        <v>3.31869231499532</v>
      </c>
      <c r="AC105" s="56">
        <v>67.423741434655497</v>
      </c>
      <c r="AD105" s="56">
        <v>1.0311372491628501</v>
      </c>
      <c r="AE105" s="56">
        <v>12.6801175682281</v>
      </c>
      <c r="AF105" s="56">
        <v>0.517774817902657</v>
      </c>
      <c r="AI105" s="51" t="s">
        <v>574</v>
      </c>
      <c r="AJ105" s="51">
        <v>0.346832793263468</v>
      </c>
      <c r="AK105" s="51">
        <v>0.70741192372195105</v>
      </c>
      <c r="AL105" s="51">
        <v>11.0692399703301</v>
      </c>
      <c r="AM105" s="51">
        <v>2.11433548419854</v>
      </c>
      <c r="AN105" s="51">
        <v>0.25756885612568398</v>
      </c>
      <c r="AO105" s="51" t="s">
        <v>574</v>
      </c>
      <c r="AP105" s="51">
        <v>10.7524786013489</v>
      </c>
      <c r="AQ105" s="51">
        <v>21.3030772007378</v>
      </c>
      <c r="AR105" s="51">
        <v>9.2746829226652299</v>
      </c>
      <c r="AS105" s="51">
        <v>0.25481863863030702</v>
      </c>
      <c r="AT105" s="51">
        <v>8.6173606927142696E-2</v>
      </c>
      <c r="AU105" s="51">
        <v>806.73546303567696</v>
      </c>
      <c r="AV105" s="51">
        <v>13.951376803869801</v>
      </c>
      <c r="AW105" s="51">
        <v>5.3741948550638198E-3</v>
      </c>
      <c r="AX105" s="51">
        <v>463372.100434897</v>
      </c>
      <c r="AY105" s="51">
        <v>8617.4590085301206</v>
      </c>
      <c r="AZ105" s="51">
        <v>0.42537287425389603</v>
      </c>
      <c r="BA105" s="51">
        <v>0.66227674947306003</v>
      </c>
      <c r="BB105" s="51">
        <v>2.5862727152413102E-2</v>
      </c>
      <c r="BC105" s="51">
        <v>0</v>
      </c>
      <c r="BD105" s="51" t="s">
        <v>574</v>
      </c>
      <c r="BE105" s="51">
        <v>7.5245948320866493E-2</v>
      </c>
      <c r="BF105" s="51">
        <v>0.26003047062094098</v>
      </c>
      <c r="BG105" s="51">
        <v>2.0413717710981601E-2</v>
      </c>
      <c r="BH105" s="51">
        <v>5.3689288508377599E-3</v>
      </c>
      <c r="BI105" s="51">
        <v>0</v>
      </c>
      <c r="BJ105" s="51">
        <v>3.0568205375183699</v>
      </c>
      <c r="BK105" s="51">
        <v>9.2067644676392002E-2</v>
      </c>
      <c r="BL105" s="51">
        <v>0</v>
      </c>
      <c r="BM105" s="51">
        <v>1.0337670399304799</v>
      </c>
      <c r="BN105" s="51">
        <v>8.2699316550134905E-2</v>
      </c>
      <c r="BO105" s="51">
        <v>0</v>
      </c>
      <c r="BP105" s="51">
        <v>1.9945962390543299</v>
      </c>
      <c r="BQ105" s="51">
        <v>0.109510004288632</v>
      </c>
      <c r="BR105" s="51">
        <v>0</v>
      </c>
      <c r="BS105" s="51">
        <v>0.55553756531777598</v>
      </c>
      <c r="BT105" s="51">
        <v>3.5269472714009799E-2</v>
      </c>
      <c r="BU105" s="51">
        <v>0</v>
      </c>
      <c r="BV105" s="51">
        <v>12.1095544604834</v>
      </c>
      <c r="BW105" s="51">
        <v>0.36385333763989702</v>
      </c>
      <c r="BX105" s="51">
        <v>0</v>
      </c>
      <c r="BY105" s="51">
        <v>4.2745000014309902</v>
      </c>
      <c r="BZ105" s="51">
        <v>0.102992614691408</v>
      </c>
      <c r="CA105" s="51">
        <v>0</v>
      </c>
      <c r="CB105" s="51">
        <v>57.510998062368401</v>
      </c>
      <c r="CC105" s="51">
        <v>1.0057229948081401</v>
      </c>
      <c r="CD105" s="51">
        <v>0</v>
      </c>
      <c r="CE105" s="51">
        <v>287.81192910262502</v>
      </c>
      <c r="CF105" s="51">
        <v>4.50579272777368</v>
      </c>
      <c r="CG105" s="51">
        <v>0</v>
      </c>
      <c r="CH105" s="51">
        <v>7902.3371175448001</v>
      </c>
      <c r="CI105" s="51">
        <v>118.685193012464</v>
      </c>
      <c r="CJ105" s="51">
        <v>0</v>
      </c>
      <c r="CK105" s="51">
        <v>0.34701936094752001</v>
      </c>
      <c r="CL105" s="51">
        <v>2.157329699985E-2</v>
      </c>
      <c r="CM105" s="51">
        <v>0</v>
      </c>
      <c r="CN105" s="51">
        <v>2.2756755128084199E-3</v>
      </c>
      <c r="CO105" s="51">
        <v>3.1912771601584101E-3</v>
      </c>
      <c r="CP105" s="51">
        <v>0</v>
      </c>
      <c r="CQ105" s="51" t="s">
        <v>574</v>
      </c>
      <c r="CR105" s="51">
        <v>1.0280607405351401</v>
      </c>
      <c r="CS105" s="51">
        <v>3.47018663413846</v>
      </c>
      <c r="CT105" s="51">
        <v>54.5541174685115</v>
      </c>
      <c r="CU105" s="51">
        <v>0.89791885398119697</v>
      </c>
      <c r="CV105" s="51">
        <v>9.7223717799984604E-3</v>
      </c>
      <c r="CW105" s="51">
        <v>3.3259207502946899</v>
      </c>
      <c r="CX105" s="51">
        <v>0.101544714216264</v>
      </c>
      <c r="CY105" s="51">
        <v>1.41224297644589E-2</v>
      </c>
      <c r="CZ105" s="51">
        <v>1.8891380378350999</v>
      </c>
      <c r="DA105" s="51">
        <v>8.3654504919805903E-2</v>
      </c>
      <c r="DB105" s="51">
        <v>1.97365037118413E-2</v>
      </c>
      <c r="DC105" s="51">
        <v>49.9364100267602</v>
      </c>
      <c r="DD105" s="51">
        <v>0.82817781859877204</v>
      </c>
      <c r="DE105" s="51">
        <v>0</v>
      </c>
      <c r="DF105" s="51">
        <v>209.76836463879101</v>
      </c>
      <c r="DG105" s="51">
        <v>2.2052640803502301</v>
      </c>
      <c r="DH105" s="51">
        <v>2.04267755392507E-3</v>
      </c>
      <c r="DI105" s="51">
        <v>15.169831093271901</v>
      </c>
      <c r="DJ105" s="51">
        <v>0.23936596320172199</v>
      </c>
      <c r="DK105" s="51">
        <v>5.2074482131591798E-2</v>
      </c>
    </row>
    <row r="106" spans="1:115">
      <c r="A106" s="182">
        <v>45058.7193024074</v>
      </c>
      <c r="B106" s="51" t="s">
        <v>1369</v>
      </c>
      <c r="C106" s="51" t="s">
        <v>1373</v>
      </c>
      <c r="D106" s="51" t="s">
        <v>978</v>
      </c>
      <c r="E106" s="51" t="s">
        <v>1381</v>
      </c>
      <c r="F106" s="59">
        <v>45058.7193024074</v>
      </c>
      <c r="G106" s="56">
        <v>32.271680831909201</v>
      </c>
      <c r="H106" s="53">
        <v>0.490692165746964</v>
      </c>
      <c r="I106" s="53">
        <v>2.1429814350985298E-2</v>
      </c>
      <c r="J106" s="54">
        <v>6.3203303415822407E-2</v>
      </c>
      <c r="K106" s="54">
        <v>8.7982546049444204E-4</v>
      </c>
      <c r="L106" s="52">
        <v>0.27282197255694501</v>
      </c>
      <c r="N106" s="52">
        <v>15.7564450969485</v>
      </c>
      <c r="O106" s="52">
        <v>0.23323969759458399</v>
      </c>
      <c r="P106" s="54">
        <v>5.6847278350191703E-2</v>
      </c>
      <c r="Q106" s="54">
        <v>2.4252174369744799E-3</v>
      </c>
      <c r="R106" s="52">
        <v>5.8320008867574401E-2</v>
      </c>
      <c r="T106" s="56">
        <v>395.03683884903597</v>
      </c>
      <c r="U106" s="56">
        <v>5.3366694243079298</v>
      </c>
      <c r="V106" s="56">
        <v>407.20323447277701</v>
      </c>
      <c r="W106" s="56">
        <v>15.4207971752446</v>
      </c>
      <c r="X106" s="56">
        <v>484.71606133332602</v>
      </c>
      <c r="Y106" s="56">
        <v>92.764242405824703</v>
      </c>
      <c r="AA106" s="56">
        <v>122.235366811118</v>
      </c>
      <c r="AB106" s="56">
        <v>1.66428598373551</v>
      </c>
      <c r="AC106" s="56">
        <v>44.1721478895997</v>
      </c>
      <c r="AD106" s="56">
        <v>0.73620366687345995</v>
      </c>
      <c r="AE106" s="56">
        <v>8.1326968469038796</v>
      </c>
      <c r="AF106" s="56">
        <v>0.45363954318599597</v>
      </c>
      <c r="AI106" s="51" t="s">
        <v>574</v>
      </c>
      <c r="AJ106" s="51">
        <v>0.48746045762477402</v>
      </c>
      <c r="AK106" s="51">
        <v>1.1043053888904399</v>
      </c>
      <c r="AL106" s="51">
        <v>7.4917151881039503</v>
      </c>
      <c r="AM106" s="51">
        <v>0.199046642454523</v>
      </c>
      <c r="AN106" s="51">
        <v>0.27643026140473698</v>
      </c>
      <c r="AO106" s="51" t="s">
        <v>574</v>
      </c>
      <c r="AP106" s="51">
        <v>12.2601570770709</v>
      </c>
      <c r="AQ106" s="51">
        <v>31.769926695084099</v>
      </c>
      <c r="AR106" s="51">
        <v>10.557471425144101</v>
      </c>
      <c r="AS106" s="51">
        <v>0.32192303657738502</v>
      </c>
      <c r="AT106" s="51">
        <v>9.2197189535610499E-2</v>
      </c>
      <c r="AU106" s="51">
        <v>491.83871238673902</v>
      </c>
      <c r="AV106" s="51">
        <v>5.4779587340076699</v>
      </c>
      <c r="AW106" s="51">
        <v>8.8652699143364107E-3</v>
      </c>
      <c r="AX106" s="51">
        <v>456470.61967002501</v>
      </c>
      <c r="AY106" s="51">
        <v>6274.68504161288</v>
      </c>
      <c r="AZ106" s="51">
        <v>2.2247577798854499</v>
      </c>
      <c r="BA106" s="51">
        <v>0.39575540548210197</v>
      </c>
      <c r="BB106" s="51">
        <v>1.9102511932033699E-2</v>
      </c>
      <c r="BC106" s="51">
        <v>2.9664767330916E-3</v>
      </c>
      <c r="BD106" s="51">
        <v>0.61250680620509901</v>
      </c>
      <c r="BE106" s="51">
        <v>0.150897130378498</v>
      </c>
      <c r="BF106" s="51">
        <v>0.32757994491801701</v>
      </c>
      <c r="BG106" s="51" t="s">
        <v>574</v>
      </c>
      <c r="BH106" s="51">
        <v>1.5495445644996E-6</v>
      </c>
      <c r="BI106" s="51">
        <v>0</v>
      </c>
      <c r="BJ106" s="51">
        <v>2.2667669456490702</v>
      </c>
      <c r="BK106" s="51">
        <v>6.9360572454360003E-2</v>
      </c>
      <c r="BL106" s="51">
        <v>0</v>
      </c>
      <c r="BM106" s="51">
        <v>0.583248551378862</v>
      </c>
      <c r="BN106" s="51">
        <v>6.74044816249314E-2</v>
      </c>
      <c r="BO106" s="51">
        <v>0</v>
      </c>
      <c r="BP106" s="51">
        <v>1.4387083759846899</v>
      </c>
      <c r="BQ106" s="51">
        <v>0.122168005239255</v>
      </c>
      <c r="BR106" s="51">
        <v>0</v>
      </c>
      <c r="BS106" s="51">
        <v>0.35171140888498698</v>
      </c>
      <c r="BT106" s="51">
        <v>2.88369979320755E-2</v>
      </c>
      <c r="BU106" s="51">
        <v>0</v>
      </c>
      <c r="BV106" s="51">
        <v>8.7339681236871307</v>
      </c>
      <c r="BW106" s="51">
        <v>0.28943988867173498</v>
      </c>
      <c r="BX106" s="51">
        <v>0</v>
      </c>
      <c r="BY106" s="51">
        <v>3.0175602205807399</v>
      </c>
      <c r="BZ106" s="51">
        <v>7.5111335040674299E-2</v>
      </c>
      <c r="CA106" s="51">
        <v>0</v>
      </c>
      <c r="CB106" s="51">
        <v>39.165612279139097</v>
      </c>
      <c r="CC106" s="51">
        <v>0.65155906966252797</v>
      </c>
      <c r="CD106" s="51">
        <v>0</v>
      </c>
      <c r="CE106" s="51">
        <v>151.76878060589101</v>
      </c>
      <c r="CF106" s="51">
        <v>2.4473254832271301</v>
      </c>
      <c r="CG106" s="51">
        <v>0</v>
      </c>
      <c r="CH106" s="51">
        <v>7107.1791152176202</v>
      </c>
      <c r="CI106" s="51">
        <v>113.562513170473</v>
      </c>
      <c r="CJ106" s="51">
        <v>4.7546015257951303E-2</v>
      </c>
      <c r="CK106" s="51">
        <v>0.18143400556651099</v>
      </c>
      <c r="CL106" s="51">
        <v>1.6987515231746499E-2</v>
      </c>
      <c r="CM106" s="51">
        <v>0</v>
      </c>
      <c r="CN106" s="51" t="s">
        <v>574</v>
      </c>
      <c r="CO106" s="51">
        <v>1.3447229438244101E-6</v>
      </c>
      <c r="CP106" s="51">
        <v>0</v>
      </c>
      <c r="CQ106" s="51" t="s">
        <v>574</v>
      </c>
      <c r="CR106" s="51">
        <v>1.46441731949065</v>
      </c>
      <c r="CS106" s="51">
        <v>3.6261379573024799</v>
      </c>
      <c r="CT106" s="51">
        <v>31.249768990700201</v>
      </c>
      <c r="CU106" s="51">
        <v>0.400692034247839</v>
      </c>
      <c r="CV106" s="51">
        <v>1.7263610036862401E-2</v>
      </c>
      <c r="CW106" s="51">
        <v>1.9436916967498199</v>
      </c>
      <c r="CX106" s="51">
        <v>8.4741075662929405E-2</v>
      </c>
      <c r="CY106" s="51">
        <v>2.2425086493079501E-2</v>
      </c>
      <c r="CZ106" s="51">
        <v>1.4720678253770301</v>
      </c>
      <c r="DA106" s="51">
        <v>8.6151695212775103E-2</v>
      </c>
      <c r="DB106" s="51">
        <v>2.3858177818882501E-2</v>
      </c>
      <c r="DC106" s="51">
        <v>38.419585638059402</v>
      </c>
      <c r="DD106" s="51">
        <v>0.73807120028732398</v>
      </c>
      <c r="DE106" s="51">
        <v>0</v>
      </c>
      <c r="DF106" s="51">
        <v>115.43421957373501</v>
      </c>
      <c r="DG106" s="51">
        <v>1.26500308200499</v>
      </c>
      <c r="DH106" s="51">
        <v>0</v>
      </c>
      <c r="DI106" s="51">
        <v>8.9239709097241295</v>
      </c>
      <c r="DJ106" s="51">
        <v>0.116332410576606</v>
      </c>
      <c r="DK106" s="51">
        <v>6.1277868552440003E-2</v>
      </c>
    </row>
    <row r="107" spans="1:115">
      <c r="A107" s="182">
        <v>45058.721273773102</v>
      </c>
      <c r="B107" s="51" t="s">
        <v>1369</v>
      </c>
      <c r="C107" s="51" t="s">
        <v>1373</v>
      </c>
      <c r="D107" s="51" t="s">
        <v>979</v>
      </c>
      <c r="E107" s="51" t="s">
        <v>1381</v>
      </c>
      <c r="F107" s="59">
        <v>45058.721273773102</v>
      </c>
      <c r="G107" s="56">
        <v>30.612432956695599</v>
      </c>
      <c r="H107" s="53">
        <v>0.48140014989938301</v>
      </c>
      <c r="I107" s="53">
        <v>1.49954262200957E-2</v>
      </c>
      <c r="J107" s="54">
        <v>6.23447242522739E-2</v>
      </c>
      <c r="K107" s="54">
        <v>8.1222964230907998E-4</v>
      </c>
      <c r="L107" s="52">
        <v>0.18340720156853901</v>
      </c>
      <c r="N107" s="52">
        <v>16.054468527096901</v>
      </c>
      <c r="O107" s="52">
        <v>0.19997352067330701</v>
      </c>
      <c r="P107" s="54">
        <v>5.6209903606600102E-2</v>
      </c>
      <c r="Q107" s="54">
        <v>1.89354562764712E-3</v>
      </c>
      <c r="R107" s="52">
        <v>0.21081419639742599</v>
      </c>
      <c r="T107" s="56">
        <v>389.83679226409998</v>
      </c>
      <c r="U107" s="56">
        <v>4.9266416866610303</v>
      </c>
      <c r="V107" s="56">
        <v>401.010660688234</v>
      </c>
      <c r="W107" s="56">
        <v>10.292864934523401</v>
      </c>
      <c r="X107" s="56">
        <v>469.99321934860802</v>
      </c>
      <c r="Y107" s="56">
        <v>74.092153816988898</v>
      </c>
      <c r="AA107" s="56">
        <v>218.91407891100499</v>
      </c>
      <c r="AB107" s="56">
        <v>2.6032009888896499</v>
      </c>
      <c r="AC107" s="56">
        <v>91.569004971152197</v>
      </c>
      <c r="AD107" s="56">
        <v>1.37181807286276</v>
      </c>
      <c r="AE107" s="56">
        <v>17.6076386917862</v>
      </c>
      <c r="AF107" s="56">
        <v>0.771652497396208</v>
      </c>
      <c r="AI107" s="51" t="s">
        <v>574</v>
      </c>
      <c r="AJ107" s="51">
        <v>0.43705065010838501</v>
      </c>
      <c r="AK107" s="51">
        <v>1.2706491372751401</v>
      </c>
      <c r="AL107" s="51">
        <v>5.2503977805191697</v>
      </c>
      <c r="AM107" s="51">
        <v>0.25323685901890097</v>
      </c>
      <c r="AN107" s="51">
        <v>0.24145279662654401</v>
      </c>
      <c r="AO107" s="51" t="s">
        <v>574</v>
      </c>
      <c r="AP107" s="51">
        <v>14.0937767525627</v>
      </c>
      <c r="AQ107" s="51">
        <v>34.304800382475001</v>
      </c>
      <c r="AR107" s="51">
        <v>12.026600735109399</v>
      </c>
      <c r="AS107" s="51">
        <v>0.4122356677815</v>
      </c>
      <c r="AT107" s="51">
        <v>0.10997149987957699</v>
      </c>
      <c r="AU107" s="51">
        <v>1003.18608010324</v>
      </c>
      <c r="AV107" s="51">
        <v>14.340654746468401</v>
      </c>
      <c r="AW107" s="51">
        <v>8.4532850504836707E-3</v>
      </c>
      <c r="AX107" s="51">
        <v>458174.89529878099</v>
      </c>
      <c r="AY107" s="51">
        <v>5470.3312029497201</v>
      </c>
      <c r="AZ107" s="51">
        <v>0.65826150301971198</v>
      </c>
      <c r="BA107" s="51">
        <v>0.800757320444344</v>
      </c>
      <c r="BB107" s="51">
        <v>3.49531993271349E-2</v>
      </c>
      <c r="BC107" s="51">
        <v>0</v>
      </c>
      <c r="BD107" s="51">
        <v>0.720093163018517</v>
      </c>
      <c r="BE107" s="51">
        <v>0.16556019035859201</v>
      </c>
      <c r="BF107" s="51">
        <v>0.41635897161135699</v>
      </c>
      <c r="BG107" s="51" t="s">
        <v>574</v>
      </c>
      <c r="BH107" s="51">
        <v>1.39027390295518E-6</v>
      </c>
      <c r="BI107" s="51">
        <v>0</v>
      </c>
      <c r="BJ107" s="51">
        <v>3.7315288980605801</v>
      </c>
      <c r="BK107" s="51">
        <v>9.3027844148322894E-2</v>
      </c>
      <c r="BL107" s="51">
        <v>0</v>
      </c>
      <c r="BM107" s="51">
        <v>1.1178578311890099</v>
      </c>
      <c r="BN107" s="51">
        <v>6.9955473181676095E-2</v>
      </c>
      <c r="BO107" s="51">
        <v>0</v>
      </c>
      <c r="BP107" s="51">
        <v>2.3070162212369998</v>
      </c>
      <c r="BQ107" s="51">
        <v>0.12989058634423101</v>
      </c>
      <c r="BR107" s="51">
        <v>0</v>
      </c>
      <c r="BS107" s="51">
        <v>0.56155132346164305</v>
      </c>
      <c r="BT107" s="51">
        <v>3.94579749500691E-2</v>
      </c>
      <c r="BU107" s="51">
        <v>0</v>
      </c>
      <c r="BV107" s="51">
        <v>14.5252807172569</v>
      </c>
      <c r="BW107" s="51">
        <v>0.43098066759950698</v>
      </c>
      <c r="BX107" s="51">
        <v>0</v>
      </c>
      <c r="BY107" s="51">
        <v>5.3916152652402296</v>
      </c>
      <c r="BZ107" s="51">
        <v>0.122454565337438</v>
      </c>
      <c r="CA107" s="51">
        <v>0</v>
      </c>
      <c r="CB107" s="51">
        <v>75.576271243691295</v>
      </c>
      <c r="CC107" s="51">
        <v>1.2997404369557799</v>
      </c>
      <c r="CD107" s="51">
        <v>0</v>
      </c>
      <c r="CE107" s="51">
        <v>311.58951415827602</v>
      </c>
      <c r="CF107" s="51">
        <v>5.4827928922869198</v>
      </c>
      <c r="CG107" s="51">
        <v>1.24764985378371E-2</v>
      </c>
      <c r="CH107" s="51">
        <v>6578.8774651111198</v>
      </c>
      <c r="CI107" s="51">
        <v>72.057942299451</v>
      </c>
      <c r="CJ107" s="51">
        <v>6.4161567670919101E-2</v>
      </c>
      <c r="CK107" s="51">
        <v>0.31605346310833698</v>
      </c>
      <c r="CL107" s="51">
        <v>2.2243608249940799E-2</v>
      </c>
      <c r="CM107" s="51">
        <v>0</v>
      </c>
      <c r="CN107" s="51" t="s">
        <v>574</v>
      </c>
      <c r="CO107" s="51">
        <v>1.1006465038311999E-6</v>
      </c>
      <c r="CP107" s="51">
        <v>0</v>
      </c>
      <c r="CQ107" s="51" t="s">
        <v>574</v>
      </c>
      <c r="CR107" s="51">
        <v>1.7093124730494</v>
      </c>
      <c r="CS107" s="51">
        <v>3.7103825901111098</v>
      </c>
      <c r="CT107" s="51">
        <v>54.194014093417202</v>
      </c>
      <c r="CU107" s="51">
        <v>0.59384223583788698</v>
      </c>
      <c r="CV107" s="51">
        <v>1.1371392722640801E-2</v>
      </c>
      <c r="CW107" s="51">
        <v>3.35564819700926</v>
      </c>
      <c r="CX107" s="51">
        <v>0.101279235468306</v>
      </c>
      <c r="CY107" s="51">
        <v>1.7491273656064399E-2</v>
      </c>
      <c r="CZ107" s="51">
        <v>3.06025350176543</v>
      </c>
      <c r="DA107" s="51">
        <v>0.14260577102782701</v>
      </c>
      <c r="DB107" s="51">
        <v>3.3590508119430998E-2</v>
      </c>
      <c r="DC107" s="51">
        <v>77.289539897226902</v>
      </c>
      <c r="DD107" s="51">
        <v>1.1499933774931199</v>
      </c>
      <c r="DE107" s="51">
        <v>0</v>
      </c>
      <c r="DF107" s="51">
        <v>202.28584783631001</v>
      </c>
      <c r="DG107" s="51">
        <v>2.2579549829487702</v>
      </c>
      <c r="DH107" s="51">
        <v>0</v>
      </c>
      <c r="DI107" s="51">
        <v>15.6885678053</v>
      </c>
      <c r="DJ107" s="51">
        <v>0.19927191947804801</v>
      </c>
      <c r="DK107" s="51">
        <v>6.4674749439627699E-2</v>
      </c>
    </row>
    <row r="108" spans="1:115">
      <c r="A108" s="182">
        <v>45058.7568634606</v>
      </c>
      <c r="B108" s="51" t="s">
        <v>1369</v>
      </c>
      <c r="C108" s="51" t="s">
        <v>1373</v>
      </c>
      <c r="D108" s="51" t="s">
        <v>980</v>
      </c>
      <c r="E108" s="51" t="s">
        <v>1381</v>
      </c>
      <c r="F108" s="59">
        <v>45058.7568634606</v>
      </c>
      <c r="G108" s="56">
        <v>41.996930122375502</v>
      </c>
      <c r="H108" s="53">
        <v>0.478116195293039</v>
      </c>
      <c r="I108" s="53">
        <v>1.3999243113666401E-2</v>
      </c>
      <c r="J108" s="54">
        <v>6.2855006389387097E-2</v>
      </c>
      <c r="K108" s="54">
        <v>8.3292480246293895E-4</v>
      </c>
      <c r="L108" s="52">
        <v>0.36462593394659398</v>
      </c>
      <c r="N108" s="52">
        <v>15.931837373411801</v>
      </c>
      <c r="O108" s="52">
        <v>0.20775947014947299</v>
      </c>
      <c r="P108" s="54">
        <v>5.53177525997351E-2</v>
      </c>
      <c r="Q108" s="54">
        <v>1.42554760299805E-3</v>
      </c>
      <c r="R108" s="52">
        <v>0.121199949185573</v>
      </c>
      <c r="T108" s="56">
        <v>392.91747566282402</v>
      </c>
      <c r="U108" s="56">
        <v>5.05182058747776</v>
      </c>
      <c r="V108" s="56">
        <v>397.939807037582</v>
      </c>
      <c r="W108" s="56">
        <v>9.6212992817223402</v>
      </c>
      <c r="X108" s="56">
        <v>419.39514342815198</v>
      </c>
      <c r="Y108" s="56">
        <v>60.388240548185898</v>
      </c>
      <c r="AA108" s="56">
        <v>186.307649512295</v>
      </c>
      <c r="AB108" s="56">
        <v>3.28999063547211</v>
      </c>
      <c r="AC108" s="56">
        <v>122.601852925787</v>
      </c>
      <c r="AD108" s="56">
        <v>1.9538896594298401</v>
      </c>
      <c r="AE108" s="56">
        <v>23.3822182701985</v>
      </c>
      <c r="AF108" s="56">
        <v>0.782249253784709</v>
      </c>
      <c r="AI108" s="51" t="s">
        <v>574</v>
      </c>
      <c r="AJ108" s="51">
        <v>0.38621218756493297</v>
      </c>
      <c r="AK108" s="51">
        <v>0.93569844261675506</v>
      </c>
      <c r="AL108" s="51">
        <v>5.0337964776249402</v>
      </c>
      <c r="AM108" s="51">
        <v>0.33424470008738599</v>
      </c>
      <c r="AN108" s="51">
        <v>0.28930268781139201</v>
      </c>
      <c r="AO108" s="51" t="s">
        <v>574</v>
      </c>
      <c r="AP108" s="51">
        <v>13.042103565438699</v>
      </c>
      <c r="AQ108" s="51">
        <v>31.2213657353083</v>
      </c>
      <c r="AR108" s="51">
        <v>10.447511458332</v>
      </c>
      <c r="AS108" s="51">
        <v>0.33558796839187299</v>
      </c>
      <c r="AT108" s="51">
        <v>8.9197698042042098E-2</v>
      </c>
      <c r="AU108" s="51">
        <v>1660.9275328884501</v>
      </c>
      <c r="AV108" s="51">
        <v>18.162227949061101</v>
      </c>
      <c r="AW108" s="51">
        <v>1.07597464330168E-2</v>
      </c>
      <c r="AX108" s="51">
        <v>457113.04836930701</v>
      </c>
      <c r="AY108" s="51">
        <v>5989.6246483165196</v>
      </c>
      <c r="AZ108" s="51">
        <v>2.80130612516616</v>
      </c>
      <c r="BA108" s="51">
        <v>0.46394496598463902</v>
      </c>
      <c r="BB108" s="51">
        <v>2.2318114860722198E-2</v>
      </c>
      <c r="BC108" s="51">
        <v>0</v>
      </c>
      <c r="BD108" s="51" t="s">
        <v>574</v>
      </c>
      <c r="BE108" s="51">
        <v>9.7385663759093397E-2</v>
      </c>
      <c r="BF108" s="51">
        <v>0.28135163444643901</v>
      </c>
      <c r="BG108" s="51">
        <v>1.8036494553002699E-2</v>
      </c>
      <c r="BH108" s="51">
        <v>4.9430997321922602E-3</v>
      </c>
      <c r="BI108" s="51">
        <v>0</v>
      </c>
      <c r="BJ108" s="51">
        <v>3.1609127077939001</v>
      </c>
      <c r="BK108" s="51">
        <v>8.5923185309111305E-2</v>
      </c>
      <c r="BL108" s="51">
        <v>0</v>
      </c>
      <c r="BM108" s="51">
        <v>3.0740970432734001</v>
      </c>
      <c r="BN108" s="51">
        <v>0.143808301624228</v>
      </c>
      <c r="BO108" s="51">
        <v>0</v>
      </c>
      <c r="BP108" s="51">
        <v>6.2358754297512196</v>
      </c>
      <c r="BQ108" s="51">
        <v>0.214681254547096</v>
      </c>
      <c r="BR108" s="51">
        <v>0</v>
      </c>
      <c r="BS108" s="51">
        <v>1.41070275339678</v>
      </c>
      <c r="BT108" s="51">
        <v>5.76997659235126E-2</v>
      </c>
      <c r="BU108" s="51">
        <v>0</v>
      </c>
      <c r="BV108" s="51">
        <v>35.9908872386208</v>
      </c>
      <c r="BW108" s="51">
        <v>0.65703507844475495</v>
      </c>
      <c r="BX108" s="51">
        <v>0</v>
      </c>
      <c r="BY108" s="51">
        <v>11.427213842693201</v>
      </c>
      <c r="BZ108" s="51">
        <v>0.20167585015140599</v>
      </c>
      <c r="CA108" s="51">
        <v>0</v>
      </c>
      <c r="CB108" s="51">
        <v>136.495901969551</v>
      </c>
      <c r="CC108" s="51">
        <v>1.85567940719081</v>
      </c>
      <c r="CD108" s="51">
        <v>0</v>
      </c>
      <c r="CE108" s="51">
        <v>380.07702233368798</v>
      </c>
      <c r="CF108" s="51">
        <v>4.7328109080951002</v>
      </c>
      <c r="CG108" s="51">
        <v>0</v>
      </c>
      <c r="CH108" s="51">
        <v>7082.97470594693</v>
      </c>
      <c r="CI108" s="51">
        <v>109.372618334119</v>
      </c>
      <c r="CJ108" s="51">
        <v>0.103073388686618</v>
      </c>
      <c r="CK108" s="51">
        <v>0.18131440318548001</v>
      </c>
      <c r="CL108" s="51">
        <v>1.06327222819168E-2</v>
      </c>
      <c r="CM108" s="51">
        <v>0</v>
      </c>
      <c r="CN108" s="51">
        <v>1.60743525778935E-2</v>
      </c>
      <c r="CO108" s="51">
        <v>8.8426123353796907E-3</v>
      </c>
      <c r="CP108" s="51">
        <v>0</v>
      </c>
      <c r="CQ108" s="51" t="s">
        <v>574</v>
      </c>
      <c r="CR108" s="51">
        <v>1.12355569625639</v>
      </c>
      <c r="CS108" s="51">
        <v>3.7576471261517099</v>
      </c>
      <c r="CT108" s="51">
        <v>45.636412661516196</v>
      </c>
      <c r="CU108" s="51">
        <v>0.54570984104731501</v>
      </c>
      <c r="CV108" s="51">
        <v>1.3650492342588199E-2</v>
      </c>
      <c r="CW108" s="51">
        <v>2.7644644160780998</v>
      </c>
      <c r="CX108" s="51">
        <v>7.8428914071334802E-2</v>
      </c>
      <c r="CY108" s="51">
        <v>1.2730080046634101E-2</v>
      </c>
      <c r="CZ108" s="51">
        <v>4.0443098314751698</v>
      </c>
      <c r="DA108" s="51">
        <v>0.13533187457742599</v>
      </c>
      <c r="DB108" s="51">
        <v>2.28638962366478E-2</v>
      </c>
      <c r="DC108" s="51">
        <v>101.867403365632</v>
      </c>
      <c r="DD108" s="51">
        <v>1.1759224241167201</v>
      </c>
      <c r="DE108" s="51">
        <v>0</v>
      </c>
      <c r="DF108" s="51">
        <v>170.11314864044601</v>
      </c>
      <c r="DG108" s="51">
        <v>1.6471335295563001</v>
      </c>
      <c r="DH108" s="51">
        <v>2.4321842463126998E-3</v>
      </c>
      <c r="DI108" s="51">
        <v>13.9553138141245</v>
      </c>
      <c r="DJ108" s="51">
        <v>0.16371196833576801</v>
      </c>
      <c r="DK108" s="51">
        <v>5.7410233537028302E-2</v>
      </c>
    </row>
    <row r="109" spans="1:115">
      <c r="A109" s="182">
        <v>45058.758761411998</v>
      </c>
      <c r="B109" s="51" t="s">
        <v>1369</v>
      </c>
      <c r="C109" s="51" t="s">
        <v>1373</v>
      </c>
      <c r="D109" s="51" t="s">
        <v>981</v>
      </c>
      <c r="E109" s="51" t="s">
        <v>1381</v>
      </c>
      <c r="F109" s="59">
        <v>45058.758761411998</v>
      </c>
      <c r="G109" s="56">
        <v>29.0652339458466</v>
      </c>
      <c r="H109" s="53">
        <v>0.46269149521147801</v>
      </c>
      <c r="I109" s="53">
        <v>1.5765859730251599E-2</v>
      </c>
      <c r="J109" s="54">
        <v>6.1770326308073997E-2</v>
      </c>
      <c r="K109" s="54">
        <v>9.3162001617328903E-4</v>
      </c>
      <c r="L109" s="52">
        <v>0.28210479053815901</v>
      </c>
      <c r="N109" s="52">
        <v>16.128340726211199</v>
      </c>
      <c r="O109" s="52">
        <v>0.23650153587186701</v>
      </c>
      <c r="P109" s="54">
        <v>5.4783867321353499E-2</v>
      </c>
      <c r="Q109" s="54">
        <v>1.85893678220064E-3</v>
      </c>
      <c r="R109" s="52">
        <v>0.119664823848112</v>
      </c>
      <c r="T109" s="56">
        <v>386.34189301540499</v>
      </c>
      <c r="U109" s="56">
        <v>5.65594492608456</v>
      </c>
      <c r="V109" s="56">
        <v>386.79890283637002</v>
      </c>
      <c r="W109" s="56">
        <v>11.3243540405301</v>
      </c>
      <c r="X109" s="56">
        <v>380.54364773797698</v>
      </c>
      <c r="Y109" s="56">
        <v>81.807482381745402</v>
      </c>
      <c r="AA109" s="56">
        <v>130.052384735</v>
      </c>
      <c r="AB109" s="56">
        <v>1.3670369011581001</v>
      </c>
      <c r="AC109" s="56">
        <v>48.700275456940197</v>
      </c>
      <c r="AD109" s="56">
        <v>0.631453410083188</v>
      </c>
      <c r="AE109" s="56">
        <v>9.0074724269033606</v>
      </c>
      <c r="AF109" s="56">
        <v>0.56853848095799797</v>
      </c>
      <c r="AI109" s="51" t="s">
        <v>574</v>
      </c>
      <c r="AJ109" s="51">
        <v>0.46306125920910901</v>
      </c>
      <c r="AK109" s="51">
        <v>1.08600388224418</v>
      </c>
      <c r="AL109" s="51">
        <v>8.5026390742484104</v>
      </c>
      <c r="AM109" s="51">
        <v>0.21830450042257199</v>
      </c>
      <c r="AN109" s="51">
        <v>0.240101280231061</v>
      </c>
      <c r="AO109" s="51" t="s">
        <v>574</v>
      </c>
      <c r="AP109" s="51">
        <v>14.078057597186101</v>
      </c>
      <c r="AQ109" s="51">
        <v>34.905330666111503</v>
      </c>
      <c r="AR109" s="51">
        <v>9.8904767494646197</v>
      </c>
      <c r="AS109" s="51">
        <v>0.35804934857915899</v>
      </c>
      <c r="AT109" s="51">
        <v>8.2709425694522706E-2</v>
      </c>
      <c r="AU109" s="51">
        <v>466.912242615362</v>
      </c>
      <c r="AV109" s="51">
        <v>5.1187162891220597</v>
      </c>
      <c r="AW109" s="51">
        <v>5.7854039527461404E-3</v>
      </c>
      <c r="AX109" s="51">
        <v>469755.87788299</v>
      </c>
      <c r="AY109" s="51">
        <v>6189.1171279477703</v>
      </c>
      <c r="AZ109" s="51">
        <v>0.74512991170111897</v>
      </c>
      <c r="BA109" s="51">
        <v>0.35798056093151198</v>
      </c>
      <c r="BB109" s="51">
        <v>1.80892692749057E-2</v>
      </c>
      <c r="BC109" s="51">
        <v>0</v>
      </c>
      <c r="BD109" s="51" t="s">
        <v>574</v>
      </c>
      <c r="BE109" s="51">
        <v>0.126149473595806</v>
      </c>
      <c r="BF109" s="51">
        <v>0.29827857187721302</v>
      </c>
      <c r="BG109" s="51">
        <v>1.85680121166918E-3</v>
      </c>
      <c r="BH109" s="51">
        <v>1.78735303505393E-3</v>
      </c>
      <c r="BI109" s="51">
        <v>0</v>
      </c>
      <c r="BJ109" s="51">
        <v>2.2397747808467998</v>
      </c>
      <c r="BK109" s="51">
        <v>6.08307215320067E-2</v>
      </c>
      <c r="BL109" s="51">
        <v>0</v>
      </c>
      <c r="BM109" s="51">
        <v>0.68772877510539598</v>
      </c>
      <c r="BN109" s="51">
        <v>7.7304238492385602E-2</v>
      </c>
      <c r="BO109" s="51">
        <v>0</v>
      </c>
      <c r="BP109" s="51">
        <v>1.42303793227352</v>
      </c>
      <c r="BQ109" s="51">
        <v>0.129765366465003</v>
      </c>
      <c r="BR109" s="51">
        <v>0</v>
      </c>
      <c r="BS109" s="51">
        <v>0.331690393093661</v>
      </c>
      <c r="BT109" s="51">
        <v>3.2507185305408498E-2</v>
      </c>
      <c r="BU109" s="51">
        <v>0</v>
      </c>
      <c r="BV109" s="51">
        <v>8.5406137263741506</v>
      </c>
      <c r="BW109" s="51">
        <v>0.26007468851549398</v>
      </c>
      <c r="BX109" s="51">
        <v>0</v>
      </c>
      <c r="BY109" s="51">
        <v>2.8712120499315201</v>
      </c>
      <c r="BZ109" s="51">
        <v>7.9543974111056695E-2</v>
      </c>
      <c r="CA109" s="51">
        <v>0</v>
      </c>
      <c r="CB109" s="51">
        <v>37.877036571332603</v>
      </c>
      <c r="CC109" s="51">
        <v>0.76178763884660095</v>
      </c>
      <c r="CD109" s="51">
        <v>0</v>
      </c>
      <c r="CE109" s="51">
        <v>146.36614070294999</v>
      </c>
      <c r="CF109" s="51">
        <v>2.0819374394389998</v>
      </c>
      <c r="CG109" s="51">
        <v>0</v>
      </c>
      <c r="CH109" s="51">
        <v>7796.8832736635404</v>
      </c>
      <c r="CI109" s="51">
        <v>164.13008457390899</v>
      </c>
      <c r="CJ109" s="51">
        <v>0</v>
      </c>
      <c r="CK109" s="51">
        <v>0.14190746049212</v>
      </c>
      <c r="CL109" s="51">
        <v>1.6199935606066199E-2</v>
      </c>
      <c r="CM109" s="51">
        <v>0</v>
      </c>
      <c r="CN109" s="51">
        <v>1.7860521245533199E-3</v>
      </c>
      <c r="CO109" s="51">
        <v>3.5266504496138402E-3</v>
      </c>
      <c r="CP109" s="51">
        <v>0</v>
      </c>
      <c r="CQ109" s="51" t="s">
        <v>574</v>
      </c>
      <c r="CR109" s="51">
        <v>1.34022324109438</v>
      </c>
      <c r="CS109" s="51">
        <v>3.4811739804241801</v>
      </c>
      <c r="CT109" s="51">
        <v>30.0641849122403</v>
      </c>
      <c r="CU109" s="51">
        <v>0.49905615388569802</v>
      </c>
      <c r="CV109" s="51">
        <v>1.5988014804417E-2</v>
      </c>
      <c r="CW109" s="51">
        <v>1.8106810369417501</v>
      </c>
      <c r="CX109" s="51">
        <v>7.2151271831990604E-2</v>
      </c>
      <c r="CY109" s="51">
        <v>1.22340867841254E-2</v>
      </c>
      <c r="CZ109" s="51">
        <v>1.49033710875906</v>
      </c>
      <c r="DA109" s="51">
        <v>9.7994794491140499E-2</v>
      </c>
      <c r="DB109" s="51">
        <v>0</v>
      </c>
      <c r="DC109" s="51">
        <v>39.135717237736699</v>
      </c>
      <c r="DD109" s="51">
        <v>0.55180811164194699</v>
      </c>
      <c r="DE109" s="51">
        <v>0</v>
      </c>
      <c r="DF109" s="51">
        <v>114.866091211113</v>
      </c>
      <c r="DG109" s="51">
        <v>1.4442317747370601</v>
      </c>
      <c r="DH109" s="51">
        <v>0</v>
      </c>
      <c r="DI109" s="51">
        <v>8.5809437907779298</v>
      </c>
      <c r="DJ109" s="51">
        <v>0.15337898763206301</v>
      </c>
      <c r="DK109" s="51">
        <v>5.1502506393509097E-2</v>
      </c>
    </row>
    <row r="110" spans="1:115">
      <c r="A110" s="182">
        <v>45058.7945584954</v>
      </c>
      <c r="B110" s="51" t="s">
        <v>1369</v>
      </c>
      <c r="C110" s="51" t="s">
        <v>1373</v>
      </c>
      <c r="D110" s="51" t="s">
        <v>973</v>
      </c>
      <c r="E110" s="51" t="s">
        <v>1381</v>
      </c>
      <c r="F110" s="59">
        <v>45058.7945584954</v>
      </c>
      <c r="G110" s="56">
        <v>35.145049810409503</v>
      </c>
      <c r="H110" s="53">
        <v>0.51029725179102403</v>
      </c>
      <c r="I110" s="53">
        <v>1.44478129245419E-2</v>
      </c>
      <c r="J110" s="54">
        <v>6.3723151924668806E-2</v>
      </c>
      <c r="K110" s="54">
        <v>6.1798928191724096E-4</v>
      </c>
      <c r="L110" s="52">
        <v>0.20219074816747801</v>
      </c>
      <c r="N110" s="52">
        <v>15.625844818567</v>
      </c>
      <c r="O110" s="52">
        <v>0.16401902809914901</v>
      </c>
      <c r="P110" s="54">
        <v>5.7400389466506399E-2</v>
      </c>
      <c r="Q110" s="54">
        <v>1.6403994300702501E-3</v>
      </c>
      <c r="R110" s="52">
        <v>0.109715908238032</v>
      </c>
      <c r="T110" s="56">
        <v>398.20653608725098</v>
      </c>
      <c r="U110" s="56">
        <v>3.7452698863975602</v>
      </c>
      <c r="V110" s="56">
        <v>417.71813580063201</v>
      </c>
      <c r="W110" s="56">
        <v>9.7356191397880991</v>
      </c>
      <c r="X110" s="56">
        <v>526.85692047812995</v>
      </c>
      <c r="Y110" s="56">
        <v>65.248421706374998</v>
      </c>
      <c r="AA110" s="56">
        <v>170.53718894398</v>
      </c>
      <c r="AB110" s="56">
        <v>4.80310231941493</v>
      </c>
      <c r="AC110" s="56">
        <v>70.925536156552894</v>
      </c>
      <c r="AD110" s="56">
        <v>2.0124062469454098</v>
      </c>
      <c r="AE110" s="56">
        <v>13.4197980144989</v>
      </c>
      <c r="AF110" s="56">
        <v>0.63650172162182495</v>
      </c>
      <c r="AI110" s="51" t="s">
        <v>574</v>
      </c>
      <c r="AJ110" s="51">
        <v>0.40859345052749901</v>
      </c>
      <c r="AK110" s="51">
        <v>0.96105221172184996</v>
      </c>
      <c r="AL110" s="51">
        <v>6.2752945316260096</v>
      </c>
      <c r="AM110" s="51">
        <v>0.20273867233991499</v>
      </c>
      <c r="AN110" s="51">
        <v>0.21584451747667899</v>
      </c>
      <c r="AO110" s="51" t="s">
        <v>574</v>
      </c>
      <c r="AP110" s="51">
        <v>14.8237532384918</v>
      </c>
      <c r="AQ110" s="51">
        <v>31.282090372759701</v>
      </c>
      <c r="AR110" s="51">
        <v>10.736280720384199</v>
      </c>
      <c r="AS110" s="51">
        <v>0.381622176790681</v>
      </c>
      <c r="AT110" s="51">
        <v>8.8295546362680902E-2</v>
      </c>
      <c r="AU110" s="51">
        <v>757.62648489594199</v>
      </c>
      <c r="AV110" s="51">
        <v>21.000264648156701</v>
      </c>
      <c r="AW110" s="51">
        <v>8.1948039722814295E-3</v>
      </c>
      <c r="AX110" s="51">
        <v>463899.57353845699</v>
      </c>
      <c r="AY110" s="51">
        <v>5671.6277527236698</v>
      </c>
      <c r="AZ110" s="51">
        <v>0.31927903335671898</v>
      </c>
      <c r="BA110" s="51">
        <v>0.59125500419490395</v>
      </c>
      <c r="BB110" s="51">
        <v>3.2799986635779002E-2</v>
      </c>
      <c r="BC110" s="51">
        <v>0</v>
      </c>
      <c r="BD110" s="51">
        <v>0.31490169521341199</v>
      </c>
      <c r="BE110" s="51">
        <v>0.13574249401303101</v>
      </c>
      <c r="BF110" s="51">
        <v>0.24273892614652301</v>
      </c>
      <c r="BG110" s="51">
        <v>2.4138045323598601E-3</v>
      </c>
      <c r="BH110" s="51">
        <v>1.8977373216015499E-3</v>
      </c>
      <c r="BI110" s="51">
        <v>0</v>
      </c>
      <c r="BJ110" s="51">
        <v>2.9776118040883901</v>
      </c>
      <c r="BK110" s="51">
        <v>9.0921364191671197E-2</v>
      </c>
      <c r="BL110" s="51">
        <v>0</v>
      </c>
      <c r="BM110" s="51">
        <v>0.95162429473319099</v>
      </c>
      <c r="BN110" s="51">
        <v>7.4829644353685706E-2</v>
      </c>
      <c r="BO110" s="51">
        <v>0</v>
      </c>
      <c r="BP110" s="51">
        <v>1.8662515386341501</v>
      </c>
      <c r="BQ110" s="51">
        <v>0.13859363722287499</v>
      </c>
      <c r="BR110" s="51">
        <v>0</v>
      </c>
      <c r="BS110" s="51">
        <v>0.50824287946423696</v>
      </c>
      <c r="BT110" s="51">
        <v>4.3910456184404902E-2</v>
      </c>
      <c r="BU110" s="51">
        <v>0</v>
      </c>
      <c r="BV110" s="51">
        <v>12.2176601569701</v>
      </c>
      <c r="BW110" s="51">
        <v>0.391553907144713</v>
      </c>
      <c r="BX110" s="51">
        <v>0</v>
      </c>
      <c r="BY110" s="51">
        <v>4.36369825273428</v>
      </c>
      <c r="BZ110" s="51">
        <v>0.14816874135264699</v>
      </c>
      <c r="CA110" s="51">
        <v>0</v>
      </c>
      <c r="CB110" s="51">
        <v>58.620067117378099</v>
      </c>
      <c r="CC110" s="51">
        <v>1.71139360192976</v>
      </c>
      <c r="CD110" s="51">
        <v>0</v>
      </c>
      <c r="CE110" s="51">
        <v>236.19759993342899</v>
      </c>
      <c r="CF110" s="51">
        <v>6.8996125323136699</v>
      </c>
      <c r="CG110" s="51">
        <v>0</v>
      </c>
      <c r="CH110" s="51">
        <v>6965.6691895107597</v>
      </c>
      <c r="CI110" s="51">
        <v>103.842373609313</v>
      </c>
      <c r="CJ110" s="51">
        <v>1.39834266018545E-2</v>
      </c>
      <c r="CK110" s="51">
        <v>0.22987179138505201</v>
      </c>
      <c r="CL110" s="51">
        <v>1.8731181470623502E-2</v>
      </c>
      <c r="CM110" s="51">
        <v>0</v>
      </c>
      <c r="CN110" s="51" t="s">
        <v>574</v>
      </c>
      <c r="CO110" s="51">
        <v>3.5957368746686398E-7</v>
      </c>
      <c r="CP110" s="51">
        <v>0</v>
      </c>
      <c r="CQ110" s="51" t="s">
        <v>574</v>
      </c>
      <c r="CR110" s="51">
        <v>1.53710776192743</v>
      </c>
      <c r="CS110" s="51">
        <v>3.1749858621527101</v>
      </c>
      <c r="CT110" s="51">
        <v>42.6050515963422</v>
      </c>
      <c r="CU110" s="51">
        <v>0.91802576742944597</v>
      </c>
      <c r="CV110" s="51">
        <v>7.39396433495325E-2</v>
      </c>
      <c r="CW110" s="51">
        <v>2.7169620774566199</v>
      </c>
      <c r="CX110" s="51">
        <v>0.101794528142028</v>
      </c>
      <c r="CY110" s="51">
        <v>1.2889331446921601E-2</v>
      </c>
      <c r="CZ110" s="51">
        <v>2.3035391065130399</v>
      </c>
      <c r="DA110" s="51">
        <v>0.104483395941944</v>
      </c>
      <c r="DB110" s="51">
        <v>2.02916638196056E-2</v>
      </c>
      <c r="DC110" s="51">
        <v>58.060816882386199</v>
      </c>
      <c r="DD110" s="51">
        <v>1.40108503618886</v>
      </c>
      <c r="DE110" s="51">
        <v>0</v>
      </c>
      <c r="DF110" s="51">
        <v>157.04148510253799</v>
      </c>
      <c r="DG110" s="51">
        <v>3.9093735087919801</v>
      </c>
      <c r="DH110" s="51">
        <v>4.3589983178667999E-3</v>
      </c>
      <c r="DI110" s="51">
        <v>12.3242263073389</v>
      </c>
      <c r="DJ110" s="51">
        <v>0.26448558945024803</v>
      </c>
      <c r="DK110" s="51">
        <v>6.8510168051215001E-2</v>
      </c>
    </row>
    <row r="111" spans="1:115">
      <c r="A111" s="182">
        <v>45058.796582372699</v>
      </c>
      <c r="B111" s="51" t="s">
        <v>1369</v>
      </c>
      <c r="C111" s="51" t="s">
        <v>1373</v>
      </c>
      <c r="D111" s="51" t="s">
        <v>974</v>
      </c>
      <c r="E111" s="51" t="s">
        <v>1381</v>
      </c>
      <c r="F111" s="59">
        <v>45058.796582372699</v>
      </c>
      <c r="G111" s="56">
        <v>30.282425165176399</v>
      </c>
      <c r="H111" s="53">
        <v>0.48005463368518903</v>
      </c>
      <c r="I111" s="53">
        <v>1.5274584289721701E-2</v>
      </c>
      <c r="J111" s="54">
        <v>6.1686506958692301E-2</v>
      </c>
      <c r="K111" s="54">
        <v>7.7098811533924695E-4</v>
      </c>
      <c r="L111" s="52">
        <v>0.16782069286083601</v>
      </c>
      <c r="N111" s="52">
        <v>16.214915501232898</v>
      </c>
      <c r="O111" s="52">
        <v>0.201896769842074</v>
      </c>
      <c r="P111" s="54">
        <v>5.6440007534428301E-2</v>
      </c>
      <c r="Q111" s="54">
        <v>1.7957177576926899E-3</v>
      </c>
      <c r="R111" s="52">
        <v>0.26989084830510202</v>
      </c>
      <c r="T111" s="56">
        <v>385.84460167386197</v>
      </c>
      <c r="U111" s="56">
        <v>4.68035995837473</v>
      </c>
      <c r="V111" s="56">
        <v>400.14043025527701</v>
      </c>
      <c r="W111" s="56">
        <v>9.8102815736240601</v>
      </c>
      <c r="X111" s="56">
        <v>475.26024708649999</v>
      </c>
      <c r="Y111" s="56">
        <v>63.134820298182099</v>
      </c>
      <c r="AA111" s="56">
        <v>165.52179196308501</v>
      </c>
      <c r="AB111" s="56">
        <v>3.6294326392400902</v>
      </c>
      <c r="AC111" s="56">
        <v>103.00530784865001</v>
      </c>
      <c r="AD111" s="56">
        <v>2.27092700105643</v>
      </c>
      <c r="AE111" s="56">
        <v>19.606565091727301</v>
      </c>
      <c r="AF111" s="56">
        <v>0.89876361894142998</v>
      </c>
      <c r="AI111" s="51" t="s">
        <v>574</v>
      </c>
      <c r="AJ111" s="51">
        <v>0.49742868501124399</v>
      </c>
      <c r="AK111" s="51">
        <v>0.84045411703679596</v>
      </c>
      <c r="AL111" s="51">
        <v>94.059689147863097</v>
      </c>
      <c r="AM111" s="51">
        <v>5.9458030729145399</v>
      </c>
      <c r="AN111" s="51">
        <v>0.26830688937272001</v>
      </c>
      <c r="AO111" s="51" t="s">
        <v>574</v>
      </c>
      <c r="AP111" s="51">
        <v>15.435957232242</v>
      </c>
      <c r="AQ111" s="51">
        <v>43.3682100419215</v>
      </c>
      <c r="AR111" s="51">
        <v>10.7306542205423</v>
      </c>
      <c r="AS111" s="51">
        <v>0.46885799657689697</v>
      </c>
      <c r="AT111" s="51">
        <v>0.10491986829512499</v>
      </c>
      <c r="AU111" s="51">
        <v>1347.0855418491201</v>
      </c>
      <c r="AV111" s="51">
        <v>31.3222266994301</v>
      </c>
      <c r="AW111" s="51">
        <v>4.6488365648031903E-3</v>
      </c>
      <c r="AX111" s="51">
        <v>467347.70379233401</v>
      </c>
      <c r="AY111" s="51">
        <v>6965.6677944357198</v>
      </c>
      <c r="AZ111" s="51">
        <v>0.91169341251015901</v>
      </c>
      <c r="BA111" s="51">
        <v>0.42595761830369799</v>
      </c>
      <c r="BB111" s="51">
        <v>2.0089747578365302E-2</v>
      </c>
      <c r="BC111" s="51">
        <v>0</v>
      </c>
      <c r="BD111" s="51">
        <v>0.343877281849784</v>
      </c>
      <c r="BE111" s="51">
        <v>0.145404741602492</v>
      </c>
      <c r="BF111" s="51">
        <v>0.32118864124579699</v>
      </c>
      <c r="BG111" s="51">
        <v>4.8278646815986898E-2</v>
      </c>
      <c r="BH111" s="51">
        <v>9.2244557668705596E-3</v>
      </c>
      <c r="BI111" s="51">
        <v>0</v>
      </c>
      <c r="BJ111" s="51">
        <v>3.6171552301568402</v>
      </c>
      <c r="BK111" s="51">
        <v>0.10526982598093</v>
      </c>
      <c r="BL111" s="51">
        <v>0</v>
      </c>
      <c r="BM111" s="51">
        <v>3.3216949878953299</v>
      </c>
      <c r="BN111" s="51">
        <v>0.175773363841042</v>
      </c>
      <c r="BO111" s="51">
        <v>0</v>
      </c>
      <c r="BP111" s="51">
        <v>5.3516670622966398</v>
      </c>
      <c r="BQ111" s="51">
        <v>0.24793324921753501</v>
      </c>
      <c r="BR111" s="51">
        <v>0</v>
      </c>
      <c r="BS111" s="51">
        <v>1.3326176295449501</v>
      </c>
      <c r="BT111" s="51">
        <v>6.80969867174432E-2</v>
      </c>
      <c r="BU111" s="51">
        <v>0</v>
      </c>
      <c r="BV111" s="51">
        <v>31.155833138537801</v>
      </c>
      <c r="BW111" s="51">
        <v>0.73287351951440405</v>
      </c>
      <c r="BX111" s="51">
        <v>0</v>
      </c>
      <c r="BY111" s="51">
        <v>9.7167059737450003</v>
      </c>
      <c r="BZ111" s="51">
        <v>0.21202356103661801</v>
      </c>
      <c r="CA111" s="51">
        <v>0</v>
      </c>
      <c r="CB111" s="51">
        <v>118.53481060822899</v>
      </c>
      <c r="CC111" s="51">
        <v>2.2485091918858</v>
      </c>
      <c r="CD111" s="51">
        <v>0</v>
      </c>
      <c r="CE111" s="51">
        <v>344.70249587414099</v>
      </c>
      <c r="CF111" s="51">
        <v>5.0594555474094296</v>
      </c>
      <c r="CG111" s="51">
        <v>0</v>
      </c>
      <c r="CH111" s="51">
        <v>7281.0476315881597</v>
      </c>
      <c r="CI111" s="51">
        <v>119.563427209129</v>
      </c>
      <c r="CJ111" s="51">
        <v>2.4090800606058001E-2</v>
      </c>
      <c r="CK111" s="51">
        <v>0.184893164547177</v>
      </c>
      <c r="CL111" s="51">
        <v>1.9094302245685001E-2</v>
      </c>
      <c r="CM111" s="51">
        <v>0</v>
      </c>
      <c r="CN111" s="51">
        <v>5.7301379410780399E-3</v>
      </c>
      <c r="CO111" s="51">
        <v>6.2599501579358504E-3</v>
      </c>
      <c r="CP111" s="51">
        <v>0</v>
      </c>
      <c r="CQ111" s="51" t="s">
        <v>574</v>
      </c>
      <c r="CR111" s="51">
        <v>1.88606383257043</v>
      </c>
      <c r="CS111" s="51">
        <v>3.4472881749872202</v>
      </c>
      <c r="CT111" s="51">
        <v>42.478214343949702</v>
      </c>
      <c r="CU111" s="51">
        <v>0.57790762603932699</v>
      </c>
      <c r="CV111" s="51">
        <v>1.8754812377576899E-2</v>
      </c>
      <c r="CW111" s="51">
        <v>2.6217817819990699</v>
      </c>
      <c r="CX111" s="51">
        <v>8.0120659221940602E-2</v>
      </c>
      <c r="CY111" s="51">
        <v>1.3258791311419899E-2</v>
      </c>
      <c r="CZ111" s="51">
        <v>3.5180212079880699</v>
      </c>
      <c r="DA111" s="51">
        <v>0.14651858112037799</v>
      </c>
      <c r="DB111" s="51">
        <v>2.40091212342547E-2</v>
      </c>
      <c r="DC111" s="51">
        <v>90.844124929565695</v>
      </c>
      <c r="DD111" s="51">
        <v>1.35753677743747</v>
      </c>
      <c r="DE111" s="51">
        <v>0</v>
      </c>
      <c r="DF111" s="51">
        <v>162.391873072549</v>
      </c>
      <c r="DG111" s="51">
        <v>1.9672130840372</v>
      </c>
      <c r="DH111" s="51">
        <v>0</v>
      </c>
      <c r="DI111" s="51">
        <v>12.9276851654331</v>
      </c>
      <c r="DJ111" s="51">
        <v>0.17705824679399901</v>
      </c>
      <c r="DK111" s="51">
        <v>6.0883444706239402E-2</v>
      </c>
    </row>
    <row r="112" spans="1:115">
      <c r="A112" s="182">
        <v>45058.832227696803</v>
      </c>
      <c r="B112" s="51" t="s">
        <v>1369</v>
      </c>
      <c r="C112" s="51" t="s">
        <v>1373</v>
      </c>
      <c r="D112" s="51" t="s">
        <v>982</v>
      </c>
      <c r="E112" s="51" t="s">
        <v>1381</v>
      </c>
      <c r="F112" s="59">
        <v>45058.832227696803</v>
      </c>
      <c r="G112" s="56">
        <v>36.526477336883502</v>
      </c>
      <c r="H112" s="53">
        <v>0.47385250399640599</v>
      </c>
      <c r="I112" s="53">
        <v>1.37726484704202E-2</v>
      </c>
      <c r="J112" s="54">
        <v>6.2481688657562102E-2</v>
      </c>
      <c r="K112" s="54">
        <v>8.4380058128839298E-4</v>
      </c>
      <c r="L112" s="52">
        <v>0.17375714343118601</v>
      </c>
      <c r="N112" s="52">
        <v>16.007989347188101</v>
      </c>
      <c r="O112" s="52">
        <v>0.21501884010309399</v>
      </c>
      <c r="P112" s="54">
        <v>5.4580491578924598E-2</v>
      </c>
      <c r="Q112" s="54">
        <v>1.7160159317567399E-3</v>
      </c>
      <c r="R112" s="52">
        <v>0.30076517417023102</v>
      </c>
      <c r="T112" s="56">
        <v>390.65819302982698</v>
      </c>
      <c r="U112" s="56">
        <v>5.1175786276344999</v>
      </c>
      <c r="V112" s="56">
        <v>394.15599066834397</v>
      </c>
      <c r="W112" s="56">
        <v>9.2285199527185906</v>
      </c>
      <c r="X112" s="56">
        <v>416.01537889529902</v>
      </c>
      <c r="Y112" s="56">
        <v>65.728542411289595</v>
      </c>
      <c r="AA112" s="56">
        <v>214.273398434906</v>
      </c>
      <c r="AB112" s="56">
        <v>2.3063311644711901</v>
      </c>
      <c r="AC112" s="56">
        <v>78.672287558246694</v>
      </c>
      <c r="AD112" s="56">
        <v>1.0055267505773999</v>
      </c>
      <c r="AE112" s="56">
        <v>14.4240282629817</v>
      </c>
      <c r="AF112" s="56">
        <v>0.63981972495680395</v>
      </c>
      <c r="AI112" s="51">
        <v>1.9284496393370201</v>
      </c>
      <c r="AJ112" s="51">
        <v>0.383574124905398</v>
      </c>
      <c r="AK112" s="51">
        <v>0.95972369851801598</v>
      </c>
      <c r="AL112" s="51">
        <v>6.3680876809964397</v>
      </c>
      <c r="AM112" s="51">
        <v>0.15726053484767999</v>
      </c>
      <c r="AN112" s="51">
        <v>0.20209719694365499</v>
      </c>
      <c r="AO112" s="51" t="s">
        <v>574</v>
      </c>
      <c r="AP112" s="51">
        <v>10.562188930761801</v>
      </c>
      <c r="AQ112" s="51">
        <v>34.287622328190203</v>
      </c>
      <c r="AR112" s="51">
        <v>9.4756997360933006</v>
      </c>
      <c r="AS112" s="51">
        <v>0.350140434321838</v>
      </c>
      <c r="AT112" s="51">
        <v>0.115160146803857</v>
      </c>
      <c r="AU112" s="51">
        <v>547.70429684805902</v>
      </c>
      <c r="AV112" s="51">
        <v>9.6994988360179395</v>
      </c>
      <c r="AW112" s="51">
        <v>5.3577083204449797E-3</v>
      </c>
      <c r="AX112" s="51">
        <v>457113.43187006598</v>
      </c>
      <c r="AY112" s="51">
        <v>8800.9760551353993</v>
      </c>
      <c r="AZ112" s="51">
        <v>0.87868874186624402</v>
      </c>
      <c r="BA112" s="51">
        <v>0.413890195814347</v>
      </c>
      <c r="BB112" s="51">
        <v>2.4592150305330001E-2</v>
      </c>
      <c r="BC112" s="51">
        <v>0</v>
      </c>
      <c r="BD112" s="51" t="s">
        <v>574</v>
      </c>
      <c r="BE112" s="51">
        <v>0.113872052021513</v>
      </c>
      <c r="BF112" s="51">
        <v>0.271924252623302</v>
      </c>
      <c r="BG112" s="51">
        <v>2.4859075443686598E-3</v>
      </c>
      <c r="BH112" s="51">
        <v>1.7685647447670701E-3</v>
      </c>
      <c r="BI112" s="51">
        <v>0</v>
      </c>
      <c r="BJ112" s="51">
        <v>2.7182149138015501</v>
      </c>
      <c r="BK112" s="51">
        <v>6.6334723534518206E-2</v>
      </c>
      <c r="BL112" s="51">
        <v>0</v>
      </c>
      <c r="BM112" s="51">
        <v>0.843219291391756</v>
      </c>
      <c r="BN112" s="51">
        <v>7.7947729226647805E-2</v>
      </c>
      <c r="BO112" s="51">
        <v>0</v>
      </c>
      <c r="BP112" s="51">
        <v>1.6661026461594799</v>
      </c>
      <c r="BQ112" s="51">
        <v>0.13753323385333099</v>
      </c>
      <c r="BR112" s="51">
        <v>0</v>
      </c>
      <c r="BS112" s="51">
        <v>0.38038182202120502</v>
      </c>
      <c r="BT112" s="51">
        <v>2.6985810759684901E-2</v>
      </c>
      <c r="BU112" s="51">
        <v>0</v>
      </c>
      <c r="BV112" s="51">
        <v>9.8791163345479909</v>
      </c>
      <c r="BW112" s="51">
        <v>0.29949225487139802</v>
      </c>
      <c r="BX112" s="51">
        <v>0</v>
      </c>
      <c r="BY112" s="51">
        <v>3.3483446723119901</v>
      </c>
      <c r="BZ112" s="51">
        <v>7.2683317203462494E-2</v>
      </c>
      <c r="CA112" s="51">
        <v>0</v>
      </c>
      <c r="CB112" s="51">
        <v>44.219081546794101</v>
      </c>
      <c r="CC112" s="51">
        <v>0.704112760496865</v>
      </c>
      <c r="CD112" s="51">
        <v>0</v>
      </c>
      <c r="CE112" s="51">
        <v>176.47220744605599</v>
      </c>
      <c r="CF112" s="51">
        <v>2.32260438520006</v>
      </c>
      <c r="CG112" s="51">
        <v>0</v>
      </c>
      <c r="CH112" s="51">
        <v>8055.3921986101504</v>
      </c>
      <c r="CI112" s="51">
        <v>109.083960133437</v>
      </c>
      <c r="CJ112" s="51">
        <v>2.7763204066079801E-2</v>
      </c>
      <c r="CK112" s="51">
        <v>0.18214909924426101</v>
      </c>
      <c r="CL112" s="51">
        <v>1.6468707409862601E-2</v>
      </c>
      <c r="CM112" s="51">
        <v>0</v>
      </c>
      <c r="CN112" s="51">
        <v>6.4327680655956701E-6</v>
      </c>
      <c r="CO112" s="51">
        <v>9.0626062474422697E-8</v>
      </c>
      <c r="CP112" s="51">
        <v>0</v>
      </c>
      <c r="CQ112" s="51" t="s">
        <v>574</v>
      </c>
      <c r="CR112" s="51">
        <v>1.23511655310825</v>
      </c>
      <c r="CS112" s="51">
        <v>2.9382861449029898</v>
      </c>
      <c r="CT112" s="51">
        <v>46.531475459229704</v>
      </c>
      <c r="CU112" s="51">
        <v>0.741578391500613</v>
      </c>
      <c r="CV112" s="51">
        <v>1.06954420237949E-2</v>
      </c>
      <c r="CW112" s="51">
        <v>2.8154021453386</v>
      </c>
      <c r="CX112" s="51">
        <v>8.6068235416092195E-2</v>
      </c>
      <c r="CY112" s="51">
        <v>1.14437279806314E-2</v>
      </c>
      <c r="CZ112" s="51">
        <v>2.2559919208157</v>
      </c>
      <c r="DA112" s="51">
        <v>9.5544813007593696E-2</v>
      </c>
      <c r="DB112" s="51">
        <v>1.84758326131686E-2</v>
      </c>
      <c r="DC112" s="51">
        <v>57.396482483060304</v>
      </c>
      <c r="DD112" s="51">
        <v>0.679362394715744</v>
      </c>
      <c r="DE112" s="51">
        <v>0</v>
      </c>
      <c r="DF112" s="51">
        <v>176.41870156899699</v>
      </c>
      <c r="DG112" s="51">
        <v>1.81197744589418</v>
      </c>
      <c r="DH112" s="51">
        <v>0</v>
      </c>
      <c r="DI112" s="51">
        <v>13.262375022871</v>
      </c>
      <c r="DJ112" s="51">
        <v>0.20189643491428699</v>
      </c>
      <c r="DK112" s="51">
        <v>4.3205733057846897E-2</v>
      </c>
    </row>
    <row r="113" spans="1:117">
      <c r="A113" s="182">
        <v>45058.834033564803</v>
      </c>
      <c r="B113" s="51" t="s">
        <v>1369</v>
      </c>
      <c r="C113" s="51" t="s">
        <v>1373</v>
      </c>
      <c r="D113" s="51" t="s">
        <v>975</v>
      </c>
      <c r="E113" s="51" t="s">
        <v>1381</v>
      </c>
      <c r="F113" s="59">
        <v>45058.834033564803</v>
      </c>
      <c r="G113" s="56">
        <v>41.499616384506197</v>
      </c>
      <c r="H113" s="53">
        <v>0.49235304711598998</v>
      </c>
      <c r="I113" s="53">
        <v>1.28611569766968E-2</v>
      </c>
      <c r="J113" s="54">
        <v>6.4166139990134E-2</v>
      </c>
      <c r="K113" s="54">
        <v>8.5603576574862195E-4</v>
      </c>
      <c r="L113" s="52">
        <v>6.6916423484972704E-2</v>
      </c>
      <c r="N113" s="52">
        <v>15.5454364854131</v>
      </c>
      <c r="O113" s="52">
        <v>0.209575604876994</v>
      </c>
      <c r="P113" s="54">
        <v>5.5977473819785802E-2</v>
      </c>
      <c r="Q113" s="54">
        <v>1.6665911920355401E-3</v>
      </c>
      <c r="R113" s="52">
        <v>0.38835151960370101</v>
      </c>
      <c r="T113" s="56">
        <v>401.45275637557802</v>
      </c>
      <c r="U113" s="56">
        <v>5.2870383979666302</v>
      </c>
      <c r="V113" s="56">
        <v>405.61478818823502</v>
      </c>
      <c r="W113" s="56">
        <v>8.7726606721889606</v>
      </c>
      <c r="X113" s="56">
        <v>456.00425602108697</v>
      </c>
      <c r="Y113" s="56">
        <v>64.797499751807194</v>
      </c>
      <c r="AA113" s="56">
        <v>148.73411896245901</v>
      </c>
      <c r="AB113" s="56">
        <v>4.4045515159530799</v>
      </c>
      <c r="AC113" s="56">
        <v>83.417188173526597</v>
      </c>
      <c r="AD113" s="56">
        <v>2.6043255326761998</v>
      </c>
      <c r="AE113" s="56">
        <v>15.8767115473202</v>
      </c>
      <c r="AF113" s="56">
        <v>0.60055608807017402</v>
      </c>
      <c r="AI113" s="51" t="s">
        <v>574</v>
      </c>
      <c r="AJ113" s="51">
        <v>0.345076142649208</v>
      </c>
      <c r="AK113" s="51">
        <v>0.96740680638130705</v>
      </c>
      <c r="AL113" s="51">
        <v>8.7935165024257405</v>
      </c>
      <c r="AM113" s="51">
        <v>1.2613974569558699</v>
      </c>
      <c r="AN113" s="51">
        <v>0.234059959909452</v>
      </c>
      <c r="AO113" s="51" t="s">
        <v>574</v>
      </c>
      <c r="AP113" s="51">
        <v>11.539656355480901</v>
      </c>
      <c r="AQ113" s="51">
        <v>31.058753893132302</v>
      </c>
      <c r="AR113" s="51">
        <v>9.20687789430308</v>
      </c>
      <c r="AS113" s="51">
        <v>0.31761548916214</v>
      </c>
      <c r="AT113" s="51">
        <v>9.6017756594799095E-2</v>
      </c>
      <c r="AU113" s="51">
        <v>924.31590490547796</v>
      </c>
      <c r="AV113" s="51">
        <v>37.309460714955101</v>
      </c>
      <c r="AW113" s="51">
        <v>1.1057853688938199E-2</v>
      </c>
      <c r="AX113" s="51">
        <v>461195.500736419</v>
      </c>
      <c r="AY113" s="51">
        <v>6449.3442728779901</v>
      </c>
      <c r="AZ113" s="51">
        <v>2.1593765672593901</v>
      </c>
      <c r="BA113" s="51">
        <v>0.381812341601937</v>
      </c>
      <c r="BB113" s="51">
        <v>2.2024455305163001E-2</v>
      </c>
      <c r="BC113" s="51">
        <v>0</v>
      </c>
      <c r="BD113" s="51" t="s">
        <v>574</v>
      </c>
      <c r="BE113" s="51">
        <v>0.10781529822096</v>
      </c>
      <c r="BF113" s="51">
        <v>0.27831090310281997</v>
      </c>
      <c r="BG113" s="51">
        <v>1.051240919252E-2</v>
      </c>
      <c r="BH113" s="51">
        <v>3.3356013341682301E-3</v>
      </c>
      <c r="BI113" s="51">
        <v>0</v>
      </c>
      <c r="BJ113" s="51">
        <v>2.6098785170362699</v>
      </c>
      <c r="BK113" s="51">
        <v>7.6588464785481106E-2</v>
      </c>
      <c r="BL113" s="51">
        <v>0</v>
      </c>
      <c r="BM113" s="51">
        <v>1.9286279073632699</v>
      </c>
      <c r="BN113" s="51">
        <v>0.13246317533534399</v>
      </c>
      <c r="BO113" s="51">
        <v>0</v>
      </c>
      <c r="BP113" s="51">
        <v>3.32783912875865</v>
      </c>
      <c r="BQ113" s="51">
        <v>0.20840345733569701</v>
      </c>
      <c r="BR113" s="51">
        <v>0</v>
      </c>
      <c r="BS113" s="51">
        <v>0.75958035845928695</v>
      </c>
      <c r="BT113" s="51">
        <v>4.7222167699211497E-2</v>
      </c>
      <c r="BU113" s="51">
        <v>0</v>
      </c>
      <c r="BV113" s="51">
        <v>20.338321827416099</v>
      </c>
      <c r="BW113" s="51">
        <v>0.87283887581438302</v>
      </c>
      <c r="BX113" s="51">
        <v>0</v>
      </c>
      <c r="BY113" s="51">
        <v>6.61117094239341</v>
      </c>
      <c r="BZ113" s="51">
        <v>0.27894838292381502</v>
      </c>
      <c r="CA113" s="51">
        <v>0</v>
      </c>
      <c r="CB113" s="51">
        <v>80.858102456172205</v>
      </c>
      <c r="CC113" s="51">
        <v>3.39295995488302</v>
      </c>
      <c r="CD113" s="51">
        <v>0</v>
      </c>
      <c r="CE113" s="51">
        <v>251.20925266763101</v>
      </c>
      <c r="CF113" s="51">
        <v>9.7974115049680002</v>
      </c>
      <c r="CG113" s="51">
        <v>0</v>
      </c>
      <c r="CH113" s="51">
        <v>8008.9106139594696</v>
      </c>
      <c r="CI113" s="51">
        <v>158.40605284768199</v>
      </c>
      <c r="CJ113" s="51">
        <v>0</v>
      </c>
      <c r="CK113" s="51">
        <v>0.15797798039665201</v>
      </c>
      <c r="CL113" s="51">
        <v>1.41017244232149E-2</v>
      </c>
      <c r="CM113" s="51">
        <v>0</v>
      </c>
      <c r="CN113" s="51">
        <v>5.5984626775031302E-3</v>
      </c>
      <c r="CO113" s="51">
        <v>5.1818847584245197E-3</v>
      </c>
      <c r="CP113" s="51">
        <v>0</v>
      </c>
      <c r="CQ113" s="51" t="s">
        <v>574</v>
      </c>
      <c r="CR113" s="51">
        <v>1.4439561669479399</v>
      </c>
      <c r="CS113" s="51">
        <v>3.2259109979704501</v>
      </c>
      <c r="CT113" s="51">
        <v>34.361040090835701</v>
      </c>
      <c r="CU113" s="51">
        <v>0.92288755955755997</v>
      </c>
      <c r="CV113" s="51">
        <v>1.06445927328541E-2</v>
      </c>
      <c r="CW113" s="51">
        <v>2.1180402070885198</v>
      </c>
      <c r="CX113" s="51">
        <v>8.1086952223650005E-2</v>
      </c>
      <c r="CY113" s="51">
        <v>1.1008941546168801E-2</v>
      </c>
      <c r="CZ113" s="51">
        <v>2.5205041917500899</v>
      </c>
      <c r="DA113" s="51">
        <v>0.10403901898229501</v>
      </c>
      <c r="DB113" s="51">
        <v>2.36275349834832E-2</v>
      </c>
      <c r="DC113" s="51">
        <v>64.153354846839207</v>
      </c>
      <c r="DD113" s="51">
        <v>2.0885055994925401</v>
      </c>
      <c r="DE113" s="51">
        <v>0</v>
      </c>
      <c r="DF113" s="51">
        <v>128.54388600606799</v>
      </c>
      <c r="DG113" s="51">
        <v>3.8429299163268098</v>
      </c>
      <c r="DH113" s="51">
        <v>0</v>
      </c>
      <c r="DI113" s="51">
        <v>10.258194513248601</v>
      </c>
      <c r="DJ113" s="51">
        <v>0.28241746351007002</v>
      </c>
      <c r="DK113" s="51">
        <v>4.96216136595918E-2</v>
      </c>
    </row>
    <row r="114" spans="1:117">
      <c r="A114" s="182">
        <v>45058.443880763902</v>
      </c>
      <c r="B114" s="51" t="s">
        <v>1369</v>
      </c>
      <c r="C114" s="51" t="s">
        <v>1374</v>
      </c>
      <c r="D114" s="51" t="s">
        <v>976</v>
      </c>
      <c r="E114" s="51" t="s">
        <v>1381</v>
      </c>
      <c r="F114" s="59">
        <v>45058.443880763902</v>
      </c>
      <c r="G114" s="56">
        <v>39.869899988174403</v>
      </c>
      <c r="H114" s="53">
        <v>0.49217263345955797</v>
      </c>
      <c r="I114" s="53">
        <v>2.6594232890450702E-2</v>
      </c>
      <c r="J114" s="54">
        <v>6.4452567439633193E-2</v>
      </c>
      <c r="K114" s="54">
        <v>3.9863473235158698E-3</v>
      </c>
      <c r="L114" s="52">
        <v>0.28713298477070598</v>
      </c>
      <c r="N114" s="52">
        <v>15.4280024618342</v>
      </c>
      <c r="O114" s="52">
        <v>0.95721461057373503</v>
      </c>
      <c r="P114" s="54">
        <v>5.6111877428366201E-2</v>
      </c>
      <c r="Q114" s="54">
        <v>2.7969166712985601E-3</v>
      </c>
      <c r="R114" s="52">
        <v>0.16575170836490699</v>
      </c>
      <c r="T114" s="56">
        <v>402.61211545081801</v>
      </c>
      <c r="U114" s="56">
        <v>24.139566606764198</v>
      </c>
      <c r="V114" s="56">
        <v>405.61870367088699</v>
      </c>
      <c r="W114" s="56">
        <v>18.017051335951098</v>
      </c>
      <c r="X114" s="56">
        <v>440.21777570239402</v>
      </c>
      <c r="Y114" s="56">
        <v>108.20307927299601</v>
      </c>
      <c r="AA114" s="56">
        <v>335.72270385681998</v>
      </c>
      <c r="AB114" s="56">
        <v>5.2829984767595501</v>
      </c>
      <c r="AC114" s="56">
        <v>230.09714090966401</v>
      </c>
      <c r="AD114" s="56">
        <v>4.8834951621103402</v>
      </c>
      <c r="AE114" s="56">
        <v>43.567750214449603</v>
      </c>
      <c r="AF114" s="56">
        <v>1.52501557692451</v>
      </c>
      <c r="AH114" s="164"/>
      <c r="AI114" s="51" t="s">
        <v>574</v>
      </c>
      <c r="AJ114" s="51">
        <v>0.37562906750254099</v>
      </c>
      <c r="AK114" s="51">
        <v>0.94578558662572498</v>
      </c>
      <c r="AL114" s="51">
        <v>3.6656704119182502</v>
      </c>
      <c r="AM114" s="51">
        <v>0.142279067084771</v>
      </c>
      <c r="AN114" s="51">
        <v>0.21073527610598</v>
      </c>
      <c r="AO114" s="51">
        <v>45.899775267312698</v>
      </c>
      <c r="AP114" s="51">
        <v>13.615488099520199</v>
      </c>
      <c r="AQ114" s="51">
        <v>26.013136291353199</v>
      </c>
      <c r="AR114" s="51">
        <v>12.0876277491447</v>
      </c>
      <c r="AS114" s="51">
        <v>0.34435159464322601</v>
      </c>
      <c r="AT114" s="51">
        <v>0.117000710232969</v>
      </c>
      <c r="AU114" s="51">
        <v>1993.3903979603199</v>
      </c>
      <c r="AV114" s="51">
        <v>35.525164630665401</v>
      </c>
      <c r="AW114" s="51">
        <v>2.5934979034251101E-3</v>
      </c>
      <c r="AX114" s="51">
        <v>466967.27114154299</v>
      </c>
      <c r="AY114" s="51">
        <v>8435.8314115288194</v>
      </c>
      <c r="AZ114" s="51">
        <v>2.1411803181892499</v>
      </c>
      <c r="BA114" s="51">
        <v>0.65194471399352805</v>
      </c>
      <c r="BB114" s="51">
        <v>2.6376565607471699E-2</v>
      </c>
      <c r="BC114" s="51">
        <v>0</v>
      </c>
      <c r="BD114" s="51" t="s">
        <v>574</v>
      </c>
      <c r="BE114" s="51">
        <v>0.127533104309937</v>
      </c>
      <c r="BF114" s="51">
        <v>0.32147848870565698</v>
      </c>
      <c r="BG114" s="51">
        <v>2.4160947561831798E-2</v>
      </c>
      <c r="BH114" s="51">
        <v>4.6517370070445199E-3</v>
      </c>
      <c r="BI114" s="51">
        <v>0</v>
      </c>
      <c r="BJ114" s="51">
        <v>3.15415618941624</v>
      </c>
      <c r="BK114" s="51">
        <v>8.8133007174545697E-2</v>
      </c>
      <c r="BL114" s="51">
        <v>0</v>
      </c>
      <c r="BM114" s="51">
        <v>3.1307806439832699</v>
      </c>
      <c r="BN114" s="51">
        <v>0.13812879832427399</v>
      </c>
      <c r="BO114" s="51">
        <v>0</v>
      </c>
      <c r="BP114" s="51">
        <v>6.5936914434734302</v>
      </c>
      <c r="BQ114" s="51">
        <v>0.248598476544344</v>
      </c>
      <c r="BR114" s="51">
        <v>0</v>
      </c>
      <c r="BS114" s="51">
        <v>1.5883768465802599</v>
      </c>
      <c r="BT114" s="51">
        <v>8.1039166687181904E-2</v>
      </c>
      <c r="BU114" s="51">
        <v>0</v>
      </c>
      <c r="BV114" s="51">
        <v>43.411666733787897</v>
      </c>
      <c r="BW114" s="51">
        <v>0.97979350106371998</v>
      </c>
      <c r="BX114" s="51">
        <v>0</v>
      </c>
      <c r="BY114" s="51">
        <v>13.9008305132253</v>
      </c>
      <c r="BZ114" s="51">
        <v>0.33177376050468799</v>
      </c>
      <c r="CA114" s="51">
        <v>0</v>
      </c>
      <c r="CB114" s="51">
        <v>165.26257079122701</v>
      </c>
      <c r="CC114" s="51">
        <v>3.2972449288308998</v>
      </c>
      <c r="CD114" s="51">
        <v>0</v>
      </c>
      <c r="CE114" s="51">
        <v>447.61200181672001</v>
      </c>
      <c r="CF114" s="51">
        <v>9.5830501400452199</v>
      </c>
      <c r="CG114" s="51">
        <v>0</v>
      </c>
      <c r="CH114" s="51">
        <v>7857.7773647434196</v>
      </c>
      <c r="CI114" s="51">
        <v>188.42957467695999</v>
      </c>
      <c r="CJ114" s="51">
        <v>3.9491554581329497E-2</v>
      </c>
      <c r="CK114" s="51">
        <v>0.26492130496760502</v>
      </c>
      <c r="CL114" s="51">
        <v>2.0012782967583999E-2</v>
      </c>
      <c r="CM114" s="51">
        <v>0</v>
      </c>
      <c r="CN114" s="51">
        <v>2.5253974739478598E-2</v>
      </c>
      <c r="CO114" s="51">
        <v>1.1128844421280801E-2</v>
      </c>
      <c r="CP114" s="51">
        <v>0</v>
      </c>
      <c r="CQ114" s="51" t="s">
        <v>574</v>
      </c>
      <c r="CR114" s="51">
        <v>1.09714978887517</v>
      </c>
      <c r="CS114" s="51">
        <v>2.7344162231765501</v>
      </c>
      <c r="CT114" s="51">
        <v>49.538892541013297</v>
      </c>
      <c r="CU114" s="51">
        <v>0.77261930138782597</v>
      </c>
      <c r="CV114" s="51">
        <v>1.60002949301533E-2</v>
      </c>
      <c r="CW114" s="51">
        <v>3.0151111079083401</v>
      </c>
      <c r="CX114" s="51">
        <v>9.0961304443641006E-2</v>
      </c>
      <c r="CY114" s="51">
        <v>1.9020072594715502E-2</v>
      </c>
      <c r="CZ114" s="51">
        <v>4.2933616754863104</v>
      </c>
      <c r="DA114" s="51">
        <v>0.15703087020148601</v>
      </c>
      <c r="DB114" s="51">
        <v>2.0133493137388801E-2</v>
      </c>
      <c r="DC114" s="51">
        <v>106.277191480358</v>
      </c>
      <c r="DD114" s="51">
        <v>2.8543635689032798</v>
      </c>
      <c r="DE114" s="51">
        <v>0</v>
      </c>
      <c r="DF114" s="51">
        <v>184.02567998762001</v>
      </c>
      <c r="DG114" s="51">
        <v>3.60561178502252</v>
      </c>
      <c r="DH114" s="51">
        <v>0</v>
      </c>
      <c r="DI114" s="51">
        <v>14.9846399154435</v>
      </c>
      <c r="DJ114" s="51">
        <v>0.24057654500474199</v>
      </c>
      <c r="DK114" s="51">
        <v>4.0494455998070701E-2</v>
      </c>
    </row>
    <row r="115" spans="1:117">
      <c r="A115" s="182">
        <v>45058.445787037002</v>
      </c>
      <c r="B115" s="51" t="s">
        <v>1369</v>
      </c>
      <c r="C115" s="51" t="s">
        <v>1374</v>
      </c>
      <c r="D115" s="51" t="s">
        <v>977</v>
      </c>
      <c r="E115" s="51" t="s">
        <v>1381</v>
      </c>
      <c r="F115" s="59">
        <v>45058.445787037002</v>
      </c>
      <c r="G115" s="56">
        <v>47</v>
      </c>
      <c r="H115" s="53">
        <v>0.50131720210592401</v>
      </c>
      <c r="I115" s="53">
        <v>2.95120963448261E-2</v>
      </c>
      <c r="J115" s="54">
        <v>6.7554783305753194E-2</v>
      </c>
      <c r="K115" s="54">
        <v>4.2000403447191199E-3</v>
      </c>
      <c r="L115" s="52">
        <v>0.26631393299162898</v>
      </c>
      <c r="N115" s="52">
        <v>14.7689757129532</v>
      </c>
      <c r="O115" s="52">
        <v>0.94052665659005796</v>
      </c>
      <c r="P115" s="54">
        <v>5.5467932191196299E-2</v>
      </c>
      <c r="Q115" s="54">
        <v>3.03003462092748E-3</v>
      </c>
      <c r="R115" s="52">
        <v>0.11428184797121201</v>
      </c>
      <c r="T115" s="56">
        <v>421.348799010883</v>
      </c>
      <c r="U115" s="56">
        <v>25.361988765122</v>
      </c>
      <c r="V115" s="56">
        <v>414.93710241248402</v>
      </c>
      <c r="W115" s="56">
        <v>19.6640050844602</v>
      </c>
      <c r="X115" s="56">
        <v>433.83260072720702</v>
      </c>
      <c r="Y115" s="56">
        <v>124.90841592620001</v>
      </c>
      <c r="AA115" s="56">
        <v>134.86441955232601</v>
      </c>
      <c r="AB115" s="56">
        <v>2.2586304637999399</v>
      </c>
      <c r="AC115" s="56">
        <v>76.665295283295507</v>
      </c>
      <c r="AD115" s="56">
        <v>1.60375227569886</v>
      </c>
      <c r="AE115" s="56">
        <v>15.439114758075601</v>
      </c>
      <c r="AF115" s="56">
        <v>0.82435869386638605</v>
      </c>
      <c r="AI115" s="51" t="s">
        <v>574</v>
      </c>
      <c r="AJ115" s="51">
        <v>0.41176853530195001</v>
      </c>
      <c r="AK115" s="51">
        <v>0.99772877877102295</v>
      </c>
      <c r="AL115" s="51">
        <v>3.4280064736752101</v>
      </c>
      <c r="AM115" s="51">
        <v>0.273567217739833</v>
      </c>
      <c r="AN115" s="51">
        <v>0.236268787020249</v>
      </c>
      <c r="AO115" s="51">
        <v>56.132541668182498</v>
      </c>
      <c r="AP115" s="51">
        <v>13.548945950486701</v>
      </c>
      <c r="AQ115" s="51">
        <v>41.436519523861598</v>
      </c>
      <c r="AR115" s="51">
        <v>8.5499686414820104</v>
      </c>
      <c r="AS115" s="51">
        <v>0.26320177683968599</v>
      </c>
      <c r="AT115" s="51">
        <v>0.103543505733581</v>
      </c>
      <c r="AU115" s="51">
        <v>976.65654281014702</v>
      </c>
      <c r="AV115" s="51">
        <v>12.280874061538499</v>
      </c>
      <c r="AW115" s="51">
        <v>5.3861095100740698E-3</v>
      </c>
      <c r="AX115" s="51">
        <v>433558.14425468701</v>
      </c>
      <c r="AY115" s="51">
        <v>4913.3445174061299</v>
      </c>
      <c r="AZ115" s="51">
        <v>1.8579875696428601E-2</v>
      </c>
      <c r="BA115" s="51">
        <v>0.37536691758437002</v>
      </c>
      <c r="BB115" s="51">
        <v>1.8361372777294299E-2</v>
      </c>
      <c r="BC115" s="51">
        <v>0</v>
      </c>
      <c r="BD115" s="51" t="s">
        <v>574</v>
      </c>
      <c r="BE115" s="51">
        <v>0.154324127706088</v>
      </c>
      <c r="BF115" s="51">
        <v>0.463941346624895</v>
      </c>
      <c r="BG115" s="51">
        <v>6.36655868825854E-3</v>
      </c>
      <c r="BH115" s="51">
        <v>2.6692278864940298E-3</v>
      </c>
      <c r="BI115" s="51">
        <v>0</v>
      </c>
      <c r="BJ115" s="51">
        <v>2.5837581260522602</v>
      </c>
      <c r="BK115" s="51">
        <v>6.4540661881025599E-2</v>
      </c>
      <c r="BL115" s="51">
        <v>0</v>
      </c>
      <c r="BM115" s="51">
        <v>2.0878752697919198</v>
      </c>
      <c r="BN115" s="51">
        <v>0.12928843896916201</v>
      </c>
      <c r="BO115" s="51">
        <v>0</v>
      </c>
      <c r="BP115" s="51">
        <v>3.9955295371971</v>
      </c>
      <c r="BQ115" s="51">
        <v>0.173613149583979</v>
      </c>
      <c r="BR115" s="51">
        <v>0</v>
      </c>
      <c r="BS115" s="51">
        <v>0.86910553200791496</v>
      </c>
      <c r="BT115" s="51">
        <v>4.4382643363694803E-2</v>
      </c>
      <c r="BU115" s="51">
        <v>0</v>
      </c>
      <c r="BV115" s="51">
        <v>22.824853710712301</v>
      </c>
      <c r="BW115" s="51">
        <v>0.53250007315235204</v>
      </c>
      <c r="BX115" s="51">
        <v>0</v>
      </c>
      <c r="BY115" s="51">
        <v>7.3289419501404698</v>
      </c>
      <c r="BZ115" s="51">
        <v>0.11475427047263199</v>
      </c>
      <c r="CA115" s="51">
        <v>0</v>
      </c>
      <c r="CB115" s="51">
        <v>87.483250939704106</v>
      </c>
      <c r="CC115" s="51">
        <v>1.04881773448864</v>
      </c>
      <c r="CD115" s="51">
        <v>0</v>
      </c>
      <c r="CE115" s="51">
        <v>250.668674950054</v>
      </c>
      <c r="CF115" s="51">
        <v>2.38537320737808</v>
      </c>
      <c r="CG115" s="51">
        <v>0</v>
      </c>
      <c r="CH115" s="51">
        <v>7874.2300014333796</v>
      </c>
      <c r="CI115" s="51">
        <v>93.578964235689199</v>
      </c>
      <c r="CJ115" s="51">
        <v>0</v>
      </c>
      <c r="CK115" s="51">
        <v>0.137394921393135</v>
      </c>
      <c r="CL115" s="51">
        <v>1.44442579888171E-2</v>
      </c>
      <c r="CM115" s="51">
        <v>0</v>
      </c>
      <c r="CN115" s="51">
        <v>1.2664615346995201E-3</v>
      </c>
      <c r="CO115" s="51">
        <v>2.3630561894708501E-3</v>
      </c>
      <c r="CP115" s="51">
        <v>0</v>
      </c>
      <c r="CQ115" s="51" t="s">
        <v>574</v>
      </c>
      <c r="CR115" s="51">
        <v>1.2453542201346</v>
      </c>
      <c r="CS115" s="51">
        <v>3.7316623427555999</v>
      </c>
      <c r="CT115" s="51">
        <v>25.305363615485899</v>
      </c>
      <c r="CU115" s="51">
        <v>0.37005893161439601</v>
      </c>
      <c r="CV115" s="51">
        <v>1.85499157204977E-2</v>
      </c>
      <c r="CW115" s="51">
        <v>1.5244861938324801</v>
      </c>
      <c r="CX115" s="51">
        <v>5.4096650296519E-2</v>
      </c>
      <c r="CY115" s="51">
        <v>2.2085577789596599E-2</v>
      </c>
      <c r="CZ115" s="51">
        <v>1.8439187950245499</v>
      </c>
      <c r="DA115" s="51">
        <v>8.6621596743201495E-2</v>
      </c>
      <c r="DB115" s="51">
        <v>2.7760411648247801E-2</v>
      </c>
      <c r="DC115" s="51">
        <v>43.599997126058597</v>
      </c>
      <c r="DD115" s="51">
        <v>0.56208814268359597</v>
      </c>
      <c r="DE115" s="51">
        <v>0</v>
      </c>
      <c r="DF115" s="51">
        <v>91.194627349130599</v>
      </c>
      <c r="DG115" s="51">
        <v>0.88620646058323604</v>
      </c>
      <c r="DH115" s="51">
        <v>0</v>
      </c>
      <c r="DI115" s="51">
        <v>7.5466536078996604</v>
      </c>
      <c r="DJ115" s="51">
        <v>0.102451333688969</v>
      </c>
      <c r="DK115" s="51">
        <v>5.3725449229200903E-2</v>
      </c>
    </row>
    <row r="116" spans="1:117">
      <c r="A116" s="182">
        <v>45058.481516203698</v>
      </c>
      <c r="B116" s="51" t="s">
        <v>1369</v>
      </c>
      <c r="C116" s="51" t="s">
        <v>1374</v>
      </c>
      <c r="D116" s="51" t="s">
        <v>978</v>
      </c>
      <c r="E116" s="51" t="s">
        <v>1381</v>
      </c>
      <c r="F116" s="59">
        <v>45058.481516203698</v>
      </c>
      <c r="G116" s="56">
        <v>47</v>
      </c>
      <c r="H116" s="53">
        <v>0.51021968828299902</v>
      </c>
      <c r="I116" s="53">
        <v>3.1933210967149399E-2</v>
      </c>
      <c r="J116" s="54">
        <v>6.69856671327477E-2</v>
      </c>
      <c r="K116" s="54">
        <v>4.1638367916500404E-3</v>
      </c>
      <c r="L116" s="52">
        <v>0.24945466551949899</v>
      </c>
      <c r="N116" s="52">
        <v>14.8243110870088</v>
      </c>
      <c r="O116" s="52">
        <v>0.93249002543127901</v>
      </c>
      <c r="P116" s="54">
        <v>5.6386451716522797E-2</v>
      </c>
      <c r="Q116" s="54">
        <v>3.21516441909637E-3</v>
      </c>
      <c r="R116" s="52">
        <v>7.6208496011900106E-2</v>
      </c>
      <c r="T116" s="56">
        <v>417.91249481782802</v>
      </c>
      <c r="U116" s="56">
        <v>25.145321668375999</v>
      </c>
      <c r="V116" s="56">
        <v>420.49448501955402</v>
      </c>
      <c r="W116" s="56">
        <v>21.1554256138424</v>
      </c>
      <c r="X116" s="56">
        <v>455.604087709174</v>
      </c>
      <c r="Y116" s="56">
        <v>125.350747612725</v>
      </c>
      <c r="AA116" s="56">
        <v>119.926066142965</v>
      </c>
      <c r="AB116" s="56">
        <v>2.36059494945418</v>
      </c>
      <c r="AC116" s="56">
        <v>65.474988433011504</v>
      </c>
      <c r="AD116" s="56">
        <v>1.44104305809577</v>
      </c>
      <c r="AE116" s="56">
        <v>12.2489186708098</v>
      </c>
      <c r="AF116" s="56">
        <v>0.57124625365542103</v>
      </c>
      <c r="AI116" s="51" t="s">
        <v>574</v>
      </c>
      <c r="AJ116" s="51">
        <v>0.399877132033991</v>
      </c>
      <c r="AK116" s="51">
        <v>1.2934985436234501</v>
      </c>
      <c r="AL116" s="51">
        <v>2.1226384890285201</v>
      </c>
      <c r="AM116" s="51">
        <v>0.21210103998170901</v>
      </c>
      <c r="AN116" s="51">
        <v>0.21147093034214501</v>
      </c>
      <c r="AO116" s="51" t="s">
        <v>574</v>
      </c>
      <c r="AP116" s="51">
        <v>13.3694885450941</v>
      </c>
      <c r="AQ116" s="51">
        <v>30.545568585191901</v>
      </c>
      <c r="AR116" s="51">
        <v>8.7573909684304407</v>
      </c>
      <c r="AS116" s="51">
        <v>0.268985968983737</v>
      </c>
      <c r="AT116" s="51">
        <v>0.111156022674924</v>
      </c>
      <c r="AU116" s="51">
        <v>973.333521278744</v>
      </c>
      <c r="AV116" s="51">
        <v>11.6318299510003</v>
      </c>
      <c r="AW116" s="51">
        <v>6.4552282110818199E-3</v>
      </c>
      <c r="AX116" s="51">
        <v>437000.07690033701</v>
      </c>
      <c r="AY116" s="51">
        <v>5054.31063429182</v>
      </c>
      <c r="AZ116" s="51">
        <v>0.60006482682976903</v>
      </c>
      <c r="BA116" s="51">
        <v>0.36366621161019502</v>
      </c>
      <c r="BB116" s="51">
        <v>1.7382469801252399E-2</v>
      </c>
      <c r="BC116" s="51">
        <v>0</v>
      </c>
      <c r="BD116" s="51" t="s">
        <v>574</v>
      </c>
      <c r="BE116" s="51">
        <v>0.14448174056427601</v>
      </c>
      <c r="BF116" s="51">
        <v>0.37730081182075398</v>
      </c>
      <c r="BG116" s="51" t="s">
        <v>574</v>
      </c>
      <c r="BH116" s="51">
        <v>3.2440397539785601E-6</v>
      </c>
      <c r="BI116" s="51">
        <v>0</v>
      </c>
      <c r="BJ116" s="51">
        <v>2.44653142620496</v>
      </c>
      <c r="BK116" s="51">
        <v>6.6248589880637698E-2</v>
      </c>
      <c r="BL116" s="51">
        <v>0</v>
      </c>
      <c r="BM116" s="51">
        <v>1.8409488692928</v>
      </c>
      <c r="BN116" s="51">
        <v>0.117839627286174</v>
      </c>
      <c r="BO116" s="51">
        <v>0</v>
      </c>
      <c r="BP116" s="51">
        <v>4.0136004498805002</v>
      </c>
      <c r="BQ116" s="51">
        <v>0.16187571765661901</v>
      </c>
      <c r="BR116" s="51">
        <v>0</v>
      </c>
      <c r="BS116" s="51">
        <v>0.85930598530186197</v>
      </c>
      <c r="BT116" s="51">
        <v>4.3691430284065802E-2</v>
      </c>
      <c r="BU116" s="51">
        <v>0</v>
      </c>
      <c r="BV116" s="51">
        <v>22.2788493038593</v>
      </c>
      <c r="BW116" s="51">
        <v>0.47210591356542198</v>
      </c>
      <c r="BX116" s="51">
        <v>0</v>
      </c>
      <c r="BY116" s="51">
        <v>7.1845067972623404</v>
      </c>
      <c r="BZ116" s="51">
        <v>0.118249982374243</v>
      </c>
      <c r="CA116" s="51">
        <v>0</v>
      </c>
      <c r="CB116" s="51">
        <v>86.848851420442898</v>
      </c>
      <c r="CC116" s="51">
        <v>1.11826277642738</v>
      </c>
      <c r="CD116" s="51">
        <v>0</v>
      </c>
      <c r="CE116" s="51">
        <v>245.18826355035301</v>
      </c>
      <c r="CF116" s="51">
        <v>2.8821268541675198</v>
      </c>
      <c r="CG116" s="51">
        <v>0</v>
      </c>
      <c r="CH116" s="51">
        <v>7919.7013947704299</v>
      </c>
      <c r="CI116" s="51">
        <v>87.850340089375393</v>
      </c>
      <c r="CJ116" s="51">
        <v>1.1058480493742801E-2</v>
      </c>
      <c r="CK116" s="51">
        <v>0.122954213839996</v>
      </c>
      <c r="CL116" s="51">
        <v>1.11956404678099E-2</v>
      </c>
      <c r="CM116" s="51">
        <v>0</v>
      </c>
      <c r="CN116" s="51">
        <v>0</v>
      </c>
      <c r="CO116" s="51">
        <v>0</v>
      </c>
      <c r="CP116" s="51">
        <v>0</v>
      </c>
      <c r="CQ116" s="51" t="s">
        <v>574</v>
      </c>
      <c r="CR116" s="51">
        <v>1.28084019782568</v>
      </c>
      <c r="CS116" s="51">
        <v>4.0193351800896897</v>
      </c>
      <c r="CT116" s="51">
        <v>25.489781633245499</v>
      </c>
      <c r="CU116" s="51">
        <v>0.34211748402678899</v>
      </c>
      <c r="CV116" s="51">
        <v>2.02611513002896E-2</v>
      </c>
      <c r="CW116" s="51">
        <v>1.5750579592381799</v>
      </c>
      <c r="CX116" s="51">
        <v>6.1310956405758399E-2</v>
      </c>
      <c r="CY116" s="51">
        <v>1.41268870602646E-2</v>
      </c>
      <c r="CZ116" s="51">
        <v>1.7097112725954999</v>
      </c>
      <c r="DA116" s="51">
        <v>7.4153344178183006E-2</v>
      </c>
      <c r="DB116" s="51">
        <v>2.55021732365458E-2</v>
      </c>
      <c r="DC116" s="51">
        <v>43.220803302720199</v>
      </c>
      <c r="DD116" s="51">
        <v>0.53242007476085296</v>
      </c>
      <c r="DE116" s="51">
        <v>8.1364168157838992E-3</v>
      </c>
      <c r="DF116" s="51">
        <v>90.9138112025976</v>
      </c>
      <c r="DG116" s="51">
        <v>0.89144494917563</v>
      </c>
      <c r="DH116" s="51">
        <v>1.93104843694482E-3</v>
      </c>
      <c r="DI116" s="51">
        <v>7.4749334603884101</v>
      </c>
      <c r="DJ116" s="51">
        <v>0.111202433552248</v>
      </c>
      <c r="DK116" s="51">
        <v>6.0517142188375297E-2</v>
      </c>
    </row>
    <row r="117" spans="1:117">
      <c r="A117" s="182">
        <v>45058.483368055597</v>
      </c>
      <c r="B117" s="51" t="s">
        <v>1369</v>
      </c>
      <c r="C117" s="51" t="s">
        <v>1374</v>
      </c>
      <c r="D117" s="51" t="s">
        <v>979</v>
      </c>
      <c r="E117" s="51" t="s">
        <v>1381</v>
      </c>
      <c r="F117" s="59">
        <v>45058.483368055597</v>
      </c>
      <c r="G117" s="56">
        <v>47</v>
      </c>
      <c r="H117" s="53">
        <v>0.50311007951484499</v>
      </c>
      <c r="I117" s="53">
        <v>2.93494698013744E-2</v>
      </c>
      <c r="J117" s="54">
        <v>7.0074674873920301E-2</v>
      </c>
      <c r="K117" s="54">
        <v>4.3405342637416596E-3</v>
      </c>
      <c r="L117" s="52">
        <v>0.25264103921473802</v>
      </c>
      <c r="N117" s="52">
        <v>14.236967127787601</v>
      </c>
      <c r="O117" s="52">
        <v>0.854957634359784</v>
      </c>
      <c r="P117" s="54">
        <v>5.2033651271226798E-2</v>
      </c>
      <c r="Q117" s="54">
        <v>2.73870778139083E-3</v>
      </c>
      <c r="R117" s="52">
        <v>0.113255830471511</v>
      </c>
      <c r="T117" s="56">
        <v>436.55364352492501</v>
      </c>
      <c r="U117" s="56">
        <v>26.137423745176601</v>
      </c>
      <c r="V117" s="56">
        <v>413.40405155442602</v>
      </c>
      <c r="W117" s="56">
        <v>19.512482723189699</v>
      </c>
      <c r="X117" s="56">
        <v>293.84003985174098</v>
      </c>
      <c r="Y117" s="56">
        <v>125.817757782507</v>
      </c>
      <c r="AA117" s="56">
        <v>124.870325020453</v>
      </c>
      <c r="AB117" s="56">
        <v>2.2406333264836999</v>
      </c>
      <c r="AC117" s="56">
        <v>72.184381606698693</v>
      </c>
      <c r="AD117" s="56">
        <v>1.5260721943159401</v>
      </c>
      <c r="AE117" s="56">
        <v>14.599128388394901</v>
      </c>
      <c r="AF117" s="56">
        <v>0.72304740988073801</v>
      </c>
      <c r="AI117" s="51" t="s">
        <v>574</v>
      </c>
      <c r="AJ117" s="51">
        <v>0.42353324902581102</v>
      </c>
      <c r="AK117" s="51">
        <v>1.07839232923546</v>
      </c>
      <c r="AL117" s="51">
        <v>3.5032556983417802</v>
      </c>
      <c r="AM117" s="51">
        <v>0.52319255483879101</v>
      </c>
      <c r="AN117" s="51">
        <v>0.23606667083646399</v>
      </c>
      <c r="AO117" s="51" t="s">
        <v>574</v>
      </c>
      <c r="AP117" s="51">
        <v>16.990770492852199</v>
      </c>
      <c r="AQ117" s="51">
        <v>35.554405477839403</v>
      </c>
      <c r="AR117" s="51">
        <v>9.5732714241891799</v>
      </c>
      <c r="AS117" s="51">
        <v>0.36675841348406701</v>
      </c>
      <c r="AT117" s="51">
        <v>9.1334165987233804E-2</v>
      </c>
      <c r="AU117" s="51">
        <v>1034.9366273179601</v>
      </c>
      <c r="AV117" s="51">
        <v>13.751153188685899</v>
      </c>
      <c r="AW117" s="51">
        <v>6.5046035360088496E-3</v>
      </c>
      <c r="AX117" s="51">
        <v>435869.16002116801</v>
      </c>
      <c r="AY117" s="51">
        <v>5707.8022481866601</v>
      </c>
      <c r="AZ117" s="51">
        <v>0.41934674888586898</v>
      </c>
      <c r="BA117" s="51">
        <v>0.38477577910851901</v>
      </c>
      <c r="BB117" s="51">
        <v>2.4073079156844899E-2</v>
      </c>
      <c r="BC117" s="51">
        <v>0</v>
      </c>
      <c r="BD117" s="51" t="s">
        <v>574</v>
      </c>
      <c r="BE117" s="51">
        <v>0.14994873063306099</v>
      </c>
      <c r="BF117" s="51">
        <v>0.42264700849488601</v>
      </c>
      <c r="BG117" s="51">
        <v>7.7639546415741497E-3</v>
      </c>
      <c r="BH117" s="51">
        <v>3.0095704712885399E-3</v>
      </c>
      <c r="BI117" s="51">
        <v>0</v>
      </c>
      <c r="BJ117" s="51">
        <v>2.5020083058988898</v>
      </c>
      <c r="BK117" s="51">
        <v>6.5157216741990806E-2</v>
      </c>
      <c r="BL117" s="51">
        <v>0</v>
      </c>
      <c r="BM117" s="51">
        <v>1.8504990475233101</v>
      </c>
      <c r="BN117" s="51">
        <v>0.110417525450744</v>
      </c>
      <c r="BO117" s="51">
        <v>0</v>
      </c>
      <c r="BP117" s="51">
        <v>4.0562103719074898</v>
      </c>
      <c r="BQ117" s="51">
        <v>0.18090360312659801</v>
      </c>
      <c r="BR117" s="51">
        <v>0</v>
      </c>
      <c r="BS117" s="51">
        <v>0.87652074669550395</v>
      </c>
      <c r="BT117" s="51">
        <v>4.0844888921926302E-2</v>
      </c>
      <c r="BU117" s="51">
        <v>0</v>
      </c>
      <c r="BV117" s="51">
        <v>24.539221466242701</v>
      </c>
      <c r="BW117" s="51">
        <v>0.553894056398894</v>
      </c>
      <c r="BX117" s="51">
        <v>0</v>
      </c>
      <c r="BY117" s="51">
        <v>7.7990866046671004</v>
      </c>
      <c r="BZ117" s="51">
        <v>0.15510017910947699</v>
      </c>
      <c r="CA117" s="51">
        <v>0</v>
      </c>
      <c r="CB117" s="51">
        <v>94.020354485303002</v>
      </c>
      <c r="CC117" s="51">
        <v>1.37938317472095</v>
      </c>
      <c r="CD117" s="51">
        <v>0</v>
      </c>
      <c r="CE117" s="51">
        <v>260.86739867147901</v>
      </c>
      <c r="CF117" s="51">
        <v>3.5283195309074298</v>
      </c>
      <c r="CG117" s="51">
        <v>0</v>
      </c>
      <c r="CH117" s="51">
        <v>7730.7379979300504</v>
      </c>
      <c r="CI117" s="51">
        <v>87.145802935018395</v>
      </c>
      <c r="CJ117" s="51">
        <v>3.3269408515410999E-2</v>
      </c>
      <c r="CK117" s="51">
        <v>0.15069092109071</v>
      </c>
      <c r="CL117" s="51">
        <v>1.4598485858377801E-2</v>
      </c>
      <c r="CM117" s="51">
        <v>0</v>
      </c>
      <c r="CN117" s="51">
        <v>2.67377059981825E-3</v>
      </c>
      <c r="CO117" s="51">
        <v>3.5467596267235498E-3</v>
      </c>
      <c r="CP117" s="51">
        <v>0</v>
      </c>
      <c r="CQ117" s="51" t="s">
        <v>574</v>
      </c>
      <c r="CR117" s="51">
        <v>1.35586445113992</v>
      </c>
      <c r="CS117" s="51">
        <v>3.3072198814860698</v>
      </c>
      <c r="CT117" s="51">
        <v>28.3929696776611</v>
      </c>
      <c r="CU117" s="51">
        <v>0.39489599719269097</v>
      </c>
      <c r="CV117" s="51">
        <v>2.1247118316618799E-2</v>
      </c>
      <c r="CW117" s="51">
        <v>1.64371917212883</v>
      </c>
      <c r="CX117" s="51">
        <v>5.63625713750983E-2</v>
      </c>
      <c r="CY117" s="51">
        <v>2.1914156807241701E-2</v>
      </c>
      <c r="CZ117" s="51">
        <v>2.05106051554265</v>
      </c>
      <c r="DA117" s="51">
        <v>9.5276147203123995E-2</v>
      </c>
      <c r="DB117" s="51">
        <v>2.9716616452689099E-2</v>
      </c>
      <c r="DC117" s="51">
        <v>48.518624910042703</v>
      </c>
      <c r="DD117" s="51">
        <v>0.75680124931234405</v>
      </c>
      <c r="DE117" s="51">
        <v>0</v>
      </c>
      <c r="DF117" s="51">
        <v>96.938087412599003</v>
      </c>
      <c r="DG117" s="51">
        <v>1.1012669589133499</v>
      </c>
      <c r="DH117" s="51">
        <v>0</v>
      </c>
      <c r="DI117" s="51">
        <v>8.4556947016847506</v>
      </c>
      <c r="DJ117" s="51">
        <v>0.139315327624837</v>
      </c>
      <c r="DK117" s="51">
        <v>4.6550893106674998E-2</v>
      </c>
    </row>
    <row r="118" spans="1:117">
      <c r="A118" s="182">
        <v>45058.519120370402</v>
      </c>
      <c r="B118" s="51" t="s">
        <v>1369</v>
      </c>
      <c r="C118" s="51" t="s">
        <v>1374</v>
      </c>
      <c r="D118" s="51" t="s">
        <v>980</v>
      </c>
      <c r="E118" s="51" t="s">
        <v>1381</v>
      </c>
      <c r="F118" s="59">
        <v>45058.519120370402</v>
      </c>
      <c r="G118" s="56">
        <v>47</v>
      </c>
      <c r="H118" s="53">
        <v>0.50917876980710197</v>
      </c>
      <c r="I118" s="53">
        <v>2.8662745260739302E-2</v>
      </c>
      <c r="J118" s="54">
        <v>6.6296508799853299E-2</v>
      </c>
      <c r="K118" s="54">
        <v>4.1450549777342803E-3</v>
      </c>
      <c r="L118" s="52">
        <v>0.28148819143534498</v>
      </c>
      <c r="N118" s="52">
        <v>15.046665185076399</v>
      </c>
      <c r="O118" s="52">
        <v>0.91956727047780296</v>
      </c>
      <c r="P118" s="54">
        <v>5.5623026139104498E-2</v>
      </c>
      <c r="Q118" s="54">
        <v>2.8458278209976301E-3</v>
      </c>
      <c r="R118" s="52">
        <v>0.18948136075261701</v>
      </c>
      <c r="T118" s="56">
        <v>413.733750742209</v>
      </c>
      <c r="U118" s="56">
        <v>25.0486661384749</v>
      </c>
      <c r="V118" s="56">
        <v>417.63418752298099</v>
      </c>
      <c r="W118" s="56">
        <v>19.516439417617399</v>
      </c>
      <c r="X118" s="56">
        <v>425.628638597752</v>
      </c>
      <c r="Y118" s="56">
        <v>110.895314891265</v>
      </c>
      <c r="AA118" s="56">
        <v>161.32823159300699</v>
      </c>
      <c r="AB118" s="56">
        <v>3.5463250549185701</v>
      </c>
      <c r="AC118" s="56">
        <v>97.443679651787093</v>
      </c>
      <c r="AD118" s="56">
        <v>2.7538919439430698</v>
      </c>
      <c r="AE118" s="56">
        <v>18.423105739165599</v>
      </c>
      <c r="AF118" s="56">
        <v>0.89635948996644699</v>
      </c>
      <c r="AI118" s="51" t="s">
        <v>574</v>
      </c>
      <c r="AJ118" s="51">
        <v>0.40947756016151798</v>
      </c>
      <c r="AK118" s="51">
        <v>1.0901659137147901</v>
      </c>
      <c r="AL118" s="51">
        <v>2.4280000042106402</v>
      </c>
      <c r="AM118" s="51">
        <v>0.14628874196771199</v>
      </c>
      <c r="AN118" s="51">
        <v>0.28135013160738997</v>
      </c>
      <c r="AO118" s="51" t="s">
        <v>574</v>
      </c>
      <c r="AP118" s="51">
        <v>13.352092032496801</v>
      </c>
      <c r="AQ118" s="51">
        <v>37.6546071830182</v>
      </c>
      <c r="AR118" s="51">
        <v>9.9972288200674502</v>
      </c>
      <c r="AS118" s="51">
        <v>0.35979054455717002</v>
      </c>
      <c r="AT118" s="51">
        <v>9.8391752185409007E-2</v>
      </c>
      <c r="AU118" s="51">
        <v>1349.2967413374399</v>
      </c>
      <c r="AV118" s="51">
        <v>25.327035263233402</v>
      </c>
      <c r="AW118" s="51">
        <v>9.1383917251463293E-3</v>
      </c>
      <c r="AX118" s="51">
        <v>438553.05390756798</v>
      </c>
      <c r="AY118" s="51">
        <v>5585.3748104934102</v>
      </c>
      <c r="AZ118" s="51">
        <v>2.72975344017713</v>
      </c>
      <c r="BA118" s="51">
        <v>0.48009502342275401</v>
      </c>
      <c r="BB118" s="51">
        <v>2.3580066441395299E-2</v>
      </c>
      <c r="BC118" s="51">
        <v>0</v>
      </c>
      <c r="BD118" s="51" t="s">
        <v>574</v>
      </c>
      <c r="BE118" s="51">
        <v>0.125018957133713</v>
      </c>
      <c r="BF118" s="51">
        <v>0.41042080341912801</v>
      </c>
      <c r="BG118" s="51">
        <v>1.30757765337195E-2</v>
      </c>
      <c r="BH118" s="51">
        <v>3.7329552182955002E-3</v>
      </c>
      <c r="BI118" s="51">
        <v>0</v>
      </c>
      <c r="BJ118" s="51">
        <v>2.6464996845513298</v>
      </c>
      <c r="BK118" s="51">
        <v>6.6240852759828606E-2</v>
      </c>
      <c r="BL118" s="51">
        <v>0</v>
      </c>
      <c r="BM118" s="51">
        <v>2.3910298743641798</v>
      </c>
      <c r="BN118" s="51">
        <v>0.119434414343322</v>
      </c>
      <c r="BO118" s="51">
        <v>0</v>
      </c>
      <c r="BP118" s="51">
        <v>4.9360510850886401</v>
      </c>
      <c r="BQ118" s="51">
        <v>0.22917476528908801</v>
      </c>
      <c r="BR118" s="51">
        <v>0</v>
      </c>
      <c r="BS118" s="51">
        <v>1.15165439146132</v>
      </c>
      <c r="BT118" s="51">
        <v>4.9774087154408002E-2</v>
      </c>
      <c r="BU118" s="51">
        <v>0</v>
      </c>
      <c r="BV118" s="51">
        <v>31.2411992488544</v>
      </c>
      <c r="BW118" s="51">
        <v>0.69316622705368003</v>
      </c>
      <c r="BX118" s="51">
        <v>0</v>
      </c>
      <c r="BY118" s="51">
        <v>10.0866435708918</v>
      </c>
      <c r="BZ118" s="51">
        <v>0.19658728810355</v>
      </c>
      <c r="CA118" s="51">
        <v>0</v>
      </c>
      <c r="CB118" s="51">
        <v>121.81458470449</v>
      </c>
      <c r="CC118" s="51">
        <v>2.0150817392059701</v>
      </c>
      <c r="CD118" s="51">
        <v>0</v>
      </c>
      <c r="CE118" s="51">
        <v>334.43361966947703</v>
      </c>
      <c r="CF118" s="51">
        <v>5.5518959403224697</v>
      </c>
      <c r="CG118" s="51">
        <v>0</v>
      </c>
      <c r="CH118" s="51">
        <v>7491.2877545691299</v>
      </c>
      <c r="CI118" s="51">
        <v>97.905386719220402</v>
      </c>
      <c r="CJ118" s="51">
        <v>0</v>
      </c>
      <c r="CK118" s="51">
        <v>0.18536740412209299</v>
      </c>
      <c r="CL118" s="51">
        <v>1.52646964095252E-2</v>
      </c>
      <c r="CM118" s="51">
        <v>0</v>
      </c>
      <c r="CN118" s="51">
        <v>1.6196839809480199E-2</v>
      </c>
      <c r="CO118" s="51">
        <v>9.1359371103718404E-3</v>
      </c>
      <c r="CP118" s="51">
        <v>0</v>
      </c>
      <c r="CQ118" s="51" t="s">
        <v>574</v>
      </c>
      <c r="CR118" s="51">
        <v>1.38543972258958</v>
      </c>
      <c r="CS118" s="51">
        <v>3.55292460441557</v>
      </c>
      <c r="CT118" s="51">
        <v>36.421602828872302</v>
      </c>
      <c r="CU118" s="51">
        <v>0.67456914125040801</v>
      </c>
      <c r="CV118" s="51">
        <v>2.1012557674141799E-2</v>
      </c>
      <c r="CW118" s="51">
        <v>2.2494820551744898</v>
      </c>
      <c r="CX118" s="51">
        <v>7.0905291282631594E-2</v>
      </c>
      <c r="CY118" s="51">
        <v>1.77976722233519E-2</v>
      </c>
      <c r="CZ118" s="51">
        <v>2.8312696814119702</v>
      </c>
      <c r="DA118" s="51">
        <v>0.12034197488222</v>
      </c>
      <c r="DB118" s="51">
        <v>0</v>
      </c>
      <c r="DC118" s="51">
        <v>69.851870243086907</v>
      </c>
      <c r="DD118" s="51">
        <v>1.47246259903782</v>
      </c>
      <c r="DE118" s="51">
        <v>0</v>
      </c>
      <c r="DF118" s="51">
        <v>130.83336468538201</v>
      </c>
      <c r="DG118" s="51">
        <v>2.21417747325681</v>
      </c>
      <c r="DH118" s="51">
        <v>0</v>
      </c>
      <c r="DI118" s="51">
        <v>10.8502917195388</v>
      </c>
      <c r="DJ118" s="51">
        <v>0.19748445234100201</v>
      </c>
      <c r="DK118" s="51">
        <v>5.06120050881484E-2</v>
      </c>
    </row>
    <row r="119" spans="1:117">
      <c r="A119" s="182">
        <v>45058.521087963003</v>
      </c>
      <c r="B119" s="51" t="s">
        <v>1369</v>
      </c>
      <c r="C119" s="51" t="s">
        <v>1374</v>
      </c>
      <c r="D119" s="51" t="s">
        <v>981</v>
      </c>
      <c r="E119" s="51" t="s">
        <v>1381</v>
      </c>
      <c r="F119" s="59">
        <v>45058.521087963003</v>
      </c>
      <c r="G119" s="56">
        <v>47</v>
      </c>
      <c r="H119" s="53">
        <v>0.48756541324178099</v>
      </c>
      <c r="I119" s="53">
        <v>2.6975115229340201E-2</v>
      </c>
      <c r="J119" s="54">
        <v>6.6110034248163002E-2</v>
      </c>
      <c r="K119" s="54">
        <v>4.1267990071627899E-3</v>
      </c>
      <c r="L119" s="52">
        <v>0.13069127415119899</v>
      </c>
      <c r="N119" s="52">
        <v>15.1095824007273</v>
      </c>
      <c r="O119" s="52">
        <v>0.95158601647422003</v>
      </c>
      <c r="P119" s="54">
        <v>5.4021035506562301E-2</v>
      </c>
      <c r="Q119" s="54">
        <v>2.7737912646160299E-3</v>
      </c>
      <c r="R119" s="52">
        <v>0.32962929960736498</v>
      </c>
      <c r="T119" s="56">
        <v>412.61096797961898</v>
      </c>
      <c r="U119" s="56">
        <v>24.953573428451701</v>
      </c>
      <c r="V119" s="56">
        <v>403.169930798221</v>
      </c>
      <c r="W119" s="56">
        <v>18.000197670669799</v>
      </c>
      <c r="X119" s="56">
        <v>374.002700543625</v>
      </c>
      <c r="Y119" s="56">
        <v>115.47180449856801</v>
      </c>
      <c r="AA119" s="56">
        <v>159.41773389066299</v>
      </c>
      <c r="AB119" s="56">
        <v>3.8938258199958602</v>
      </c>
      <c r="AC119" s="56">
        <v>92.023275341849995</v>
      </c>
      <c r="AD119" s="56">
        <v>2.3942185927604198</v>
      </c>
      <c r="AE119" s="56">
        <v>17.754744118071201</v>
      </c>
      <c r="AF119" s="56">
        <v>0.80426557637329499</v>
      </c>
      <c r="AI119" s="51" t="s">
        <v>574</v>
      </c>
      <c r="AJ119" s="51">
        <v>0.35734851854963201</v>
      </c>
      <c r="AK119" s="51">
        <v>2.67464101312469</v>
      </c>
      <c r="AL119" s="51">
        <v>2.8817325423312399</v>
      </c>
      <c r="AM119" s="51">
        <v>0.154743176622538</v>
      </c>
      <c r="AN119" s="51">
        <v>0.51257816292454295</v>
      </c>
      <c r="AO119" s="51" t="s">
        <v>574</v>
      </c>
      <c r="AP119" s="51">
        <v>12.571442332463</v>
      </c>
      <c r="AQ119" s="51">
        <v>88.915918262621901</v>
      </c>
      <c r="AR119" s="51">
        <v>10.3345156476289</v>
      </c>
      <c r="AS119" s="51">
        <v>0.30680524791456398</v>
      </c>
      <c r="AT119" s="51">
        <v>0.18462423529677599</v>
      </c>
      <c r="AU119" s="51">
        <v>1311.1216579701299</v>
      </c>
      <c r="AV119" s="51">
        <v>26.178104785113501</v>
      </c>
      <c r="AW119" s="51">
        <v>0</v>
      </c>
      <c r="AX119" s="51">
        <v>446102.92046647897</v>
      </c>
      <c r="AY119" s="51">
        <v>5501.4333964519401</v>
      </c>
      <c r="AZ119" s="51">
        <v>6.8656126720045604E-2</v>
      </c>
      <c r="BA119" s="51">
        <v>0.46765084655769201</v>
      </c>
      <c r="BB119" s="51">
        <v>2.3240245284577101E-2</v>
      </c>
      <c r="BC119" s="51">
        <v>0</v>
      </c>
      <c r="BD119" s="51" t="s">
        <v>574</v>
      </c>
      <c r="BE119" s="51">
        <v>0.109925958075396</v>
      </c>
      <c r="BF119" s="51">
        <v>0.48063638370974299</v>
      </c>
      <c r="BG119" s="51">
        <v>1.6202344800576699E-2</v>
      </c>
      <c r="BH119" s="51">
        <v>3.9653553151884902E-3</v>
      </c>
      <c r="BI119" s="51">
        <v>0</v>
      </c>
      <c r="BJ119" s="51">
        <v>2.6066309973144701</v>
      </c>
      <c r="BK119" s="51">
        <v>6.4522782145719104E-2</v>
      </c>
      <c r="BL119" s="51">
        <v>0</v>
      </c>
      <c r="BM119" s="51">
        <v>2.5537313608166299</v>
      </c>
      <c r="BN119" s="51">
        <v>0.12694181085264</v>
      </c>
      <c r="BO119" s="51">
        <v>0</v>
      </c>
      <c r="BP119" s="51">
        <v>4.9272395381470098</v>
      </c>
      <c r="BQ119" s="51">
        <v>0.21010894552457501</v>
      </c>
      <c r="BR119" s="51">
        <v>0</v>
      </c>
      <c r="BS119" s="51">
        <v>1.12084525125532</v>
      </c>
      <c r="BT119" s="51">
        <v>5.1471971873370902E-2</v>
      </c>
      <c r="BU119" s="51">
        <v>0</v>
      </c>
      <c r="BV119" s="51">
        <v>29.966119440518099</v>
      </c>
      <c r="BW119" s="51">
        <v>0.69727869146604704</v>
      </c>
      <c r="BX119" s="51">
        <v>0</v>
      </c>
      <c r="BY119" s="51">
        <v>9.9360224819800003</v>
      </c>
      <c r="BZ119" s="51">
        <v>0.18805053396806201</v>
      </c>
      <c r="CA119" s="51">
        <v>0</v>
      </c>
      <c r="CB119" s="51">
        <v>118.4890650299</v>
      </c>
      <c r="CC119" s="51">
        <v>2.1855186704537499</v>
      </c>
      <c r="CD119" s="51">
        <v>0</v>
      </c>
      <c r="CE119" s="51">
        <v>329.67675909115798</v>
      </c>
      <c r="CF119" s="51">
        <v>4.7968300306546201</v>
      </c>
      <c r="CG119" s="51">
        <v>0</v>
      </c>
      <c r="CH119" s="51">
        <v>7618.89619467173</v>
      </c>
      <c r="CI119" s="51">
        <v>100.970110690019</v>
      </c>
      <c r="CJ119" s="51">
        <v>0</v>
      </c>
      <c r="CK119" s="51">
        <v>0.17677504393229601</v>
      </c>
      <c r="CL119" s="51">
        <v>1.524847663809E-2</v>
      </c>
      <c r="CM119" s="51">
        <v>0</v>
      </c>
      <c r="CN119" s="51">
        <v>2.6652454546772998E-3</v>
      </c>
      <c r="CO119" s="51">
        <v>3.5650504633394698E-3</v>
      </c>
      <c r="CP119" s="51">
        <v>0</v>
      </c>
      <c r="CQ119" s="51" t="s">
        <v>574</v>
      </c>
      <c r="CR119" s="51">
        <v>1.2543770158195899</v>
      </c>
      <c r="CS119" s="51">
        <v>3.2911307902406102</v>
      </c>
      <c r="CT119" s="51">
        <v>35.639232268199798</v>
      </c>
      <c r="CU119" s="51">
        <v>0.52463958589437198</v>
      </c>
      <c r="CV119" s="51">
        <v>3.0411365699765099E-2</v>
      </c>
      <c r="CW119" s="51">
        <v>2.1297487933294899</v>
      </c>
      <c r="CX119" s="51">
        <v>6.6144749674123801E-2</v>
      </c>
      <c r="CY119" s="51">
        <v>2.6172047041036501E-2</v>
      </c>
      <c r="CZ119" s="51">
        <v>2.6979435654205099</v>
      </c>
      <c r="DA119" s="51">
        <v>0.11677021522179699</v>
      </c>
      <c r="DB119" s="51">
        <v>0</v>
      </c>
      <c r="DC119" s="51">
        <v>66.573939885372596</v>
      </c>
      <c r="DD119" s="51">
        <v>1.2980822171067199</v>
      </c>
      <c r="DE119" s="51">
        <v>0</v>
      </c>
      <c r="DF119" s="51">
        <v>127.78172093027</v>
      </c>
      <c r="DG119" s="51">
        <v>1.8872858158374399</v>
      </c>
      <c r="DH119" s="51">
        <v>0</v>
      </c>
      <c r="DI119" s="51">
        <v>10.5945044705292</v>
      </c>
      <c r="DJ119" s="51">
        <v>0.159503152008658</v>
      </c>
      <c r="DK119" s="51">
        <v>5.1734873729871803E-2</v>
      </c>
    </row>
    <row r="120" spans="1:117">
      <c r="A120" s="182">
        <v>45058.557465277801</v>
      </c>
      <c r="B120" s="51" t="s">
        <v>1369</v>
      </c>
      <c r="C120" s="51" t="s">
        <v>1374</v>
      </c>
      <c r="D120" s="51" t="s">
        <v>973</v>
      </c>
      <c r="E120" s="51" t="s">
        <v>1381</v>
      </c>
      <c r="F120" s="59">
        <v>45058.557465277801</v>
      </c>
      <c r="G120" s="56">
        <v>47</v>
      </c>
      <c r="H120" s="53">
        <v>0.49862332492813199</v>
      </c>
      <c r="I120" s="53">
        <v>2.7229773195370899E-2</v>
      </c>
      <c r="J120" s="54">
        <v>6.7798519364077506E-2</v>
      </c>
      <c r="K120" s="54">
        <v>4.2288612305749302E-3</v>
      </c>
      <c r="L120" s="52">
        <v>0.17812139668072199</v>
      </c>
      <c r="N120" s="52">
        <v>14.7744094739781</v>
      </c>
      <c r="O120" s="52">
        <v>0.95181683690563401</v>
      </c>
      <c r="P120" s="54">
        <v>5.4076822293692102E-2</v>
      </c>
      <c r="Q120" s="54">
        <v>2.7665444307834498E-3</v>
      </c>
      <c r="R120" s="52">
        <v>0.35516808161861302</v>
      </c>
      <c r="T120" s="56">
        <v>422.81118518192199</v>
      </c>
      <c r="U120" s="56">
        <v>25.533335947015299</v>
      </c>
      <c r="V120" s="56">
        <v>409.74599382687501</v>
      </c>
      <c r="W120" s="56">
        <v>18.481640919500201</v>
      </c>
      <c r="X120" s="56">
        <v>370.60584196206798</v>
      </c>
      <c r="Y120" s="56">
        <v>108.353974227891</v>
      </c>
      <c r="AA120" s="56">
        <v>172.81941086043</v>
      </c>
      <c r="AB120" s="56">
        <v>3.4419999079916499</v>
      </c>
      <c r="AC120" s="56">
        <v>102.76904100026699</v>
      </c>
      <c r="AD120" s="56">
        <v>2.6312818184946898</v>
      </c>
      <c r="AE120" s="56">
        <v>20.774240745305701</v>
      </c>
      <c r="AF120" s="56">
        <v>0.88415661849506999</v>
      </c>
      <c r="AI120" s="51" t="s">
        <v>574</v>
      </c>
      <c r="AJ120" s="51">
        <v>0.35773357817901502</v>
      </c>
      <c r="AK120" s="51">
        <v>0.99701343302626499</v>
      </c>
      <c r="AL120" s="51">
        <v>3.5050399377441002</v>
      </c>
      <c r="AM120" s="51">
        <v>0.129895804819667</v>
      </c>
      <c r="AN120" s="51">
        <v>0.24382721267607499</v>
      </c>
      <c r="AO120" s="51" t="s">
        <v>574</v>
      </c>
      <c r="AP120" s="51">
        <v>12.1338050399744</v>
      </c>
      <c r="AQ120" s="51">
        <v>34.996237010717202</v>
      </c>
      <c r="AR120" s="51">
        <v>11.173124332100601</v>
      </c>
      <c r="AS120" s="51">
        <v>0.331731730999485</v>
      </c>
      <c r="AT120" s="51">
        <v>9.4228377764859594E-2</v>
      </c>
      <c r="AU120" s="51">
        <v>1593.1153719331901</v>
      </c>
      <c r="AV120" s="51">
        <v>38.341839462430301</v>
      </c>
      <c r="AW120" s="51">
        <v>1.30449343372176E-2</v>
      </c>
      <c r="AX120" s="51">
        <v>442374.103509209</v>
      </c>
      <c r="AY120" s="51">
        <v>7049.30864816348</v>
      </c>
      <c r="AZ120" s="51">
        <v>1.1081099353308399</v>
      </c>
      <c r="BA120" s="51">
        <v>0.48631647931640098</v>
      </c>
      <c r="BB120" s="51">
        <v>2.1102756046932101E-2</v>
      </c>
      <c r="BC120" s="51">
        <v>0</v>
      </c>
      <c r="BD120" s="51">
        <v>0.31302802326690798</v>
      </c>
      <c r="BE120" s="51">
        <v>0.136783299518106</v>
      </c>
      <c r="BF120" s="51">
        <v>0.311899989661925</v>
      </c>
      <c r="BG120" s="51">
        <v>1.42603495866376E-2</v>
      </c>
      <c r="BH120" s="51">
        <v>3.9685288645071697E-3</v>
      </c>
      <c r="BI120" s="51">
        <v>0</v>
      </c>
      <c r="BJ120" s="51">
        <v>2.7282837001047202</v>
      </c>
      <c r="BK120" s="51">
        <v>7.6678276900308207E-2</v>
      </c>
      <c r="BL120" s="51">
        <v>0</v>
      </c>
      <c r="BM120" s="51">
        <v>2.9807523937851701</v>
      </c>
      <c r="BN120" s="51">
        <v>0.14912017067412001</v>
      </c>
      <c r="BO120" s="51">
        <v>0</v>
      </c>
      <c r="BP120" s="51">
        <v>5.3726851278867702</v>
      </c>
      <c r="BQ120" s="51">
        <v>0.23185311535429101</v>
      </c>
      <c r="BR120" s="51">
        <v>0</v>
      </c>
      <c r="BS120" s="51">
        <v>1.26254696723084</v>
      </c>
      <c r="BT120" s="51">
        <v>5.5613361890702297E-2</v>
      </c>
      <c r="BU120" s="51">
        <v>0</v>
      </c>
      <c r="BV120" s="51">
        <v>33.714341875953302</v>
      </c>
      <c r="BW120" s="51">
        <v>0.84976501751901801</v>
      </c>
      <c r="BX120" s="51">
        <v>0</v>
      </c>
      <c r="BY120" s="51">
        <v>11.0410394191961</v>
      </c>
      <c r="BZ120" s="51">
        <v>0.233178732270866</v>
      </c>
      <c r="CA120" s="51">
        <v>0</v>
      </c>
      <c r="CB120" s="51">
        <v>135.307694999967</v>
      </c>
      <c r="CC120" s="51">
        <v>2.7884732609023799</v>
      </c>
      <c r="CD120" s="51">
        <v>0</v>
      </c>
      <c r="CE120" s="51">
        <v>359.74140033243202</v>
      </c>
      <c r="CF120" s="51">
        <v>7.3099126643824102</v>
      </c>
      <c r="CG120" s="51">
        <v>0</v>
      </c>
      <c r="CH120" s="51">
        <v>7373.7468266186797</v>
      </c>
      <c r="CI120" s="51">
        <v>120.997629698304</v>
      </c>
      <c r="CJ120" s="51">
        <v>9.9801426569949003E-3</v>
      </c>
      <c r="CK120" s="51">
        <v>0.186215465929849</v>
      </c>
      <c r="CL120" s="51">
        <v>1.48393785325431E-2</v>
      </c>
      <c r="CM120" s="51">
        <v>0</v>
      </c>
      <c r="CN120" s="51">
        <v>1.5720130511029499E-2</v>
      </c>
      <c r="CO120" s="51">
        <v>8.7286385778459902E-3</v>
      </c>
      <c r="CP120" s="51">
        <v>0</v>
      </c>
      <c r="CQ120" s="51" t="s">
        <v>574</v>
      </c>
      <c r="CR120" s="51">
        <v>1.23887516007647</v>
      </c>
      <c r="CS120" s="51">
        <v>3.17937602506343</v>
      </c>
      <c r="CT120" s="51">
        <v>40.945093244099503</v>
      </c>
      <c r="CU120" s="51">
        <v>0.80735999947835901</v>
      </c>
      <c r="CV120" s="51">
        <v>1.6498381816570099E-2</v>
      </c>
      <c r="CW120" s="51">
        <v>2.4706376661967799</v>
      </c>
      <c r="CX120" s="51">
        <v>7.9377976318016602E-2</v>
      </c>
      <c r="CY120" s="51">
        <v>1.3215016499208599E-2</v>
      </c>
      <c r="CZ120" s="51">
        <v>3.3217079018492601</v>
      </c>
      <c r="DA120" s="51">
        <v>0.14375043634241899</v>
      </c>
      <c r="DB120" s="51">
        <v>2.1849610611374901E-2</v>
      </c>
      <c r="DC120" s="51">
        <v>76.880263934017094</v>
      </c>
      <c r="DD120" s="51">
        <v>1.86438850550617</v>
      </c>
      <c r="DE120" s="51">
        <v>0</v>
      </c>
      <c r="DF120" s="51">
        <v>144.345398322975</v>
      </c>
      <c r="DG120" s="51">
        <v>3.0045007581639598</v>
      </c>
      <c r="DH120" s="51">
        <v>0</v>
      </c>
      <c r="DI120" s="51">
        <v>12.3276302184701</v>
      </c>
      <c r="DJ120" s="51">
        <v>0.25365886459523501</v>
      </c>
      <c r="DK120" s="51">
        <v>4.9068382757564498E-2</v>
      </c>
    </row>
    <row r="121" spans="1:117">
      <c r="A121" s="182">
        <v>45058.5594444444</v>
      </c>
      <c r="B121" s="51" t="s">
        <v>1369</v>
      </c>
      <c r="C121" s="51" t="s">
        <v>1374</v>
      </c>
      <c r="D121" s="51" t="s">
        <v>974</v>
      </c>
      <c r="E121" s="51" t="s">
        <v>1381</v>
      </c>
      <c r="F121" s="59">
        <v>45058.5594444444</v>
      </c>
      <c r="G121" s="56">
        <v>47</v>
      </c>
      <c r="H121" s="53">
        <v>0.52273326560117495</v>
      </c>
      <c r="I121" s="53">
        <v>3.4980588077601002E-2</v>
      </c>
      <c r="J121" s="54">
        <v>6.6739079372720694E-2</v>
      </c>
      <c r="K121" s="54">
        <v>4.2585794656266E-3</v>
      </c>
      <c r="L121" s="52">
        <v>0.48578487914686302</v>
      </c>
      <c r="N121" s="52">
        <v>14.957380732495499</v>
      </c>
      <c r="O121" s="52">
        <v>0.74713615178562998</v>
      </c>
      <c r="P121" s="54">
        <v>5.7632570555202003E-2</v>
      </c>
      <c r="Q121" s="54">
        <v>3.59483942074512E-3</v>
      </c>
      <c r="R121" s="52">
        <v>-4.0218418360604698E-2</v>
      </c>
      <c r="T121" s="56">
        <v>416.35168999270701</v>
      </c>
      <c r="U121" s="56">
        <v>25.9086211547449</v>
      </c>
      <c r="V121" s="56">
        <v>423.956375824308</v>
      </c>
      <c r="W121" s="56">
        <v>21.074161607565401</v>
      </c>
      <c r="X121" s="56">
        <v>440.19929541997999</v>
      </c>
      <c r="Y121" s="56">
        <v>107.86820219872</v>
      </c>
      <c r="AA121" s="56">
        <v>146.277046199241</v>
      </c>
      <c r="AB121" s="56">
        <v>2.2009183814927198</v>
      </c>
      <c r="AC121" s="56">
        <v>75.689787076416195</v>
      </c>
      <c r="AD121" s="56">
        <v>1.1543411378753901</v>
      </c>
      <c r="AE121" s="56">
        <v>15.026497169637301</v>
      </c>
      <c r="AF121" s="56">
        <v>0.71998791179657096</v>
      </c>
      <c r="AI121" s="51" t="s">
        <v>574</v>
      </c>
      <c r="AJ121" s="51">
        <v>0.37210152948832498</v>
      </c>
      <c r="AK121" s="51">
        <v>0.89433935522225305</v>
      </c>
      <c r="AL121" s="51">
        <v>4.1454433530403598</v>
      </c>
      <c r="AM121" s="51">
        <v>0.23391632302837301</v>
      </c>
      <c r="AN121" s="51">
        <v>0.247456501770805</v>
      </c>
      <c r="AO121" s="51" t="s">
        <v>574</v>
      </c>
      <c r="AP121" s="51">
        <v>14.2084388758744</v>
      </c>
      <c r="AQ121" s="51">
        <v>27.308542348031001</v>
      </c>
      <c r="AR121" s="51">
        <v>9.4487029990493205</v>
      </c>
      <c r="AS121" s="51">
        <v>0.386917688227427</v>
      </c>
      <c r="AT121" s="51">
        <v>9.4156939460279407E-2</v>
      </c>
      <c r="AU121" s="51">
        <v>1192.43370177611</v>
      </c>
      <c r="AV121" s="51">
        <v>19.242562810228701</v>
      </c>
      <c r="AW121" s="51">
        <v>4.9606157498828596E-3</v>
      </c>
      <c r="AX121" s="51">
        <v>446954.27676581702</v>
      </c>
      <c r="AY121" s="51">
        <v>7352.1984978815099</v>
      </c>
      <c r="AZ121" s="51">
        <v>1.10885298342529</v>
      </c>
      <c r="BA121" s="51">
        <v>0.43909226025352499</v>
      </c>
      <c r="BB121" s="51">
        <v>2.6975045764772599E-2</v>
      </c>
      <c r="BC121" s="51">
        <v>0</v>
      </c>
      <c r="BD121" s="51" t="s">
        <v>574</v>
      </c>
      <c r="BE121" s="51">
        <v>0.104078275992197</v>
      </c>
      <c r="BF121" s="51">
        <v>0.24472466145601801</v>
      </c>
      <c r="BG121" s="51">
        <v>1.46575782822835E-2</v>
      </c>
      <c r="BH121" s="51">
        <v>5.1804136105402096E-3</v>
      </c>
      <c r="BI121" s="51">
        <v>0</v>
      </c>
      <c r="BJ121" s="51">
        <v>2.6053751345198202</v>
      </c>
      <c r="BK121" s="51">
        <v>6.8711832080217902E-2</v>
      </c>
      <c r="BL121" s="51">
        <v>0</v>
      </c>
      <c r="BM121" s="51">
        <v>2.7571977011509099</v>
      </c>
      <c r="BN121" s="51">
        <v>0.121929260959699</v>
      </c>
      <c r="BO121" s="51">
        <v>0</v>
      </c>
      <c r="BP121" s="51">
        <v>4.5652612900098797</v>
      </c>
      <c r="BQ121" s="51">
        <v>0.203380096449953</v>
      </c>
      <c r="BR121" s="51">
        <v>0</v>
      </c>
      <c r="BS121" s="51">
        <v>1.01708306226532</v>
      </c>
      <c r="BT121" s="51">
        <v>5.1000348272568198E-2</v>
      </c>
      <c r="BU121" s="51">
        <v>0</v>
      </c>
      <c r="BV121" s="51">
        <v>25.536275489865599</v>
      </c>
      <c r="BW121" s="51">
        <v>0.59895852386455795</v>
      </c>
      <c r="BX121" s="51">
        <v>0</v>
      </c>
      <c r="BY121" s="51">
        <v>8.3910530109026897</v>
      </c>
      <c r="BZ121" s="51">
        <v>0.17364186967307799</v>
      </c>
      <c r="CA121" s="51">
        <v>0</v>
      </c>
      <c r="CB121" s="51">
        <v>106.027644177204</v>
      </c>
      <c r="CC121" s="51">
        <v>1.8957291431010099</v>
      </c>
      <c r="CD121" s="51">
        <v>0</v>
      </c>
      <c r="CE121" s="51">
        <v>312.60666120441698</v>
      </c>
      <c r="CF121" s="51">
        <v>5.2798816869718204</v>
      </c>
      <c r="CG121" s="51">
        <v>0</v>
      </c>
      <c r="CH121" s="51">
        <v>8154.0682229043996</v>
      </c>
      <c r="CI121" s="51">
        <v>139.41654671396199</v>
      </c>
      <c r="CJ121" s="51">
        <v>0</v>
      </c>
      <c r="CK121" s="51">
        <v>0.17045105606835501</v>
      </c>
      <c r="CL121" s="51">
        <v>1.45670922566887E-2</v>
      </c>
      <c r="CM121" s="51">
        <v>0</v>
      </c>
      <c r="CN121" s="51">
        <v>3.3068520669953701E-2</v>
      </c>
      <c r="CO121" s="51">
        <v>1.32348662037591E-2</v>
      </c>
      <c r="CP121" s="51">
        <v>0</v>
      </c>
      <c r="CQ121" s="51" t="s">
        <v>574</v>
      </c>
      <c r="CR121" s="51">
        <v>1.30217617962881</v>
      </c>
      <c r="CS121" s="51">
        <v>2.88066814479639</v>
      </c>
      <c r="CT121" s="51">
        <v>33.231906776808302</v>
      </c>
      <c r="CU121" s="51">
        <v>0.67771453753165001</v>
      </c>
      <c r="CV121" s="51">
        <v>1.70564542213699E-2</v>
      </c>
      <c r="CW121" s="51">
        <v>2.0981776186510399</v>
      </c>
      <c r="CX121" s="51">
        <v>9.8106022286395506E-2</v>
      </c>
      <c r="CY121" s="51">
        <v>1.37543893527966E-2</v>
      </c>
      <c r="CZ121" s="51">
        <v>2.3490721488826098</v>
      </c>
      <c r="DA121" s="51">
        <v>0.113584838815394</v>
      </c>
      <c r="DB121" s="51">
        <v>2.1401985160127798E-2</v>
      </c>
      <c r="DC121" s="51">
        <v>55.894551152660597</v>
      </c>
      <c r="DD121" s="51">
        <v>0.88748868244239498</v>
      </c>
      <c r="DE121" s="51">
        <v>0</v>
      </c>
      <c r="DF121" s="51">
        <v>118.350403339617</v>
      </c>
      <c r="DG121" s="51">
        <v>1.49807401099385</v>
      </c>
      <c r="DH121" s="51">
        <v>0</v>
      </c>
      <c r="DI121" s="51">
        <v>9.9552408175317293</v>
      </c>
      <c r="DJ121" s="51">
        <v>0.32551622428611698</v>
      </c>
      <c r="DK121" s="51">
        <v>4.4999766900055402E-2</v>
      </c>
    </row>
    <row r="122" spans="1:117">
      <c r="A122" s="182">
        <v>45058.591828703698</v>
      </c>
      <c r="B122" s="51" t="s">
        <v>1369</v>
      </c>
      <c r="C122" s="51" t="s">
        <v>1374</v>
      </c>
      <c r="D122" s="51" t="s">
        <v>982</v>
      </c>
      <c r="E122" s="51" t="s">
        <v>1381</v>
      </c>
      <c r="F122" s="59">
        <v>45058.591828703698</v>
      </c>
      <c r="G122" s="56">
        <v>47</v>
      </c>
      <c r="H122" s="53">
        <v>0.49737799487173301</v>
      </c>
      <c r="I122" s="53">
        <v>2.9201757677861099E-2</v>
      </c>
      <c r="J122" s="54">
        <v>6.71673986334511E-2</v>
      </c>
      <c r="K122" s="54">
        <v>4.2257750156119199E-3</v>
      </c>
      <c r="L122" s="52">
        <v>0.23280127871172299</v>
      </c>
      <c r="N122" s="52">
        <v>14.9017848254733</v>
      </c>
      <c r="O122" s="52">
        <v>0.92574557745487196</v>
      </c>
      <c r="P122" s="54">
        <v>5.35920392914584E-2</v>
      </c>
      <c r="Q122" s="54">
        <v>2.9159368159613298E-3</v>
      </c>
      <c r="R122" s="52">
        <v>0.23102739933439501</v>
      </c>
      <c r="T122" s="56">
        <v>418.97780235709899</v>
      </c>
      <c r="U122" s="56">
        <v>25.528890071327901</v>
      </c>
      <c r="V122" s="56">
        <v>409.44518776594902</v>
      </c>
      <c r="W122" s="56">
        <v>20.083627808869899</v>
      </c>
      <c r="X122" s="56">
        <v>346.78566136987098</v>
      </c>
      <c r="Y122" s="56">
        <v>126.12677682722899</v>
      </c>
      <c r="AA122" s="56">
        <v>128.642358514401</v>
      </c>
      <c r="AB122" s="56">
        <v>1.92503683988105</v>
      </c>
      <c r="AC122" s="56">
        <v>67.374837766912904</v>
      </c>
      <c r="AD122" s="56">
        <v>1.13233437628228</v>
      </c>
      <c r="AE122" s="56">
        <v>12.7951282702962</v>
      </c>
      <c r="AF122" s="56">
        <v>0.51294082548200703</v>
      </c>
      <c r="AI122" s="51" t="s">
        <v>574</v>
      </c>
      <c r="AJ122" s="51">
        <v>0.43863975966795399</v>
      </c>
      <c r="AK122" s="51">
        <v>0.879529623677473</v>
      </c>
      <c r="AL122" s="51">
        <v>3.70026861132086</v>
      </c>
      <c r="AM122" s="51">
        <v>0.16073046798808899</v>
      </c>
      <c r="AN122" s="51">
        <v>0.24930976906685601</v>
      </c>
      <c r="AO122" s="51" t="s">
        <v>574</v>
      </c>
      <c r="AP122" s="51">
        <v>11.810785752191601</v>
      </c>
      <c r="AQ122" s="51">
        <v>30.045243069826601</v>
      </c>
      <c r="AR122" s="51">
        <v>9.5407328926449093</v>
      </c>
      <c r="AS122" s="51">
        <v>0.31482611575942698</v>
      </c>
      <c r="AT122" s="51">
        <v>8.2233005294844105E-2</v>
      </c>
      <c r="AU122" s="51">
        <v>1170.07304294342</v>
      </c>
      <c r="AV122" s="51">
        <v>18.719784489575499</v>
      </c>
      <c r="AW122" s="51">
        <v>5.6811971756813998E-3</v>
      </c>
      <c r="AX122" s="51">
        <v>442118.89156210999</v>
      </c>
      <c r="AY122" s="51">
        <v>8494.7735218332</v>
      </c>
      <c r="AZ122" s="51">
        <v>0.75957896920427703</v>
      </c>
      <c r="BA122" s="51">
        <v>0.38282389153095903</v>
      </c>
      <c r="BB122" s="51">
        <v>1.85801766737262E-2</v>
      </c>
      <c r="BC122" s="51">
        <v>0</v>
      </c>
      <c r="BD122" s="51">
        <v>0.76670415451545204</v>
      </c>
      <c r="BE122" s="51">
        <v>0.115551080857569</v>
      </c>
      <c r="BF122" s="51">
        <v>0.30130390604761198</v>
      </c>
      <c r="BG122" s="51">
        <v>1.02868612374448E-2</v>
      </c>
      <c r="BH122" s="51">
        <v>3.27811531184868E-3</v>
      </c>
      <c r="BI122" s="51">
        <v>0</v>
      </c>
      <c r="BJ122" s="51">
        <v>2.6389982647486101</v>
      </c>
      <c r="BK122" s="51">
        <v>7.8465736365063807E-2</v>
      </c>
      <c r="BL122" s="51">
        <v>0</v>
      </c>
      <c r="BM122" s="51">
        <v>2.75730738687583</v>
      </c>
      <c r="BN122" s="51">
        <v>0.13816972858704399</v>
      </c>
      <c r="BO122" s="51">
        <v>0</v>
      </c>
      <c r="BP122" s="51">
        <v>4.6325303308099599</v>
      </c>
      <c r="BQ122" s="51">
        <v>0.198425418646655</v>
      </c>
      <c r="BR122" s="51">
        <v>0</v>
      </c>
      <c r="BS122" s="51">
        <v>0.97669887179350001</v>
      </c>
      <c r="BT122" s="51">
        <v>4.3951605057833798E-2</v>
      </c>
      <c r="BU122" s="51">
        <v>0</v>
      </c>
      <c r="BV122" s="51">
        <v>24.8045144767257</v>
      </c>
      <c r="BW122" s="51">
        <v>0.56128271372401894</v>
      </c>
      <c r="BX122" s="51">
        <v>0</v>
      </c>
      <c r="BY122" s="51">
        <v>8.41663203596584</v>
      </c>
      <c r="BZ122" s="51">
        <v>0.133032791042931</v>
      </c>
      <c r="CA122" s="51">
        <v>0</v>
      </c>
      <c r="CB122" s="51">
        <v>103.309580300286</v>
      </c>
      <c r="CC122" s="51">
        <v>1.6325442940694801</v>
      </c>
      <c r="CD122" s="51">
        <v>0</v>
      </c>
      <c r="CE122" s="51">
        <v>305.78291354249501</v>
      </c>
      <c r="CF122" s="51">
        <v>4.2754735207384202</v>
      </c>
      <c r="CG122" s="51">
        <v>0</v>
      </c>
      <c r="CH122" s="51">
        <v>8049.0015682617304</v>
      </c>
      <c r="CI122" s="51">
        <v>148.72349720029399</v>
      </c>
      <c r="CJ122" s="51">
        <v>1.9615422817136401E-2</v>
      </c>
      <c r="CK122" s="51">
        <v>0.16863127560068999</v>
      </c>
      <c r="CL122" s="51">
        <v>1.3673315903859199E-2</v>
      </c>
      <c r="CM122" s="51">
        <v>0</v>
      </c>
      <c r="CN122" s="51">
        <v>1.8412592827590599E-2</v>
      </c>
      <c r="CO122" s="51">
        <v>9.0599716997266499E-3</v>
      </c>
      <c r="CP122" s="51">
        <v>0</v>
      </c>
      <c r="CQ122" s="51" t="s">
        <v>574</v>
      </c>
      <c r="CR122" s="51">
        <v>1.1314139552960001</v>
      </c>
      <c r="CS122" s="51">
        <v>3.9510812008172702</v>
      </c>
      <c r="CT122" s="51">
        <v>32.795638531173999</v>
      </c>
      <c r="CU122" s="51">
        <v>0.58222625421196195</v>
      </c>
      <c r="CV122" s="51">
        <v>1.4685138180249101E-2</v>
      </c>
      <c r="CW122" s="51">
        <v>1.9273314459064801</v>
      </c>
      <c r="CX122" s="51">
        <v>6.8500372215936106E-2</v>
      </c>
      <c r="CY122" s="51">
        <v>1.39656446864975E-2</v>
      </c>
      <c r="CZ122" s="51">
        <v>2.2104226241000098</v>
      </c>
      <c r="DA122" s="51">
        <v>8.2146650121247597E-2</v>
      </c>
      <c r="DB122" s="51">
        <v>2.1838568915953999E-2</v>
      </c>
      <c r="DC122" s="51">
        <v>55.066490870128703</v>
      </c>
      <c r="DD122" s="51">
        <v>0.83168018811767097</v>
      </c>
      <c r="DE122" s="51">
        <v>0</v>
      </c>
      <c r="DF122" s="51">
        <v>114.45817686015</v>
      </c>
      <c r="DG122" s="51">
        <v>1.3869207794918299</v>
      </c>
      <c r="DH122" s="51">
        <v>0</v>
      </c>
      <c r="DI122" s="51">
        <v>9.6300685333371501</v>
      </c>
      <c r="DJ122" s="51">
        <v>0.16612340874669901</v>
      </c>
      <c r="DK122" s="51">
        <v>5.3755620892994002E-2</v>
      </c>
    </row>
    <row r="123" spans="1:117">
      <c r="A123" s="182">
        <v>45058.5937962963</v>
      </c>
      <c r="B123" s="51" t="s">
        <v>1369</v>
      </c>
      <c r="C123" s="51" t="s">
        <v>1374</v>
      </c>
      <c r="D123" s="51" t="s">
        <v>975</v>
      </c>
      <c r="E123" s="51" t="s">
        <v>1381</v>
      </c>
      <c r="F123" s="59">
        <v>45058.5937962963</v>
      </c>
      <c r="G123" s="56">
        <v>47</v>
      </c>
      <c r="H123" s="53">
        <v>0.50969280776541304</v>
      </c>
      <c r="I123" s="53">
        <v>3.0740852541152799E-2</v>
      </c>
      <c r="J123" s="54">
        <v>6.7892634157260406E-2</v>
      </c>
      <c r="K123" s="54">
        <v>4.2416125297737202E-3</v>
      </c>
      <c r="L123" s="52">
        <v>0.224120500373446</v>
      </c>
      <c r="N123" s="52">
        <v>14.745687921423301</v>
      </c>
      <c r="O123" s="52">
        <v>0.88289673312927397</v>
      </c>
      <c r="P123" s="54">
        <v>5.43333442807186E-2</v>
      </c>
      <c r="Q123" s="54">
        <v>3.1321151892496801E-3</v>
      </c>
      <c r="R123" s="52">
        <v>0.19739906739041299</v>
      </c>
      <c r="T123" s="56">
        <v>423.37459779062902</v>
      </c>
      <c r="U123" s="56">
        <v>25.609602732143799</v>
      </c>
      <c r="V123" s="56">
        <v>416.18580009264502</v>
      </c>
      <c r="W123" s="56">
        <v>20.611930562998701</v>
      </c>
      <c r="X123" s="56">
        <v>358.22588096677202</v>
      </c>
      <c r="Y123" s="56">
        <v>134.78141723486601</v>
      </c>
      <c r="AA123" s="56">
        <v>105.147655336909</v>
      </c>
      <c r="AB123" s="56">
        <v>1.80052184107569</v>
      </c>
      <c r="AC123" s="56">
        <v>55.850276700558098</v>
      </c>
      <c r="AD123" s="56">
        <v>1.0057429107332201</v>
      </c>
      <c r="AE123" s="56">
        <v>10.787329794801799</v>
      </c>
      <c r="AF123" s="56">
        <v>0.51087153351931303</v>
      </c>
      <c r="AI123" s="51" t="s">
        <v>574</v>
      </c>
      <c r="AJ123" s="51">
        <v>0.34392269145633703</v>
      </c>
      <c r="AK123" s="51">
        <v>1.1393382078684999</v>
      </c>
      <c r="AL123" s="51">
        <v>4.16415482717915</v>
      </c>
      <c r="AM123" s="51">
        <v>0.15721786267013099</v>
      </c>
      <c r="AN123" s="51">
        <v>0.36363422043487897</v>
      </c>
      <c r="AO123" s="51" t="s">
        <v>574</v>
      </c>
      <c r="AP123" s="51">
        <v>11.731960941849399</v>
      </c>
      <c r="AQ123" s="51">
        <v>43.608732056425502</v>
      </c>
      <c r="AR123" s="51">
        <v>9.7321112939366596</v>
      </c>
      <c r="AS123" s="51">
        <v>0.30873233371695302</v>
      </c>
      <c r="AT123" s="51">
        <v>6.5484321606710194E-2</v>
      </c>
      <c r="AU123" s="51">
        <v>1075.9977236207401</v>
      </c>
      <c r="AV123" s="51">
        <v>13.979265797341901</v>
      </c>
      <c r="AW123" s="51">
        <v>8.4275290434415295E-3</v>
      </c>
      <c r="AX123" s="51">
        <v>445292.47916998097</v>
      </c>
      <c r="AY123" s="51">
        <v>7149.4687458874696</v>
      </c>
      <c r="AZ123" s="51">
        <v>0.43963363526844601</v>
      </c>
      <c r="BA123" s="51">
        <v>0.37767311715811802</v>
      </c>
      <c r="BB123" s="51">
        <v>1.7445630902987501E-2</v>
      </c>
      <c r="BC123" s="51">
        <v>0</v>
      </c>
      <c r="BD123" s="51" t="s">
        <v>574</v>
      </c>
      <c r="BE123" s="51">
        <v>0.111907756196828</v>
      </c>
      <c r="BF123" s="51">
        <v>0.31173421961686099</v>
      </c>
      <c r="BG123" s="51">
        <v>5.7825140698642696E-3</v>
      </c>
      <c r="BH123" s="51">
        <v>2.54150198733655E-3</v>
      </c>
      <c r="BI123" s="51">
        <v>0</v>
      </c>
      <c r="BJ123" s="51">
        <v>2.4570505108013401</v>
      </c>
      <c r="BK123" s="51">
        <v>7.1908372145606705E-2</v>
      </c>
      <c r="BL123" s="51">
        <v>0</v>
      </c>
      <c r="BM123" s="51">
        <v>2.6137007691154199</v>
      </c>
      <c r="BN123" s="51">
        <v>0.13094489374002199</v>
      </c>
      <c r="BO123" s="51">
        <v>0</v>
      </c>
      <c r="BP123" s="51">
        <v>4.6784617291529198</v>
      </c>
      <c r="BQ123" s="51">
        <v>0.19668280786106901</v>
      </c>
      <c r="BR123" s="51">
        <v>0</v>
      </c>
      <c r="BS123" s="51">
        <v>0.99940554261005199</v>
      </c>
      <c r="BT123" s="51">
        <v>5.3045388244079603E-2</v>
      </c>
      <c r="BU123" s="51">
        <v>0</v>
      </c>
      <c r="BV123" s="51">
        <v>25.3212372642252</v>
      </c>
      <c r="BW123" s="51">
        <v>0.49242683457874797</v>
      </c>
      <c r="BX123" s="51">
        <v>0</v>
      </c>
      <c r="BY123" s="51">
        <v>8.4963882116519507</v>
      </c>
      <c r="BZ123" s="51">
        <v>0.131683874382342</v>
      </c>
      <c r="CA123" s="51">
        <v>0</v>
      </c>
      <c r="CB123" s="51">
        <v>100.288611351951</v>
      </c>
      <c r="CC123" s="51">
        <v>1.4004827735346701</v>
      </c>
      <c r="CD123" s="51">
        <v>0</v>
      </c>
      <c r="CE123" s="51">
        <v>271.17727896301</v>
      </c>
      <c r="CF123" s="51">
        <v>3.4013206965746701</v>
      </c>
      <c r="CG123" s="51">
        <v>0</v>
      </c>
      <c r="CH123" s="51">
        <v>8070.9436074250698</v>
      </c>
      <c r="CI123" s="51">
        <v>138.44746386088499</v>
      </c>
      <c r="CJ123" s="51">
        <v>4.3735754093250798E-2</v>
      </c>
      <c r="CK123" s="51">
        <v>0.13877306227641101</v>
      </c>
      <c r="CL123" s="51">
        <v>1.32609961429122E-2</v>
      </c>
      <c r="CM123" s="51">
        <v>0</v>
      </c>
      <c r="CN123" s="51">
        <v>6.6233361176600202E-3</v>
      </c>
      <c r="CO123" s="51">
        <v>5.5217250101405402E-3</v>
      </c>
      <c r="CP123" s="51">
        <v>0</v>
      </c>
      <c r="CQ123" s="51" t="s">
        <v>574</v>
      </c>
      <c r="CR123" s="51">
        <v>1.25692873022007</v>
      </c>
      <c r="CS123" s="51">
        <v>3.2179553534472798</v>
      </c>
      <c r="CT123" s="51">
        <v>27.879300054154299</v>
      </c>
      <c r="CU123" s="51">
        <v>0.50262011722288003</v>
      </c>
      <c r="CV123" s="51">
        <v>1.23191547615482E-2</v>
      </c>
      <c r="CW123" s="51">
        <v>1.6705450109394799</v>
      </c>
      <c r="CX123" s="51">
        <v>6.9450180435127101E-2</v>
      </c>
      <c r="CY123" s="51">
        <v>1.3895288058709101E-2</v>
      </c>
      <c r="CZ123" s="51">
        <v>1.95050432701781</v>
      </c>
      <c r="DA123" s="51">
        <v>8.5361256635252694E-2</v>
      </c>
      <c r="DB123" s="51">
        <v>2.2139997143070099E-2</v>
      </c>
      <c r="DC123" s="51">
        <v>46.888537055805003</v>
      </c>
      <c r="DD123" s="51">
        <v>0.72997981822887303</v>
      </c>
      <c r="DE123" s="51">
        <v>0</v>
      </c>
      <c r="DF123" s="51">
        <v>96.006507429234304</v>
      </c>
      <c r="DG123" s="51">
        <v>1.03066082232283</v>
      </c>
      <c r="DH123" s="51">
        <v>0</v>
      </c>
      <c r="DI123" s="51">
        <v>8.2731796439381302</v>
      </c>
      <c r="DJ123" s="51">
        <v>0.16120721788315001</v>
      </c>
      <c r="DK123" s="51">
        <v>5.2342820570888203E-2</v>
      </c>
    </row>
    <row r="124" spans="1:117">
      <c r="A124" s="182">
        <v>45096.495394780097</v>
      </c>
      <c r="B124" s="51" t="s">
        <v>1369</v>
      </c>
      <c r="C124" s="51" t="s">
        <v>1375</v>
      </c>
      <c r="D124" s="51" t="s">
        <v>976</v>
      </c>
      <c r="E124" s="51" t="s">
        <v>1381</v>
      </c>
      <c r="F124" s="59">
        <v>45096.495394780097</v>
      </c>
      <c r="G124" s="56">
        <v>8.1210222244262695</v>
      </c>
      <c r="H124" s="53">
        <v>0.51395015297250801</v>
      </c>
      <c r="I124" s="53">
        <v>3.48926440628698E-2</v>
      </c>
      <c r="J124" s="54">
        <v>7.0519353045979394E-2</v>
      </c>
      <c r="K124" s="54">
        <v>3.51579447446648E-3</v>
      </c>
      <c r="L124" s="52">
        <v>0.38688349400799099</v>
      </c>
      <c r="N124" s="52">
        <v>13.959477128849</v>
      </c>
      <c r="O124" s="52">
        <v>0.70839737809704895</v>
      </c>
      <c r="P124" s="54">
        <v>5.0614007321259299E-2</v>
      </c>
      <c r="Q124" s="54">
        <v>2.6603682241418099E-3</v>
      </c>
      <c r="R124" s="52">
        <v>0.22400589779144001</v>
      </c>
      <c r="T124" s="56">
        <v>439.21442718840501</v>
      </c>
      <c r="U124" s="56">
        <v>21.196324667541202</v>
      </c>
      <c r="V124" s="56">
        <v>420.07257821279399</v>
      </c>
      <c r="W124" s="56">
        <v>23.5986875771342</v>
      </c>
      <c r="X124" s="56">
        <v>206.61513370446499</v>
      </c>
      <c r="Y124" s="56">
        <v>148.62209689730599</v>
      </c>
      <c r="AA124" s="56">
        <v>201.27510418215101</v>
      </c>
      <c r="AB124" s="56">
        <v>7.5803157209842</v>
      </c>
      <c r="AC124" s="56">
        <v>107.436720711433</v>
      </c>
      <c r="AD124" s="56">
        <v>4.60068639640187</v>
      </c>
      <c r="AE124" s="56">
        <v>19.586524056295598</v>
      </c>
      <c r="AF124" s="56">
        <v>1.4820725040035101</v>
      </c>
      <c r="AI124" s="51" t="s">
        <v>574</v>
      </c>
      <c r="AJ124" s="51">
        <v>0.30287760738215802</v>
      </c>
      <c r="AK124" s="51">
        <v>0.50258376847516595</v>
      </c>
      <c r="AL124" s="51">
        <v>2.23132830869916</v>
      </c>
      <c r="AM124" s="51">
        <v>0.39754197428854499</v>
      </c>
      <c r="AN124" s="51">
        <v>0.47988165342851702</v>
      </c>
      <c r="AO124" s="51" t="s">
        <v>574</v>
      </c>
      <c r="AP124" s="51">
        <v>38.176195625348598</v>
      </c>
      <c r="AQ124" s="51">
        <v>59.891518127346004</v>
      </c>
      <c r="AR124" s="51">
        <v>9.6150295304348905</v>
      </c>
      <c r="AS124" s="51">
        <v>0.98543560733853997</v>
      </c>
      <c r="AT124" s="51">
        <v>0.28117494518868602</v>
      </c>
      <c r="AU124" s="51">
        <v>1421.2296523375601</v>
      </c>
      <c r="AV124" s="51">
        <v>63.924782629760998</v>
      </c>
      <c r="AW124" s="51">
        <v>1.09412816265351E-2</v>
      </c>
      <c r="AX124" s="51">
        <v>460113.32388712303</v>
      </c>
      <c r="AY124" s="51">
        <v>21500.550198060799</v>
      </c>
      <c r="AZ124" s="51">
        <v>0.13643968284372801</v>
      </c>
      <c r="BA124" s="51">
        <v>0.79825629958391298</v>
      </c>
      <c r="BB124" s="51">
        <v>6.1115003512011802E-2</v>
      </c>
      <c r="BC124" s="51">
        <v>0</v>
      </c>
      <c r="BD124" s="51">
        <v>0.49548312953034601</v>
      </c>
      <c r="BE124" s="51">
        <v>0.218320946464932</v>
      </c>
      <c r="BF124" s="51">
        <v>0.38252963917173299</v>
      </c>
      <c r="BG124" s="51">
        <v>1.6790127125813601E-2</v>
      </c>
      <c r="BH124" s="51">
        <v>7.1631426206223599E-3</v>
      </c>
      <c r="BI124" s="51">
        <v>0</v>
      </c>
      <c r="BJ124" s="51">
        <v>3.6648922375045498</v>
      </c>
      <c r="BK124" s="51">
        <v>0.16583777363912</v>
      </c>
      <c r="BL124" s="51">
        <v>0</v>
      </c>
      <c r="BM124" s="51">
        <v>2.9673701399437702</v>
      </c>
      <c r="BN124" s="51">
        <v>0.203525961357468</v>
      </c>
      <c r="BO124" s="51">
        <v>0</v>
      </c>
      <c r="BP124" s="51">
        <v>5.0272687860191896</v>
      </c>
      <c r="BQ124" s="51">
        <v>0.43886237093671099</v>
      </c>
      <c r="BR124" s="51">
        <v>0</v>
      </c>
      <c r="BS124" s="51">
        <v>1.2083728659825199</v>
      </c>
      <c r="BT124" s="51">
        <v>0.132416928671685</v>
      </c>
      <c r="BU124" s="51">
        <v>0</v>
      </c>
      <c r="BV124" s="51">
        <v>27.847916467594299</v>
      </c>
      <c r="BW124" s="51">
        <v>1.2252301417693801</v>
      </c>
      <c r="BX124" s="51">
        <v>0</v>
      </c>
      <c r="BY124" s="51">
        <v>9.6645625669479696</v>
      </c>
      <c r="BZ124" s="51">
        <v>0.371208867601448</v>
      </c>
      <c r="CA124" s="51">
        <v>0</v>
      </c>
      <c r="CB124" s="51">
        <v>117.210096159879</v>
      </c>
      <c r="CC124" s="51">
        <v>4.0964418691067301</v>
      </c>
      <c r="CD124" s="51">
        <v>0</v>
      </c>
      <c r="CE124" s="51">
        <v>360.899237493322</v>
      </c>
      <c r="CF124" s="51">
        <v>13.251267667253099</v>
      </c>
      <c r="CG124" s="51">
        <v>0</v>
      </c>
      <c r="CH124" s="51">
        <v>8273.1928940360194</v>
      </c>
      <c r="CI124" s="51">
        <v>224.682759366026</v>
      </c>
      <c r="CJ124" s="51">
        <v>0</v>
      </c>
      <c r="CK124" s="51">
        <v>0.28644383158591802</v>
      </c>
      <c r="CL124" s="51">
        <v>3.34431492528059E-2</v>
      </c>
      <c r="CM124" s="51">
        <v>0</v>
      </c>
      <c r="CN124" s="51">
        <v>7.2819494574650201E-3</v>
      </c>
      <c r="CO124" s="51">
        <v>1.3656499537057399E-2</v>
      </c>
      <c r="CP124" s="51">
        <v>0</v>
      </c>
      <c r="CQ124" s="51">
        <v>5.3353950994572799</v>
      </c>
      <c r="CR124" s="51">
        <v>1.6235680364990599</v>
      </c>
      <c r="CS124" s="51">
        <v>3.7996154780085698</v>
      </c>
      <c r="CT124" s="51">
        <v>53.634500597821301</v>
      </c>
      <c r="CU124" s="51">
        <v>1.89926654391373</v>
      </c>
      <c r="CV124" s="51">
        <v>4.2216381251659503E-2</v>
      </c>
      <c r="CW124" s="51">
        <v>3.0426953677486899</v>
      </c>
      <c r="CX124" s="51">
        <v>0.19526498341294099</v>
      </c>
      <c r="CY124" s="51">
        <v>3.3092340926960798E-2</v>
      </c>
      <c r="CZ124" s="51">
        <v>3.6337549768859301</v>
      </c>
      <c r="DA124" s="51">
        <v>0.30305551702774097</v>
      </c>
      <c r="DB124" s="51">
        <v>4.0007227668415399E-2</v>
      </c>
      <c r="DC124" s="51">
        <v>104.117503121826</v>
      </c>
      <c r="DD124" s="51">
        <v>3.54252415289637</v>
      </c>
      <c r="DE124" s="51">
        <v>0</v>
      </c>
      <c r="DF124" s="51">
        <v>205.91220177713799</v>
      </c>
      <c r="DG124" s="51">
        <v>4.3019363153186898</v>
      </c>
      <c r="DH124" s="51">
        <v>0</v>
      </c>
      <c r="DI124" s="51">
        <v>15.3039527069354</v>
      </c>
      <c r="DJ124" s="51">
        <v>0.57069721032857101</v>
      </c>
      <c r="DK124" s="51">
        <v>5.7228166774072997E-2</v>
      </c>
    </row>
    <row r="125" spans="1:117">
      <c r="A125" s="182">
        <v>45096.532644733801</v>
      </c>
      <c r="B125" s="51" t="s">
        <v>1369</v>
      </c>
      <c r="C125" s="51" t="s">
        <v>1375</v>
      </c>
      <c r="D125" s="51" t="s">
        <v>977</v>
      </c>
      <c r="E125" s="51" t="s">
        <v>1381</v>
      </c>
      <c r="F125" s="59">
        <v>45096.532644733801</v>
      </c>
      <c r="G125" s="56">
        <v>7.49892377853394</v>
      </c>
      <c r="H125" s="53">
        <v>0.52727536749994797</v>
      </c>
      <c r="I125" s="53">
        <v>4.0516029104388701E-2</v>
      </c>
      <c r="J125" s="54">
        <v>7.0412745772102103E-2</v>
      </c>
      <c r="K125" s="54">
        <v>3.5267485224215402E-3</v>
      </c>
      <c r="L125" s="52">
        <v>0.53865677602227002</v>
      </c>
      <c r="N125" s="52">
        <v>14.2057177942631</v>
      </c>
      <c r="O125" s="52">
        <v>0.69751018071527504</v>
      </c>
      <c r="P125" s="54">
        <v>5.3479599561354597E-2</v>
      </c>
      <c r="Q125" s="54">
        <v>3.2853617232748E-3</v>
      </c>
      <c r="R125" s="52">
        <v>-3.9454752913221897E-2</v>
      </c>
      <c r="T125" s="56">
        <v>438.575082735629</v>
      </c>
      <c r="U125" s="56">
        <v>21.221213803663101</v>
      </c>
      <c r="V125" s="56">
        <v>428.68072354954302</v>
      </c>
      <c r="W125" s="56">
        <v>26.8101624149811</v>
      </c>
      <c r="X125" s="56">
        <v>321.83625544248798</v>
      </c>
      <c r="Y125" s="56">
        <v>161.01154631653799</v>
      </c>
      <c r="AA125" s="56">
        <v>205.023439690564</v>
      </c>
      <c r="AB125" s="56">
        <v>5.2404376285089498</v>
      </c>
      <c r="AC125" s="56">
        <v>116.37042177868599</v>
      </c>
      <c r="AD125" s="56">
        <v>3.70805969937539</v>
      </c>
      <c r="AE125" s="56">
        <v>23.323457767090201</v>
      </c>
      <c r="AF125" s="56">
        <v>1.5788138066973101</v>
      </c>
      <c r="AH125" s="164"/>
      <c r="AI125" s="51" t="s">
        <v>574</v>
      </c>
      <c r="AJ125" s="51">
        <v>0.30527862914148401</v>
      </c>
      <c r="AK125" s="51">
        <v>0.55901986095888401</v>
      </c>
      <c r="AL125" s="51" t="s">
        <v>574</v>
      </c>
      <c r="AM125" s="51">
        <v>0.35780995477147198</v>
      </c>
      <c r="AN125" s="51">
        <v>0.50919859380201704</v>
      </c>
      <c r="AO125" s="51" t="s">
        <v>574</v>
      </c>
      <c r="AP125" s="51">
        <v>29.5360592017134</v>
      </c>
      <c r="AQ125" s="51">
        <v>55.964322065654699</v>
      </c>
      <c r="AR125" s="51">
        <v>11.0960371472628</v>
      </c>
      <c r="AS125" s="51">
        <v>0.90630514249679694</v>
      </c>
      <c r="AT125" s="51">
        <v>0.25083149522657799</v>
      </c>
      <c r="AU125" s="51">
        <v>1493.18604742155</v>
      </c>
      <c r="AV125" s="51">
        <v>63.119375367666997</v>
      </c>
      <c r="AW125" s="51">
        <v>8.2147311242825802E-3</v>
      </c>
      <c r="AX125" s="51">
        <v>462867.32377257402</v>
      </c>
      <c r="AY125" s="51">
        <v>11945.1374661224</v>
      </c>
      <c r="AZ125" s="51">
        <v>0</v>
      </c>
      <c r="BA125" s="51">
        <v>0.71656809197221105</v>
      </c>
      <c r="BB125" s="51">
        <v>5.17060506917979E-2</v>
      </c>
      <c r="BC125" s="51">
        <v>0</v>
      </c>
      <c r="BD125" s="51" t="s">
        <v>574</v>
      </c>
      <c r="BE125" s="51">
        <v>0.30768690214375599</v>
      </c>
      <c r="BF125" s="51">
        <v>0.36465671814769102</v>
      </c>
      <c r="BG125" s="51">
        <v>4.27048554750252E-2</v>
      </c>
      <c r="BH125" s="51">
        <v>1.9700408520281099E-2</v>
      </c>
      <c r="BI125" s="51">
        <v>0</v>
      </c>
      <c r="BJ125" s="51">
        <v>3.7533290061011502</v>
      </c>
      <c r="BK125" s="51">
        <v>0.21643795184527301</v>
      </c>
      <c r="BL125" s="51">
        <v>0</v>
      </c>
      <c r="BM125" s="51">
        <v>3.2568584730142298</v>
      </c>
      <c r="BN125" s="51">
        <v>0.28121290287633299</v>
      </c>
      <c r="BO125" s="51">
        <v>0</v>
      </c>
      <c r="BP125" s="51">
        <v>5.2173723472680802</v>
      </c>
      <c r="BQ125" s="51">
        <v>0.47425106144338602</v>
      </c>
      <c r="BR125" s="51">
        <v>0</v>
      </c>
      <c r="BS125" s="51">
        <v>1.1673590869920201</v>
      </c>
      <c r="BT125" s="51">
        <v>8.4144714380509994E-2</v>
      </c>
      <c r="BU125" s="51">
        <v>0</v>
      </c>
      <c r="BV125" s="51">
        <v>29.650124546315499</v>
      </c>
      <c r="BW125" s="51">
        <v>1.54910310802052</v>
      </c>
      <c r="BX125" s="51">
        <v>2.54581502056399E-2</v>
      </c>
      <c r="BY125" s="51">
        <v>9.9217800926097492</v>
      </c>
      <c r="BZ125" s="51">
        <v>0.39739865503489302</v>
      </c>
      <c r="CA125" s="51">
        <v>0</v>
      </c>
      <c r="CB125" s="51">
        <v>123.99293059055201</v>
      </c>
      <c r="CC125" s="51">
        <v>2.3440193228928501</v>
      </c>
      <c r="CD125" s="51">
        <v>0</v>
      </c>
      <c r="CE125" s="51">
        <v>354.84659292558399</v>
      </c>
      <c r="CF125" s="51">
        <v>13.537814579051201</v>
      </c>
      <c r="CG125" s="51">
        <v>0</v>
      </c>
      <c r="CH125" s="51">
        <v>8913.8569986072398</v>
      </c>
      <c r="CI125" s="51">
        <v>316.30230443705602</v>
      </c>
      <c r="CJ125" s="51">
        <v>0</v>
      </c>
      <c r="CK125" s="51">
        <v>0.22518766366672599</v>
      </c>
      <c r="CL125" s="51">
        <v>1.8917042699751099E-2</v>
      </c>
      <c r="CM125" s="51">
        <v>0</v>
      </c>
      <c r="CN125" s="51">
        <v>7.3248433513935299E-3</v>
      </c>
      <c r="CO125" s="51">
        <v>1.34871028562417E-2</v>
      </c>
      <c r="CP125" s="51">
        <v>0</v>
      </c>
      <c r="CQ125" s="51" t="s">
        <v>574</v>
      </c>
      <c r="CR125" s="51">
        <v>2.5189285133483601</v>
      </c>
      <c r="CS125" s="51">
        <v>4.5024425319274002</v>
      </c>
      <c r="CT125" s="51">
        <v>51.793734788589902</v>
      </c>
      <c r="CU125" s="51">
        <v>2.03224346249009</v>
      </c>
      <c r="CV125" s="51">
        <v>3.7792693473376902E-2</v>
      </c>
      <c r="CW125" s="51">
        <v>3.0414331726415398</v>
      </c>
      <c r="CX125" s="51">
        <v>0.24255087098438699</v>
      </c>
      <c r="CY125" s="51">
        <v>4.0104764058461299E-2</v>
      </c>
      <c r="CZ125" s="51">
        <v>4.0768751664979401</v>
      </c>
      <c r="DA125" s="51">
        <v>0.20056813537867699</v>
      </c>
      <c r="DB125" s="51">
        <v>5.3065198609025498E-2</v>
      </c>
      <c r="DC125" s="51">
        <v>111.054283839574</v>
      </c>
      <c r="DD125" s="51">
        <v>4.5190231089094102</v>
      </c>
      <c r="DE125" s="51">
        <v>0</v>
      </c>
      <c r="DF125" s="51">
        <v>211.375480288387</v>
      </c>
      <c r="DG125" s="51">
        <v>7.66166562045668</v>
      </c>
      <c r="DH125" s="51">
        <v>0</v>
      </c>
      <c r="DI125" s="51">
        <v>14.961190419369</v>
      </c>
      <c r="DJ125" s="51">
        <v>0.52099762716946796</v>
      </c>
      <c r="DK125" s="51">
        <v>5.4191603186463898E-2</v>
      </c>
    </row>
    <row r="126" spans="1:117">
      <c r="A126" s="182">
        <v>45096.570018587998</v>
      </c>
      <c r="B126" s="51" t="s">
        <v>1369</v>
      </c>
      <c r="C126" s="51" t="s">
        <v>1375</v>
      </c>
      <c r="D126" s="51" t="s">
        <v>978</v>
      </c>
      <c r="E126" s="51" t="s">
        <v>1381</v>
      </c>
      <c r="F126" s="59">
        <v>45096.570018587998</v>
      </c>
      <c r="G126" s="56">
        <v>10.757998466491699</v>
      </c>
      <c r="H126" s="53">
        <v>0.55204214141312302</v>
      </c>
      <c r="I126" s="53">
        <v>2.7183098883066699E-2</v>
      </c>
      <c r="J126" s="54">
        <v>7.1836679749910606E-2</v>
      </c>
      <c r="K126" s="54">
        <v>3.4396043103509699E-3</v>
      </c>
      <c r="L126" s="52">
        <v>0.39676005329591102</v>
      </c>
      <c r="N126" s="52">
        <v>13.815107046626199</v>
      </c>
      <c r="O126" s="52">
        <v>0.60556726567958397</v>
      </c>
      <c r="P126" s="54">
        <v>5.49229166900728E-2</v>
      </c>
      <c r="Q126" s="54">
        <v>1.7064522310845001E-3</v>
      </c>
      <c r="R126" s="52">
        <v>0.154095329998609</v>
      </c>
      <c r="T126" s="56">
        <v>447.13244854498498</v>
      </c>
      <c r="U126" s="56">
        <v>20.679341875641398</v>
      </c>
      <c r="V126" s="56">
        <v>445.70235144783402</v>
      </c>
      <c r="W126" s="56">
        <v>17.479101207372199</v>
      </c>
      <c r="X126" s="56">
        <v>463.21311910106402</v>
      </c>
      <c r="Y126" s="56">
        <v>122.40301358435801</v>
      </c>
      <c r="AA126" s="56">
        <v>194.13839899711701</v>
      </c>
      <c r="AB126" s="56">
        <v>3.7591664001640299</v>
      </c>
      <c r="AC126" s="56">
        <v>72.088644236030504</v>
      </c>
      <c r="AD126" s="56">
        <v>1.6214297142787299</v>
      </c>
      <c r="AE126" s="56">
        <v>13.5888967710467</v>
      </c>
      <c r="AF126" s="56">
        <v>1.0511559834331301</v>
      </c>
      <c r="AI126" s="51" t="s">
        <v>574</v>
      </c>
      <c r="AJ126" s="51">
        <v>0.48798185115417902</v>
      </c>
      <c r="AK126" s="51">
        <v>1.1072876326568</v>
      </c>
      <c r="AL126" s="51">
        <v>1.4827090255342901</v>
      </c>
      <c r="AM126" s="51">
        <v>0.26974801840901802</v>
      </c>
      <c r="AN126" s="51">
        <v>0.70868152726771505</v>
      </c>
      <c r="AO126" s="51" t="s">
        <v>574</v>
      </c>
      <c r="AP126" s="51">
        <v>23.280457383125</v>
      </c>
      <c r="AQ126" s="51">
        <v>60.294806328082899</v>
      </c>
      <c r="AR126" s="51">
        <v>11.078158899220099</v>
      </c>
      <c r="AS126" s="51">
        <v>0.52594804871162204</v>
      </c>
      <c r="AT126" s="51">
        <v>0.13617167876373201</v>
      </c>
      <c r="AU126" s="51">
        <v>903.41246855741201</v>
      </c>
      <c r="AV126" s="51">
        <v>31.337007461202699</v>
      </c>
      <c r="AW126" s="51">
        <v>1.06521422622708E-2</v>
      </c>
      <c r="AX126" s="51">
        <v>454482.28485289798</v>
      </c>
      <c r="AY126" s="51">
        <v>16295.862832163901</v>
      </c>
      <c r="AZ126" s="51">
        <v>0</v>
      </c>
      <c r="BA126" s="51">
        <v>0.84157195861191303</v>
      </c>
      <c r="BB126" s="51">
        <v>6.7073478492240393E-2</v>
      </c>
      <c r="BC126" s="51">
        <v>0</v>
      </c>
      <c r="BD126" s="51" t="s">
        <v>574</v>
      </c>
      <c r="BE126" s="51">
        <v>0.21957397938741199</v>
      </c>
      <c r="BF126" s="51">
        <v>0.47509617907994101</v>
      </c>
      <c r="BG126" s="51">
        <v>4.5233582309918202E-3</v>
      </c>
      <c r="BH126" s="51">
        <v>4.1573545239843501E-3</v>
      </c>
      <c r="BI126" s="51">
        <v>0</v>
      </c>
      <c r="BJ126" s="51">
        <v>3.0667652057593702</v>
      </c>
      <c r="BK126" s="51">
        <v>0.137031915922214</v>
      </c>
      <c r="BL126" s="51">
        <v>0</v>
      </c>
      <c r="BM126" s="51">
        <v>1.1960560177662101</v>
      </c>
      <c r="BN126" s="51">
        <v>0.17406246328609601</v>
      </c>
      <c r="BO126" s="51">
        <v>0</v>
      </c>
      <c r="BP126" s="51">
        <v>2.4220891380304801</v>
      </c>
      <c r="BQ126" s="51">
        <v>0.28739904127398003</v>
      </c>
      <c r="BR126" s="51">
        <v>0</v>
      </c>
      <c r="BS126" s="51">
        <v>0.54228676807388998</v>
      </c>
      <c r="BT126" s="51">
        <v>5.6664467558454501E-2</v>
      </c>
      <c r="BU126" s="51">
        <v>0</v>
      </c>
      <c r="BV126" s="51">
        <v>15.664707816352101</v>
      </c>
      <c r="BW126" s="51">
        <v>0.84559117417381002</v>
      </c>
      <c r="BX126" s="51">
        <v>0</v>
      </c>
      <c r="BY126" s="51">
        <v>5.3502513803114597</v>
      </c>
      <c r="BZ126" s="51">
        <v>0.20382553242094201</v>
      </c>
      <c r="CA126" s="51">
        <v>0</v>
      </c>
      <c r="CB126" s="51">
        <v>70.644977775747606</v>
      </c>
      <c r="CC126" s="51">
        <v>2.8478008415575098</v>
      </c>
      <c r="CD126" s="51">
        <v>0</v>
      </c>
      <c r="CE126" s="51">
        <v>277.80576806533702</v>
      </c>
      <c r="CF126" s="51">
        <v>8.7284185706081807</v>
      </c>
      <c r="CG126" s="51">
        <v>0</v>
      </c>
      <c r="CH126" s="51">
        <v>7959.7805788445303</v>
      </c>
      <c r="CI126" s="51">
        <v>203.076111225451</v>
      </c>
      <c r="CJ126" s="51">
        <v>0</v>
      </c>
      <c r="CK126" s="51">
        <v>0.289167998506841</v>
      </c>
      <c r="CL126" s="51">
        <v>3.4406989063534801E-2</v>
      </c>
      <c r="CM126" s="51">
        <v>0</v>
      </c>
      <c r="CN126" s="51">
        <v>1.9087379798977198E-2</v>
      </c>
      <c r="CO126" s="51">
        <v>1.7654925918274202E-2</v>
      </c>
      <c r="CP126" s="51">
        <v>0</v>
      </c>
      <c r="CQ126" s="51" t="s">
        <v>574</v>
      </c>
      <c r="CR126" s="51">
        <v>1.56867758397107</v>
      </c>
      <c r="CS126" s="51">
        <v>3.2880873197528699</v>
      </c>
      <c r="CT126" s="51">
        <v>50.0193998726578</v>
      </c>
      <c r="CU126" s="51">
        <v>1.9776597494678101</v>
      </c>
      <c r="CV126" s="51">
        <v>3.10477338180862E-2</v>
      </c>
      <c r="CW126" s="51">
        <v>2.9661170115275199</v>
      </c>
      <c r="CX126" s="51">
        <v>0.15269082403682999</v>
      </c>
      <c r="CY126" s="51">
        <v>3.2011178586416299E-2</v>
      </c>
      <c r="CZ126" s="51">
        <v>2.3290077000477201</v>
      </c>
      <c r="DA126" s="51">
        <v>0.18854004157009799</v>
      </c>
      <c r="DB126" s="51">
        <v>5.6015706565331398E-2</v>
      </c>
      <c r="DC126" s="51">
        <v>66.202907429619898</v>
      </c>
      <c r="DD126" s="51">
        <v>2.0736106694424499</v>
      </c>
      <c r="DE126" s="51">
        <v>0</v>
      </c>
      <c r="DF126" s="51">
        <v>197.972656090014</v>
      </c>
      <c r="DG126" s="51">
        <v>4.5917444251828501</v>
      </c>
      <c r="DH126" s="51">
        <v>0</v>
      </c>
      <c r="DI126" s="51">
        <v>13.5552263300272</v>
      </c>
      <c r="DJ126" s="51">
        <v>0.52815021342714297</v>
      </c>
      <c r="DK126" s="51">
        <v>5.1670501060731198E-2</v>
      </c>
    </row>
    <row r="127" spans="1:117">
      <c r="A127" s="182">
        <v>45096.607337963003</v>
      </c>
      <c r="B127" s="51" t="s">
        <v>1369</v>
      </c>
      <c r="C127" s="51" t="s">
        <v>1375</v>
      </c>
      <c r="D127" s="51" t="s">
        <v>979</v>
      </c>
      <c r="E127" s="51" t="s">
        <v>1381</v>
      </c>
      <c r="F127" s="59">
        <v>45096.607337963003</v>
      </c>
      <c r="G127" s="56">
        <v>13.002309560775799</v>
      </c>
      <c r="H127" s="53">
        <v>0.52243588967599297</v>
      </c>
      <c r="I127" s="53">
        <v>3.67399219863195E-2</v>
      </c>
      <c r="J127" s="54">
        <v>6.9752883453836997E-2</v>
      </c>
      <c r="K127" s="54">
        <v>4.1840244801907497E-3</v>
      </c>
      <c r="L127" s="52">
        <v>0.60456469388934397</v>
      </c>
      <c r="N127" s="52">
        <v>14.4656669512708</v>
      </c>
      <c r="O127" s="52">
        <v>0.90566336592464303</v>
      </c>
      <c r="P127" s="54">
        <v>5.4948424491773097E-2</v>
      </c>
      <c r="Q127" s="54">
        <v>2.9159210477467199E-3</v>
      </c>
      <c r="R127" s="52">
        <v>0.14540813632265301</v>
      </c>
      <c r="T127" s="56">
        <v>434.44652623652502</v>
      </c>
      <c r="U127" s="56">
        <v>25.227127103822198</v>
      </c>
      <c r="V127" s="56">
        <v>424.92037478944701</v>
      </c>
      <c r="W127" s="56">
        <v>24.884418795279998</v>
      </c>
      <c r="X127" s="56">
        <v>389.26969914558902</v>
      </c>
      <c r="Y127" s="56">
        <v>134.18275896452201</v>
      </c>
      <c r="AA127" s="56">
        <v>133.54462648091999</v>
      </c>
      <c r="AB127" s="56">
        <v>4.7533128956422503</v>
      </c>
      <c r="AC127" s="56">
        <v>42.467751215545597</v>
      </c>
      <c r="AD127" s="56">
        <v>1.7257849225928801</v>
      </c>
      <c r="AE127" s="56">
        <v>9.0953309547375607</v>
      </c>
      <c r="AF127" s="56">
        <v>0.65515637516326297</v>
      </c>
      <c r="AI127" s="51" t="s">
        <v>574</v>
      </c>
      <c r="AJ127" s="51">
        <v>0.259249906022536</v>
      </c>
      <c r="AK127" s="51">
        <v>0.87767675243723697</v>
      </c>
      <c r="AL127" s="51">
        <v>4.1904613141888998</v>
      </c>
      <c r="AM127" s="51">
        <v>0.310389454169331</v>
      </c>
      <c r="AN127" s="51">
        <v>0.52779727671949805</v>
      </c>
      <c r="AO127" s="51" t="s">
        <v>574</v>
      </c>
      <c r="AP127" s="51">
        <v>21.624646549512601</v>
      </c>
      <c r="AQ127" s="51">
        <v>53.753899348036398</v>
      </c>
      <c r="AR127" s="51">
        <v>10.087858596835099</v>
      </c>
      <c r="AS127" s="51">
        <v>0.70363262144000704</v>
      </c>
      <c r="AT127" s="51">
        <v>0.20932881242313001</v>
      </c>
      <c r="AU127" s="51">
        <v>655.41455243709095</v>
      </c>
      <c r="AV127" s="51">
        <v>27.784534950170201</v>
      </c>
      <c r="AW127" s="51">
        <v>6.3067964096687103E-3</v>
      </c>
      <c r="AX127" s="51">
        <v>463955.93211808999</v>
      </c>
      <c r="AY127" s="51">
        <v>19211.111459776999</v>
      </c>
      <c r="AZ127" s="51">
        <v>4.6175565665216002E-2</v>
      </c>
      <c r="BA127" s="51">
        <v>0.72980897211574702</v>
      </c>
      <c r="BB127" s="51">
        <v>5.7954475521390901E-2</v>
      </c>
      <c r="BC127" s="51">
        <v>0</v>
      </c>
      <c r="BD127" s="51" t="s">
        <v>574</v>
      </c>
      <c r="BE127" s="51">
        <v>0.190289744528227</v>
      </c>
      <c r="BF127" s="51">
        <v>0.370604326254654</v>
      </c>
      <c r="BH127" s="51">
        <v>1.90596000846078E-6</v>
      </c>
      <c r="BI127" s="51">
        <v>0</v>
      </c>
      <c r="BJ127" s="51">
        <v>2.5368914052266298</v>
      </c>
      <c r="BK127" s="51">
        <v>0.18362963153506501</v>
      </c>
      <c r="BL127" s="51">
        <v>0</v>
      </c>
      <c r="BM127" s="51">
        <v>0.68607622153334202</v>
      </c>
      <c r="BN127" s="51">
        <v>0.10867078532806899</v>
      </c>
      <c r="BO127" s="51">
        <v>0</v>
      </c>
      <c r="BP127" s="51">
        <v>1.7408613616297099</v>
      </c>
      <c r="BQ127" s="51">
        <v>0.25451262872733299</v>
      </c>
      <c r="BR127" s="51">
        <v>0</v>
      </c>
      <c r="BS127" s="51">
        <v>0.34379348774441199</v>
      </c>
      <c r="BT127" s="51">
        <v>6.3027333519409895E-2</v>
      </c>
      <c r="BU127" s="51">
        <v>0</v>
      </c>
      <c r="BV127" s="51">
        <v>10.713054395463001</v>
      </c>
      <c r="BW127" s="51">
        <v>0.73036000179951099</v>
      </c>
      <c r="BX127" s="51">
        <v>0</v>
      </c>
      <c r="BY127" s="51">
        <v>3.5119733085160698</v>
      </c>
      <c r="BZ127" s="51">
        <v>0.18559264379997201</v>
      </c>
      <c r="CA127" s="51">
        <v>0</v>
      </c>
      <c r="CB127" s="51">
        <v>49.4648936580517</v>
      </c>
      <c r="CC127" s="51">
        <v>2.3030561671479601</v>
      </c>
      <c r="CD127" s="51">
        <v>0</v>
      </c>
      <c r="CE127" s="51">
        <v>215.96114307346599</v>
      </c>
      <c r="CF127" s="51">
        <v>8.2154432567998708</v>
      </c>
      <c r="CG127" s="51">
        <v>0</v>
      </c>
      <c r="CH127" s="51">
        <v>8488.2861419426008</v>
      </c>
      <c r="CI127" s="51">
        <v>307.19699219391202</v>
      </c>
      <c r="CJ127" s="51">
        <v>0</v>
      </c>
      <c r="CK127" s="51">
        <v>0.29119373519263803</v>
      </c>
      <c r="CL127" s="51">
        <v>3.7842336374756098E-2</v>
      </c>
      <c r="CM127" s="51">
        <v>0</v>
      </c>
      <c r="CN127" s="51" t="s">
        <v>574</v>
      </c>
      <c r="CO127" s="51">
        <v>1.5398861012972E-5</v>
      </c>
      <c r="CP127" s="51">
        <v>0</v>
      </c>
      <c r="CQ127" s="51" t="s">
        <v>574</v>
      </c>
      <c r="CR127" s="51">
        <v>1.7762539291681401</v>
      </c>
      <c r="CS127" s="51">
        <v>4.4883520517882598</v>
      </c>
      <c r="CT127" s="51">
        <v>33.588724812297301</v>
      </c>
      <c r="CU127" s="51">
        <v>1.2838511190053501</v>
      </c>
      <c r="CV127" s="51">
        <v>2.8660436324802099E-2</v>
      </c>
      <c r="CW127" s="51">
        <v>1.9595374816991</v>
      </c>
      <c r="CX127" s="51">
        <v>0.13170549000731599</v>
      </c>
      <c r="CY127" s="51">
        <v>2.2878446918207899E-2</v>
      </c>
      <c r="CZ127" s="51">
        <v>1.6291275275324899</v>
      </c>
      <c r="DA127" s="51">
        <v>0.12164927227205601</v>
      </c>
      <c r="DB127" s="51">
        <v>4.9318132923911601E-2</v>
      </c>
      <c r="DC127" s="51">
        <v>40.452442992114698</v>
      </c>
      <c r="DD127" s="51">
        <v>1.78127312349123</v>
      </c>
      <c r="DE127" s="51">
        <v>0</v>
      </c>
      <c r="DF127" s="51">
        <v>143.31663446718699</v>
      </c>
      <c r="DG127" s="51">
        <v>6.2338189391421599</v>
      </c>
      <c r="DH127" s="51">
        <v>0</v>
      </c>
      <c r="DI127" s="51">
        <v>9.0279711250742203</v>
      </c>
      <c r="DJ127" s="51">
        <v>0.34066498709670601</v>
      </c>
      <c r="DK127" s="51">
        <v>6.3554231817474799E-2</v>
      </c>
    </row>
    <row r="128" spans="1:117">
      <c r="A128" s="182">
        <v>45096.645162036999</v>
      </c>
      <c r="B128" s="51" t="s">
        <v>1369</v>
      </c>
      <c r="C128" s="51" t="s">
        <v>1375</v>
      </c>
      <c r="D128" s="51" t="s">
        <v>980</v>
      </c>
      <c r="E128" s="51" t="s">
        <v>1381</v>
      </c>
      <c r="F128" s="59">
        <v>45096.645162036999</v>
      </c>
      <c r="G128" s="56">
        <v>13.002309560775799</v>
      </c>
      <c r="H128" s="53">
        <v>0.55971928572014995</v>
      </c>
      <c r="I128" s="53">
        <v>3.5698365525414999E-2</v>
      </c>
      <c r="J128" s="54">
        <v>7.1995400881819202E-2</v>
      </c>
      <c r="K128" s="54">
        <v>4.0140079687876803E-3</v>
      </c>
      <c r="L128" s="52">
        <v>0.34602390556770901</v>
      </c>
      <c r="N128" s="52">
        <v>13.651920611820501</v>
      </c>
      <c r="O128" s="52">
        <v>0.75181974390778195</v>
      </c>
      <c r="P128" s="54">
        <v>5.6069449134242499E-2</v>
      </c>
      <c r="Q128" s="54">
        <v>3.7762611032911902E-3</v>
      </c>
      <c r="R128" s="52">
        <v>0.42324464320719701</v>
      </c>
      <c r="T128" s="56">
        <v>447.98439888755598</v>
      </c>
      <c r="U128" s="56">
        <v>24.1491529900511</v>
      </c>
      <c r="V128" s="56">
        <v>449.77179987133201</v>
      </c>
      <c r="W128" s="56">
        <v>23.217551225394999</v>
      </c>
      <c r="X128" s="56">
        <v>415.29379615454002</v>
      </c>
      <c r="Y128" s="56">
        <v>169.19987762254101</v>
      </c>
      <c r="AA128" s="56">
        <v>120.698342194863</v>
      </c>
      <c r="AB128" s="56">
        <v>3.1597993501129</v>
      </c>
      <c r="AC128" s="56">
        <v>38.966727230029598</v>
      </c>
      <c r="AD128" s="56">
        <v>1.25992545530269</v>
      </c>
      <c r="AE128" s="56">
        <v>7.3475743779457501</v>
      </c>
      <c r="AF128" s="56">
        <v>0.72443546780187096</v>
      </c>
      <c r="AI128" s="51" t="s">
        <v>574</v>
      </c>
      <c r="AJ128" s="51">
        <v>0.237575081662112</v>
      </c>
      <c r="AK128" s="51">
        <v>0.77666541141120604</v>
      </c>
      <c r="AL128" s="51">
        <v>4.6034312008301699</v>
      </c>
      <c r="AM128" s="51">
        <v>0.32541321632241199</v>
      </c>
      <c r="AN128" s="51">
        <v>0.51994285632369097</v>
      </c>
      <c r="AO128" s="51" t="s">
        <v>574</v>
      </c>
      <c r="AP128" s="51">
        <v>19.782099962334399</v>
      </c>
      <c r="AQ128" s="51">
        <v>54.0613459299623</v>
      </c>
      <c r="AR128" s="51">
        <v>11.217441828985899</v>
      </c>
      <c r="AS128" s="51">
        <v>0.87600666233231606</v>
      </c>
      <c r="AT128" s="51">
        <v>0.184111879187183</v>
      </c>
      <c r="AU128" s="51">
        <v>668.05658662402197</v>
      </c>
      <c r="AV128" s="51">
        <v>30.445196476368402</v>
      </c>
      <c r="AW128" s="51">
        <v>6.4018497284789398E-3</v>
      </c>
      <c r="AX128" s="51">
        <v>453702.39553595101</v>
      </c>
      <c r="AY128" s="51">
        <v>20045.6375607788</v>
      </c>
      <c r="AZ128" s="51">
        <v>0</v>
      </c>
      <c r="BA128" s="51">
        <v>0.76245328362554299</v>
      </c>
      <c r="BB128" s="51">
        <v>6.09503543978396E-2</v>
      </c>
      <c r="BC128" s="51">
        <v>0</v>
      </c>
      <c r="BD128" s="51" t="s">
        <v>574</v>
      </c>
      <c r="BE128" s="51">
        <v>0.122888619150357</v>
      </c>
      <c r="BF128" s="51">
        <v>0.31921475403582</v>
      </c>
      <c r="BH128" s="51">
        <v>2.5021018954620801E-6</v>
      </c>
      <c r="BI128" s="51">
        <v>0</v>
      </c>
      <c r="BJ128" s="51">
        <v>2.3459212857435401</v>
      </c>
      <c r="BK128" s="51">
        <v>0.155545528844789</v>
      </c>
      <c r="BL128" s="51">
        <v>0</v>
      </c>
      <c r="BM128" s="51">
        <v>0.81014656460240897</v>
      </c>
      <c r="BN128" s="51">
        <v>0.109382375186637</v>
      </c>
      <c r="BO128" s="51">
        <v>0</v>
      </c>
      <c r="BP128" s="51">
        <v>1.7408895983984001</v>
      </c>
      <c r="BQ128" s="51">
        <v>0.21401881579384599</v>
      </c>
      <c r="BR128" s="51">
        <v>0</v>
      </c>
      <c r="BS128" s="51">
        <v>0.38607985002774903</v>
      </c>
      <c r="BT128" s="51">
        <v>3.7564052573151797E-2</v>
      </c>
      <c r="BU128" s="51">
        <v>0</v>
      </c>
      <c r="BV128" s="51">
        <v>9.7205216972036794</v>
      </c>
      <c r="BW128" s="51">
        <v>0.63223347618636305</v>
      </c>
      <c r="BX128" s="51">
        <v>0</v>
      </c>
      <c r="BY128" s="51">
        <v>3.6480802003194399</v>
      </c>
      <c r="BZ128" s="51">
        <v>0.17560246008283201</v>
      </c>
      <c r="CA128" s="51">
        <v>0</v>
      </c>
      <c r="CB128" s="51">
        <v>48.939327912156799</v>
      </c>
      <c r="CC128" s="51">
        <v>1.2560459611093899</v>
      </c>
      <c r="CD128" s="51">
        <v>0</v>
      </c>
      <c r="CE128" s="51">
        <v>215.609815686274</v>
      </c>
      <c r="CF128" s="51">
        <v>7.1770684748387499</v>
      </c>
      <c r="CG128" s="51">
        <v>0</v>
      </c>
      <c r="CH128" s="51">
        <v>8482.0293123110005</v>
      </c>
      <c r="CI128" s="51">
        <v>171.89862744601299</v>
      </c>
      <c r="CJ128" s="51">
        <v>0</v>
      </c>
      <c r="CK128" s="51">
        <v>0.28287169160981601</v>
      </c>
      <c r="CL128" s="51">
        <v>2.5332121817185999E-2</v>
      </c>
      <c r="CM128" s="51">
        <v>0</v>
      </c>
      <c r="CN128" s="51">
        <v>1.15484115257637E-2</v>
      </c>
      <c r="CO128" s="51">
        <v>1.2919863099296E-2</v>
      </c>
      <c r="CP128" s="51">
        <v>0</v>
      </c>
      <c r="CQ128" s="51" t="s">
        <v>574</v>
      </c>
      <c r="CR128" s="51">
        <v>2.4652532684213999</v>
      </c>
      <c r="CS128" s="51">
        <v>4.2374242347289401</v>
      </c>
      <c r="CT128" s="51">
        <v>30.681577034812399</v>
      </c>
      <c r="CU128" s="51">
        <v>1.7299487664649</v>
      </c>
      <c r="CV128" s="51">
        <v>3.1550045781736702E-2</v>
      </c>
      <c r="CW128" s="51">
        <v>1.7945630230834999</v>
      </c>
      <c r="CX128" s="51">
        <v>0.115857015873696</v>
      </c>
      <c r="CY128" s="51">
        <v>2.74358771074589E-2</v>
      </c>
      <c r="CZ128" s="51">
        <v>1.26447886531593</v>
      </c>
      <c r="DA128" s="51">
        <v>0.12541293418206001</v>
      </c>
      <c r="DB128" s="51">
        <v>4.2805361493227501E-2</v>
      </c>
      <c r="DC128" s="51">
        <v>36.006940517552103</v>
      </c>
      <c r="DD128" s="51">
        <v>1.31442603861584</v>
      </c>
      <c r="DE128" s="51">
        <v>0</v>
      </c>
      <c r="DF128" s="51">
        <v>127.062706664453</v>
      </c>
      <c r="DG128" s="51">
        <v>3.3250521238827799</v>
      </c>
      <c r="DH128" s="51">
        <v>0</v>
      </c>
      <c r="DI128" s="51">
        <v>8.1120131158733599</v>
      </c>
      <c r="DJ128" s="51">
        <v>0.41876511639231101</v>
      </c>
      <c r="DK128" s="51">
        <v>6.0041250092651502E-2</v>
      </c>
      <c r="DM128" s="182"/>
    </row>
    <row r="129" spans="1:34">
      <c r="A129" s="182">
        <v>45099.556589236097</v>
      </c>
      <c r="B129" s="51" t="s">
        <v>1369</v>
      </c>
      <c r="C129" s="51">
        <v>20230622</v>
      </c>
      <c r="D129" s="51" t="s">
        <v>976</v>
      </c>
      <c r="E129" s="51" t="s">
        <v>1381</v>
      </c>
      <c r="F129" s="59">
        <v>45099.556589236097</v>
      </c>
      <c r="G129" s="56">
        <v>13.1417622566223</v>
      </c>
      <c r="H129" s="53">
        <v>0.54653034388981203</v>
      </c>
      <c r="I129" s="53">
        <v>5.1549922254179703E-2</v>
      </c>
      <c r="J129" s="54">
        <v>6.7894762532284395E-2</v>
      </c>
      <c r="K129" s="54">
        <v>6.4493147408037303E-3</v>
      </c>
      <c r="L129" s="52">
        <v>0.67165127331763697</v>
      </c>
      <c r="N129" s="52">
        <v>15.270571936658399</v>
      </c>
      <c r="O129" s="52">
        <v>1.59050357778681</v>
      </c>
      <c r="P129" s="54">
        <v>5.6473325377901298E-2</v>
      </c>
      <c r="Q129" s="54">
        <v>4.3530767647917898E-3</v>
      </c>
      <c r="R129" s="52">
        <v>0.40787398760799198</v>
      </c>
      <c r="T129" s="56">
        <v>422.628725869307</v>
      </c>
      <c r="U129" s="56">
        <v>38.898074093912001</v>
      </c>
      <c r="V129" s="56">
        <v>445.93580722876499</v>
      </c>
      <c r="W129" s="56">
        <v>31.100639944939701</v>
      </c>
      <c r="X129" s="56">
        <v>404.84386125508701</v>
      </c>
      <c r="Y129" s="56">
        <v>165.72531831285701</v>
      </c>
      <c r="AA129" s="56">
        <v>158.40511653068501</v>
      </c>
      <c r="AB129" s="56">
        <v>10.828171977855</v>
      </c>
      <c r="AC129" s="56">
        <v>47.644964212733299</v>
      </c>
      <c r="AD129" s="56">
        <v>4.2783886214368696</v>
      </c>
      <c r="AE129" s="56">
        <v>10.3646899247645</v>
      </c>
      <c r="AF129" s="56">
        <v>1.0706530747426499</v>
      </c>
      <c r="AH129" s="183"/>
    </row>
    <row r="130" spans="1:34">
      <c r="A130" s="182">
        <v>45099.590722245397</v>
      </c>
      <c r="B130" s="51" t="s">
        <v>1369</v>
      </c>
      <c r="C130" s="51">
        <v>20230622</v>
      </c>
      <c r="D130" s="51" t="s">
        <v>977</v>
      </c>
      <c r="E130" s="51" t="s">
        <v>1381</v>
      </c>
      <c r="F130" s="59">
        <v>45099.590722245397</v>
      </c>
      <c r="G130" s="56">
        <v>16.766283273696899</v>
      </c>
      <c r="H130" s="53">
        <v>0.52929816309808997</v>
      </c>
      <c r="I130" s="53">
        <v>4.5569228238395001E-2</v>
      </c>
      <c r="J130" s="54">
        <v>6.6200617976219803E-2</v>
      </c>
      <c r="K130" s="54">
        <v>5.4373351141507702E-3</v>
      </c>
      <c r="L130" s="52">
        <v>0.66317771933147196</v>
      </c>
      <c r="N130" s="52">
        <v>15.096602346226501</v>
      </c>
      <c r="O130" s="52">
        <v>1.35442620632815</v>
      </c>
      <c r="P130" s="54">
        <v>5.5397400296749999E-2</v>
      </c>
      <c r="Q130" s="54">
        <v>3.52667443282426E-3</v>
      </c>
      <c r="R130" s="52">
        <v>0.15061285935832</v>
      </c>
      <c r="T130" s="56">
        <v>412.492952998791</v>
      </c>
      <c r="U130" s="56">
        <v>32.743170041278901</v>
      </c>
      <c r="V130" s="56">
        <v>427.25782334366897</v>
      </c>
      <c r="W130" s="56">
        <v>30.729572573231799</v>
      </c>
      <c r="X130" s="56">
        <v>399.84293760791297</v>
      </c>
      <c r="Y130" s="56">
        <v>135.68057894603001</v>
      </c>
      <c r="AA130" s="56">
        <v>211.200180358067</v>
      </c>
      <c r="AB130" s="56">
        <v>14.382624195278501</v>
      </c>
      <c r="AC130" s="56">
        <v>90.330073929648194</v>
      </c>
      <c r="AD130" s="56">
        <v>6.7735995187325297</v>
      </c>
      <c r="AE130" s="56">
        <v>20.034377799809999</v>
      </c>
      <c r="AF130" s="56">
        <v>1.790040567508</v>
      </c>
    </row>
    <row r="131" spans="1:34">
      <c r="A131" s="182">
        <v>45099.624784340303</v>
      </c>
      <c r="B131" s="51" t="s">
        <v>1369</v>
      </c>
      <c r="C131" s="51">
        <v>20230622</v>
      </c>
      <c r="D131" s="51" t="s">
        <v>978</v>
      </c>
      <c r="E131" s="51" t="s">
        <v>1381</v>
      </c>
      <c r="F131" s="59">
        <v>45099.624784340303</v>
      </c>
      <c r="G131" s="56">
        <v>15.6934864521027</v>
      </c>
      <c r="H131" s="53">
        <v>0.481623952001978</v>
      </c>
      <c r="I131" s="53">
        <v>3.5402575288749398E-2</v>
      </c>
      <c r="J131" s="54">
        <v>6.3805968528973397E-2</v>
      </c>
      <c r="K131" s="54">
        <v>4.4222807145468503E-3</v>
      </c>
      <c r="L131" s="52">
        <v>0.28291889610402399</v>
      </c>
      <c r="N131" s="52">
        <v>15.4500265947638</v>
      </c>
      <c r="O131" s="52">
        <v>1.16765038440651</v>
      </c>
      <c r="P131" s="54">
        <v>5.3479644309339297E-2</v>
      </c>
      <c r="Q131" s="54">
        <v>5.0024376513729202E-3</v>
      </c>
      <c r="R131" s="52">
        <v>0.42487988401972698</v>
      </c>
      <c r="T131" s="56">
        <v>398.28309321050801</v>
      </c>
      <c r="U131" s="56">
        <v>26.732242543200201</v>
      </c>
      <c r="V131" s="56">
        <v>396.841734633231</v>
      </c>
      <c r="W131" s="56">
        <v>24.0270746538997</v>
      </c>
      <c r="X131" s="56">
        <v>260.46529661934699</v>
      </c>
      <c r="Y131" s="56">
        <v>221.630505885556</v>
      </c>
      <c r="AA131" s="56">
        <v>165.236319362578</v>
      </c>
      <c r="AB131" s="56">
        <v>7.4705576983342201</v>
      </c>
      <c r="AC131" s="56">
        <v>49.804876792444396</v>
      </c>
      <c r="AD131" s="56">
        <v>4.0223872763052899</v>
      </c>
      <c r="AE131" s="56">
        <v>10.620792231323</v>
      </c>
      <c r="AF131" s="56">
        <v>1.19704887480905</v>
      </c>
    </row>
    <row r="132" spans="1:34">
      <c r="A132" s="182">
        <v>45099.658599536997</v>
      </c>
      <c r="B132" s="51" t="s">
        <v>1369</v>
      </c>
      <c r="C132" s="51">
        <v>20230622</v>
      </c>
      <c r="D132" s="51" t="s">
        <v>979</v>
      </c>
      <c r="E132" s="51" t="s">
        <v>1381</v>
      </c>
      <c r="F132" s="59">
        <v>45099.658599536997</v>
      </c>
      <c r="G132" s="56">
        <v>50</v>
      </c>
      <c r="H132" s="53">
        <v>0.50835388454797503</v>
      </c>
      <c r="I132" s="53">
        <v>4.0039971170451202E-2</v>
      </c>
      <c r="J132" s="54">
        <v>6.7568659332160705E-2</v>
      </c>
      <c r="K132" s="54">
        <v>4.3898703883537204E-3</v>
      </c>
      <c r="L132" s="52">
        <v>0.62944447878881005</v>
      </c>
      <c r="N132" s="52">
        <v>14.3989852726147</v>
      </c>
      <c r="O132" s="52">
        <v>0.99426126049056796</v>
      </c>
      <c r="P132" s="54">
        <v>5.6205751075350197E-2</v>
      </c>
      <c r="Q132" s="54">
        <v>3.7213019385574299E-3</v>
      </c>
      <c r="R132" s="52">
        <v>0.42304567327471398</v>
      </c>
      <c r="T132" s="56">
        <v>420.10859089057698</v>
      </c>
      <c r="U132" s="56">
        <v>26.529336658987599</v>
      </c>
      <c r="V132" s="56">
        <v>410.66889049661199</v>
      </c>
      <c r="W132" s="56">
        <v>27.106732835938999</v>
      </c>
      <c r="X132" s="56">
        <v>368.21650781118802</v>
      </c>
      <c r="Y132" s="56">
        <v>150.566703732908</v>
      </c>
      <c r="AA132" s="56">
        <v>139.963798752804</v>
      </c>
      <c r="AB132" s="56">
        <v>7.9011029821644501</v>
      </c>
      <c r="AC132" s="56">
        <v>44.7430359409814</v>
      </c>
      <c r="AD132" s="56">
        <v>3.0415462282946102</v>
      </c>
      <c r="AE132" s="56">
        <v>8.4635463836538296</v>
      </c>
      <c r="AF132" s="56">
        <v>0.59830692933753105</v>
      </c>
    </row>
    <row r="133" spans="1:34">
      <c r="A133" s="182">
        <v>45099.691226851799</v>
      </c>
      <c r="B133" s="51" t="s">
        <v>1369</v>
      </c>
      <c r="C133" s="51">
        <v>20230622</v>
      </c>
      <c r="D133" s="51" t="s">
        <v>980</v>
      </c>
      <c r="E133" s="51" t="s">
        <v>1381</v>
      </c>
      <c r="F133" s="59">
        <v>45099.691226851799</v>
      </c>
      <c r="G133" s="56">
        <v>50</v>
      </c>
      <c r="H133" s="53">
        <v>0.497162415407154</v>
      </c>
      <c r="I133" s="53">
        <v>3.9524591902806099E-2</v>
      </c>
      <c r="J133" s="54">
        <v>7.06810534552373E-2</v>
      </c>
      <c r="K133" s="54">
        <v>5.6145314384622898E-3</v>
      </c>
      <c r="L133" s="52">
        <v>0.63593705327523298</v>
      </c>
      <c r="N133" s="52">
        <v>14.9292259390567</v>
      </c>
      <c r="O133" s="52">
        <v>1.0901348629989001</v>
      </c>
      <c r="P133" s="54">
        <v>5.4170997236975403E-2</v>
      </c>
      <c r="Q133" s="54">
        <v>3.5509745943055901E-3</v>
      </c>
      <c r="R133" s="52">
        <v>0.39241097245919498</v>
      </c>
      <c r="T133" s="56">
        <v>437.93500485176702</v>
      </c>
      <c r="U133" s="56">
        <v>33.549057761270603</v>
      </c>
      <c r="V133" s="56">
        <v>403.23688357674803</v>
      </c>
      <c r="W133" s="56">
        <v>26.1841674030136</v>
      </c>
      <c r="X133" s="56">
        <v>349.83761196265499</v>
      </c>
      <c r="Y133" s="56">
        <v>161.883655089977</v>
      </c>
      <c r="AA133" s="56">
        <v>135.25368676935301</v>
      </c>
      <c r="AB133" s="56">
        <v>8.1199635317275902</v>
      </c>
      <c r="AC133" s="56">
        <v>43.585300695600097</v>
      </c>
      <c r="AD133" s="56">
        <v>3.0280502382952901</v>
      </c>
      <c r="AE133" s="56">
        <v>8.2037907041084299</v>
      </c>
      <c r="AF133" s="56">
        <v>0.60092153956869299</v>
      </c>
    </row>
    <row r="134" spans="1:34">
      <c r="A134" s="182">
        <v>45103.5249083565</v>
      </c>
      <c r="B134" s="303" t="s">
        <v>1376</v>
      </c>
      <c r="C134" s="51">
        <v>7855</v>
      </c>
      <c r="D134" s="51" t="s">
        <v>976</v>
      </c>
      <c r="E134" s="51" t="s">
        <v>1381</v>
      </c>
      <c r="F134" s="59">
        <v>45103.5249083565</v>
      </c>
      <c r="G134" s="56">
        <v>56.119999408721903</v>
      </c>
      <c r="H134" s="53">
        <v>0.51446856941936603</v>
      </c>
      <c r="I134" s="53">
        <v>2.16993367489858E-2</v>
      </c>
      <c r="J134" s="54">
        <v>6.8310543587100703E-2</v>
      </c>
      <c r="K134" s="54">
        <v>1.96717620661502E-3</v>
      </c>
      <c r="L134" s="52">
        <v>0.141867571280761</v>
      </c>
      <c r="N134" s="52">
        <v>14.6297774458634</v>
      </c>
      <c r="O134" s="52">
        <v>0.43322504607106499</v>
      </c>
      <c r="P134" s="54">
        <v>5.4761685791462102E-2</v>
      </c>
      <c r="Q134" s="54">
        <v>1.13222269460072E-3</v>
      </c>
      <c r="R134" s="52">
        <v>0.31060706743861699</v>
      </c>
      <c r="T134" s="56">
        <v>425.91915863295799</v>
      </c>
      <c r="U134" s="56">
        <v>11.8719875010982</v>
      </c>
      <c r="V134" s="56">
        <v>421.08446632465501</v>
      </c>
      <c r="W134" s="56">
        <v>14.531314794715501</v>
      </c>
      <c r="X134" s="56">
        <v>386.06670441994203</v>
      </c>
      <c r="Y134" s="56">
        <v>45.525238489446203</v>
      </c>
      <c r="AA134" s="56">
        <v>129.90495899222199</v>
      </c>
      <c r="AB134" s="56">
        <v>2.2669824692864098</v>
      </c>
      <c r="AC134" s="56">
        <v>30.431426934587101</v>
      </c>
      <c r="AD134" s="56">
        <v>0.48733577928744898</v>
      </c>
      <c r="AE134" s="56">
        <v>6.1148606510049097</v>
      </c>
      <c r="AF134" s="56">
        <v>0.177054992891505</v>
      </c>
      <c r="AH134" s="183"/>
    </row>
    <row r="135" spans="1:34">
      <c r="A135" s="182">
        <v>45103.526492037003</v>
      </c>
      <c r="B135" s="303" t="s">
        <v>1376</v>
      </c>
      <c r="C135" s="51">
        <v>7855</v>
      </c>
      <c r="D135" s="51" t="s">
        <v>977</v>
      </c>
      <c r="E135" s="51" t="s">
        <v>1381</v>
      </c>
      <c r="F135" s="59">
        <v>45103.526492037003</v>
      </c>
      <c r="G135" s="56">
        <v>56.1589996814728</v>
      </c>
      <c r="H135" s="53">
        <v>0.52798432806509399</v>
      </c>
      <c r="I135" s="53">
        <v>2.2288429316206899E-2</v>
      </c>
      <c r="J135" s="54">
        <v>6.9732740010574099E-2</v>
      </c>
      <c r="K135" s="54">
        <v>1.9930456639918799E-3</v>
      </c>
      <c r="L135" s="52">
        <v>5.0005031045966097E-2</v>
      </c>
      <c r="N135" s="52">
        <v>14.3412890460315</v>
      </c>
      <c r="O135" s="52">
        <v>0.41846939625420798</v>
      </c>
      <c r="P135" s="54">
        <v>5.4738419042713697E-2</v>
      </c>
      <c r="Q135" s="54">
        <v>1.16399579926191E-3</v>
      </c>
      <c r="R135" s="52">
        <v>0.37603669909731602</v>
      </c>
      <c r="T135" s="56">
        <v>434.49547609415401</v>
      </c>
      <c r="U135" s="56">
        <v>12.0121435818142</v>
      </c>
      <c r="V135" s="56">
        <v>429.997029922298</v>
      </c>
      <c r="W135" s="56">
        <v>14.806354378009701</v>
      </c>
      <c r="X135" s="56">
        <v>393.98614281029899</v>
      </c>
      <c r="Y135" s="56">
        <v>47.845702495055299</v>
      </c>
      <c r="AA135" s="56">
        <v>111.213084778411</v>
      </c>
      <c r="AB135" s="56">
        <v>1.66826119358532</v>
      </c>
      <c r="AC135" s="56">
        <v>34.1489277504879</v>
      </c>
      <c r="AD135" s="56">
        <v>0.491703283149305</v>
      </c>
      <c r="AE135" s="56">
        <v>6.7306017088088703</v>
      </c>
      <c r="AF135" s="56">
        <v>0.19204422084318301</v>
      </c>
      <c r="AH135" s="183"/>
    </row>
    <row r="136" spans="1:34">
      <c r="A136" s="182">
        <v>45103.565051157399</v>
      </c>
      <c r="B136" s="303" t="s">
        <v>1376</v>
      </c>
      <c r="C136" s="51">
        <v>7855</v>
      </c>
      <c r="D136" s="51" t="s">
        <v>978</v>
      </c>
      <c r="E136" s="51" t="s">
        <v>1381</v>
      </c>
      <c r="F136" s="59">
        <v>45103.565051157399</v>
      </c>
      <c r="G136" s="56">
        <v>56.151999473571799</v>
      </c>
      <c r="H136" s="53">
        <v>0.52206636368960302</v>
      </c>
      <c r="I136" s="53">
        <v>2.17069410146771E-2</v>
      </c>
      <c r="J136" s="54">
        <v>6.8849608749527599E-2</v>
      </c>
      <c r="K136" s="54">
        <v>1.9797419133635E-3</v>
      </c>
      <c r="L136" s="52">
        <v>0.186584569878643</v>
      </c>
      <c r="N136" s="52">
        <v>14.556333921135399</v>
      </c>
      <c r="O136" s="52">
        <v>0.41361530653352202</v>
      </c>
      <c r="P136" s="54">
        <v>5.5195187784094601E-2</v>
      </c>
      <c r="Q136" s="54">
        <v>1.0580770643671699E-3</v>
      </c>
      <c r="R136" s="52">
        <v>0.28704580250547701</v>
      </c>
      <c r="T136" s="56">
        <v>429.341074336269</v>
      </c>
      <c r="U136" s="56">
        <v>11.868398478082099</v>
      </c>
      <c r="V136" s="56">
        <v>426.33656991890803</v>
      </c>
      <c r="W136" s="56">
        <v>14.6468503693113</v>
      </c>
      <c r="X136" s="56">
        <v>419.55977321597101</v>
      </c>
      <c r="Y136" s="56">
        <v>42.841021445593199</v>
      </c>
      <c r="AA136" s="56">
        <v>154.80591619377799</v>
      </c>
      <c r="AB136" s="56">
        <v>2.9874530141301801</v>
      </c>
      <c r="AC136" s="56">
        <v>47.516700268857903</v>
      </c>
      <c r="AD136" s="56">
        <v>0.94873170399043805</v>
      </c>
      <c r="AE136" s="56">
        <v>9.46227329318444</v>
      </c>
      <c r="AF136" s="56">
        <v>0.208182198436621</v>
      </c>
    </row>
    <row r="137" spans="1:34">
      <c r="A137" s="182">
        <v>45103.566635509298</v>
      </c>
      <c r="B137" s="303" t="s">
        <v>1376</v>
      </c>
      <c r="C137" s="51">
        <v>7855</v>
      </c>
      <c r="D137" s="51" t="s">
        <v>979</v>
      </c>
      <c r="E137" s="51" t="s">
        <v>1381</v>
      </c>
      <c r="F137" s="59">
        <v>45103.566635509298</v>
      </c>
      <c r="G137" s="56">
        <v>56.177999496459996</v>
      </c>
      <c r="H137" s="53">
        <v>0.519056238063346</v>
      </c>
      <c r="I137" s="53">
        <v>2.2522153979248401E-2</v>
      </c>
      <c r="J137" s="54">
        <v>6.7496233259300903E-2</v>
      </c>
      <c r="K137" s="54">
        <v>1.9496099772039E-3</v>
      </c>
      <c r="L137" s="52">
        <v>6.7773358483081206E-2</v>
      </c>
      <c r="N137" s="52">
        <v>14.827391165952401</v>
      </c>
      <c r="O137" s="52">
        <v>0.42294588325010501</v>
      </c>
      <c r="P137" s="54">
        <v>5.5614031686818499E-2</v>
      </c>
      <c r="Q137" s="54">
        <v>1.2872292767858501E-3</v>
      </c>
      <c r="R137" s="52">
        <v>0.33873067865794299</v>
      </c>
      <c r="T137" s="56">
        <v>420.99868706002201</v>
      </c>
      <c r="U137" s="56">
        <v>11.771751993564299</v>
      </c>
      <c r="V137" s="56">
        <v>424.13418378097703</v>
      </c>
      <c r="W137" s="56">
        <v>14.977299664839901</v>
      </c>
      <c r="X137" s="56">
        <v>422.53237447297698</v>
      </c>
      <c r="Y137" s="56">
        <v>51.704749146295001</v>
      </c>
      <c r="AA137" s="56">
        <v>93.347734831532904</v>
      </c>
      <c r="AB137" s="56">
        <v>0.94993679204248704</v>
      </c>
      <c r="AC137" s="56">
        <v>31.445571999110701</v>
      </c>
      <c r="AD137" s="56">
        <v>0.43827751063498299</v>
      </c>
      <c r="AE137" s="56">
        <v>6.3507919452709096</v>
      </c>
      <c r="AF137" s="56">
        <v>0.169430724691714</v>
      </c>
    </row>
    <row r="138" spans="1:34">
      <c r="A138" s="182">
        <v>45103.597851585597</v>
      </c>
      <c r="B138" s="303" t="s">
        <v>1376</v>
      </c>
      <c r="C138" s="51">
        <v>7855</v>
      </c>
      <c r="D138" s="51" t="s">
        <v>980</v>
      </c>
      <c r="E138" s="51" t="s">
        <v>1381</v>
      </c>
      <c r="F138" s="59">
        <v>45103.597851585597</v>
      </c>
      <c r="G138" s="56">
        <v>56.115999460220301</v>
      </c>
      <c r="H138" s="53">
        <v>0.515972872928672</v>
      </c>
      <c r="I138" s="53">
        <v>2.1627726867938301E-2</v>
      </c>
      <c r="J138" s="54">
        <v>6.8107178904832505E-2</v>
      </c>
      <c r="K138" s="54">
        <v>1.9649355162349902E-3</v>
      </c>
      <c r="L138" s="52">
        <v>0.15714104522549899</v>
      </c>
      <c r="N138" s="52">
        <v>14.6842612850258</v>
      </c>
      <c r="O138" s="52">
        <v>0.42925263196953201</v>
      </c>
      <c r="P138" s="54">
        <v>5.4912283197192401E-2</v>
      </c>
      <c r="Q138" s="54">
        <v>1.0805836894246701E-3</v>
      </c>
      <c r="R138" s="52">
        <v>0.35164248912694401</v>
      </c>
      <c r="T138" s="56">
        <v>424.88144337322001</v>
      </c>
      <c r="U138" s="56">
        <v>11.940718344315201</v>
      </c>
      <c r="V138" s="56">
        <v>422.14693038539298</v>
      </c>
      <c r="W138" s="56">
        <v>14.2827403101585</v>
      </c>
      <c r="X138" s="56">
        <v>399.488738193622</v>
      </c>
      <c r="Y138" s="56">
        <v>44.558191894298297</v>
      </c>
      <c r="AA138" s="56">
        <v>143.871451125286</v>
      </c>
      <c r="AB138" s="56">
        <v>1.64958098677631</v>
      </c>
      <c r="AC138" s="56">
        <v>43.740780608745901</v>
      </c>
      <c r="AD138" s="56">
        <v>0.59758121172780299</v>
      </c>
      <c r="AE138" s="56">
        <v>8.7072103154337199</v>
      </c>
      <c r="AF138" s="56">
        <v>0.189049173132084</v>
      </c>
    </row>
    <row r="139" spans="1:34">
      <c r="A139" s="182">
        <v>45103.599439884303</v>
      </c>
      <c r="B139" s="303" t="s">
        <v>1376</v>
      </c>
      <c r="C139" s="51">
        <v>7855</v>
      </c>
      <c r="D139" s="51" t="s">
        <v>981</v>
      </c>
      <c r="E139" s="51" t="s">
        <v>1381</v>
      </c>
      <c r="F139" s="59">
        <v>45103.599439884303</v>
      </c>
      <c r="G139" s="56">
        <v>56.126999378204303</v>
      </c>
      <c r="H139" s="53">
        <v>0.53168565892466502</v>
      </c>
      <c r="I139" s="53">
        <v>2.18662946955159E-2</v>
      </c>
      <c r="J139" s="54">
        <v>7.0542242769431801E-2</v>
      </c>
      <c r="K139" s="54">
        <v>2.0183077788927199E-3</v>
      </c>
      <c r="L139" s="52">
        <v>0.241384439690394</v>
      </c>
      <c r="N139" s="52">
        <v>14.2037757019797</v>
      </c>
      <c r="O139" s="52">
        <v>0.40871931744895601</v>
      </c>
      <c r="P139" s="54">
        <v>5.5113201628717301E-2</v>
      </c>
      <c r="Q139" s="54">
        <v>9.5007511837236203E-4</v>
      </c>
      <c r="R139" s="52">
        <v>0.258912592430382</v>
      </c>
      <c r="T139" s="56">
        <v>439.38010545076003</v>
      </c>
      <c r="U139" s="56">
        <v>12.1542245780324</v>
      </c>
      <c r="V139" s="56">
        <v>432.81567705664798</v>
      </c>
      <c r="W139" s="56">
        <v>14.3082704245014</v>
      </c>
      <c r="X139" s="56">
        <v>410.94339804662201</v>
      </c>
      <c r="Y139" s="56">
        <v>37.776149921126702</v>
      </c>
      <c r="AA139" s="56">
        <v>263.50211419264201</v>
      </c>
      <c r="AB139" s="56">
        <v>7.2377482130736901</v>
      </c>
      <c r="AC139" s="56">
        <v>134.10007376023299</v>
      </c>
      <c r="AD139" s="56">
        <v>4.3103253802552297</v>
      </c>
      <c r="AE139" s="56">
        <v>27.668566963115801</v>
      </c>
      <c r="AF139" s="56">
        <v>0.76045751343984502</v>
      </c>
    </row>
    <row r="140" spans="1:34">
      <c r="A140" s="182">
        <v>45103.629834571802</v>
      </c>
      <c r="B140" s="303" t="s">
        <v>1376</v>
      </c>
      <c r="C140" s="51">
        <v>7855</v>
      </c>
      <c r="D140" s="51" t="s">
        <v>973</v>
      </c>
      <c r="E140" s="51" t="s">
        <v>1381</v>
      </c>
      <c r="F140" s="59">
        <v>45103.629834571802</v>
      </c>
      <c r="G140" s="56">
        <v>56.121999502182</v>
      </c>
      <c r="H140" s="53">
        <v>0.52040252374329798</v>
      </c>
      <c r="I140" s="53">
        <v>2.1344501875115801E-2</v>
      </c>
      <c r="J140" s="54">
        <v>6.8946690579900299E-2</v>
      </c>
      <c r="K140" s="54">
        <v>2.0273342198448801E-3</v>
      </c>
      <c r="L140" s="52">
        <v>0.71542017782315603</v>
      </c>
      <c r="N140" s="52">
        <v>14.5713968472673</v>
      </c>
      <c r="O140" s="52">
        <v>0.44597646334172603</v>
      </c>
      <c r="P140" s="54">
        <v>5.4908330465718601E-2</v>
      </c>
      <c r="Q140" s="54">
        <v>8.45609173499483E-4</v>
      </c>
      <c r="R140" s="52">
        <v>0.187323968543574</v>
      </c>
      <c r="T140" s="56">
        <v>429.71451623207702</v>
      </c>
      <c r="U140" s="56">
        <v>12.2385432832461</v>
      </c>
      <c r="V140" s="56">
        <v>425.10363698015902</v>
      </c>
      <c r="W140" s="56">
        <v>14.2466019464343</v>
      </c>
      <c r="X140" s="56">
        <v>407.84730483555199</v>
      </c>
      <c r="Y140" s="56">
        <v>35.181579109574301</v>
      </c>
      <c r="AA140" s="56">
        <v>489.43905155745</v>
      </c>
      <c r="AB140" s="56">
        <v>9.7594321608041401</v>
      </c>
      <c r="AC140" s="56">
        <v>167.631302499745</v>
      </c>
      <c r="AD140" s="56">
        <v>3.1320337370182298</v>
      </c>
      <c r="AE140" s="56">
        <v>34.534383496616897</v>
      </c>
      <c r="AF140" s="56">
        <v>0.50034469200459497</v>
      </c>
    </row>
    <row r="141" spans="1:34">
      <c r="A141" s="182">
        <v>45103.631418044002</v>
      </c>
      <c r="B141" s="303" t="s">
        <v>1376</v>
      </c>
      <c r="C141" s="51">
        <v>7855</v>
      </c>
      <c r="D141" s="51" t="s">
        <v>974</v>
      </c>
      <c r="E141" s="51" t="s">
        <v>1381</v>
      </c>
      <c r="F141" s="59">
        <v>45103.631418044002</v>
      </c>
      <c r="G141" s="56">
        <v>56.1359994411469</v>
      </c>
      <c r="H141" s="53">
        <v>0.49680542109282599</v>
      </c>
      <c r="I141" s="53">
        <v>2.0530703112872299E-2</v>
      </c>
      <c r="J141" s="54">
        <v>6.5354786863699499E-2</v>
      </c>
      <c r="K141" s="54">
        <v>1.9427335472300901E-3</v>
      </c>
      <c r="L141" s="52">
        <v>0.74748425449304901</v>
      </c>
      <c r="N141" s="52">
        <v>15.3332380400456</v>
      </c>
      <c r="O141" s="52">
        <v>0.45755200593454698</v>
      </c>
      <c r="P141" s="54">
        <v>5.5104189632961598E-2</v>
      </c>
      <c r="Q141" s="54">
        <v>8.6023884348859E-4</v>
      </c>
      <c r="R141" s="52">
        <v>0.157516479505761</v>
      </c>
      <c r="T141" s="56">
        <v>408.00646574262402</v>
      </c>
      <c r="U141" s="56">
        <v>11.759627711177201</v>
      </c>
      <c r="V141" s="56">
        <v>409.39005262343898</v>
      </c>
      <c r="W141" s="56">
        <v>13.7716134901062</v>
      </c>
      <c r="X141" s="56">
        <v>410.78683181660602</v>
      </c>
      <c r="Y141" s="56">
        <v>35.120572504825297</v>
      </c>
      <c r="AA141" s="56">
        <v>580.93736780609197</v>
      </c>
      <c r="AB141" s="56">
        <v>6.1614045647880804</v>
      </c>
      <c r="AC141" s="56">
        <v>236.25204308607101</v>
      </c>
      <c r="AD141" s="56">
        <v>5.4918388759008998</v>
      </c>
      <c r="AE141" s="56">
        <v>49.088453821174603</v>
      </c>
      <c r="AF141" s="56">
        <v>0.96595653933469605</v>
      </c>
    </row>
    <row r="142" spans="1:34">
      <c r="A142" s="182">
        <v>45103.663369768503</v>
      </c>
      <c r="B142" s="303" t="s">
        <v>1376</v>
      </c>
      <c r="C142" s="51">
        <v>7855</v>
      </c>
      <c r="D142" s="51" t="s">
        <v>982</v>
      </c>
      <c r="E142" s="51" t="s">
        <v>1381</v>
      </c>
      <c r="F142" s="59">
        <v>45103.663369768503</v>
      </c>
      <c r="G142" s="56">
        <v>56.114999532699599</v>
      </c>
      <c r="H142" s="53">
        <v>0.53641589247356103</v>
      </c>
      <c r="I142" s="53">
        <v>2.1821877067938599E-2</v>
      </c>
      <c r="J142" s="54">
        <v>7.06155289245671E-2</v>
      </c>
      <c r="K142" s="54">
        <v>2.0117610664855401E-3</v>
      </c>
      <c r="L142" s="52">
        <v>0.61443398321303799</v>
      </c>
      <c r="N142" s="52">
        <v>14.2030532508864</v>
      </c>
      <c r="O142" s="52">
        <v>0.427824772387772</v>
      </c>
      <c r="P142" s="54">
        <v>5.5345044780981102E-2</v>
      </c>
      <c r="Q142" s="54">
        <v>8.65335897051983E-4</v>
      </c>
      <c r="R142" s="52">
        <v>0.22805416185441199</v>
      </c>
      <c r="T142" s="56">
        <v>439.80895036888802</v>
      </c>
      <c r="U142" s="56">
        <v>12.123553557295701</v>
      </c>
      <c r="V142" s="56">
        <v>436.07546941952501</v>
      </c>
      <c r="W142" s="56">
        <v>14.4580015885431</v>
      </c>
      <c r="X142" s="56">
        <v>425.304084533815</v>
      </c>
      <c r="Y142" s="56">
        <v>34.9391856028831</v>
      </c>
      <c r="AA142" s="56">
        <v>460.03265815754497</v>
      </c>
      <c r="AB142" s="56">
        <v>8.4783897383570999</v>
      </c>
      <c r="AC142" s="56">
        <v>179.033731663938</v>
      </c>
      <c r="AD142" s="56">
        <v>4.8698272457837701</v>
      </c>
      <c r="AE142" s="56">
        <v>38.104655480314499</v>
      </c>
      <c r="AF142" s="56">
        <v>0.92217380849041397</v>
      </c>
    </row>
    <row r="143" spans="1:34">
      <c r="A143" s="182">
        <v>45103.664953784697</v>
      </c>
      <c r="B143" s="303" t="s">
        <v>1376</v>
      </c>
      <c r="C143" s="51">
        <v>7855</v>
      </c>
      <c r="D143" s="51" t="s">
        <v>975</v>
      </c>
      <c r="E143" s="51" t="s">
        <v>1381</v>
      </c>
      <c r="F143" s="59">
        <v>45103.664953784697</v>
      </c>
      <c r="G143" s="56">
        <v>56.156999588012702</v>
      </c>
      <c r="H143" s="53">
        <v>0.549165425980221</v>
      </c>
      <c r="I143" s="53">
        <v>2.2323184291612602E-2</v>
      </c>
      <c r="J143" s="54">
        <v>7.2208137778359299E-2</v>
      </c>
      <c r="K143" s="54">
        <v>2.0617139375324499E-3</v>
      </c>
      <c r="L143" s="52">
        <v>0.45346158849725499</v>
      </c>
      <c r="N143" s="52">
        <v>13.855049387055001</v>
      </c>
      <c r="O143" s="52">
        <v>0.39797416692564003</v>
      </c>
      <c r="P143" s="54">
        <v>5.54043555810163E-2</v>
      </c>
      <c r="Q143" s="54">
        <v>8.8791858755641305E-4</v>
      </c>
      <c r="R143" s="52">
        <v>0.25104492836482001</v>
      </c>
      <c r="T143" s="56">
        <v>449.405809701105</v>
      </c>
      <c r="U143" s="56">
        <v>12.3951200552589</v>
      </c>
      <c r="V143" s="56">
        <v>444.21618934036297</v>
      </c>
      <c r="W143" s="56">
        <v>14.7626063725092</v>
      </c>
      <c r="X143" s="56">
        <v>429.88525028169602</v>
      </c>
      <c r="Y143" s="56">
        <v>35.363343007259203</v>
      </c>
      <c r="AA143" s="56">
        <v>394.707027680338</v>
      </c>
      <c r="AB143" s="56">
        <v>7.2265927026545098</v>
      </c>
      <c r="AC143" s="56">
        <v>165.487819049846</v>
      </c>
      <c r="AD143" s="56">
        <v>4.4920464175283303</v>
      </c>
      <c r="AE143" s="56">
        <v>34.758632079436602</v>
      </c>
      <c r="AF143" s="56">
        <v>0.78902435009865401</v>
      </c>
    </row>
    <row r="144" spans="1:34">
      <c r="A144" s="182">
        <v>45103.699225138902</v>
      </c>
      <c r="B144" s="303" t="s">
        <v>1376</v>
      </c>
      <c r="C144" s="51" t="s">
        <v>1377</v>
      </c>
      <c r="D144" s="51" t="s">
        <v>976</v>
      </c>
      <c r="E144" s="51" t="s">
        <v>1381</v>
      </c>
      <c r="F144" s="59">
        <v>45103.699225138902</v>
      </c>
      <c r="G144" s="56">
        <v>55.664999485015898</v>
      </c>
      <c r="H144" s="53">
        <v>0.496505714490868</v>
      </c>
      <c r="I144" s="53">
        <v>8.5995937107041995E-3</v>
      </c>
      <c r="J144" s="54">
        <v>6.5860966194141002E-2</v>
      </c>
      <c r="K144" s="54">
        <v>9.2627816512546202E-4</v>
      </c>
      <c r="L144" s="52">
        <v>0.32988877608532502</v>
      </c>
      <c r="N144" s="52">
        <v>15.179150996320899</v>
      </c>
      <c r="O144" s="52">
        <v>0.21805791116666001</v>
      </c>
      <c r="P144" s="54">
        <v>5.4916032497526399E-2</v>
      </c>
      <c r="Q144" s="54">
        <v>1.36401821746298E-3</v>
      </c>
      <c r="R144" s="52">
        <v>0.30038202726549601</v>
      </c>
      <c r="T144" s="56">
        <v>411.13232746098498</v>
      </c>
      <c r="U144" s="56">
        <v>5.6024445165340202</v>
      </c>
      <c r="V144" s="56">
        <v>409.533569412693</v>
      </c>
      <c r="W144" s="56">
        <v>5.8018835816789798</v>
      </c>
      <c r="X144" s="56">
        <v>405.23951678148899</v>
      </c>
      <c r="Y144" s="56">
        <v>55.7554668658547</v>
      </c>
      <c r="AA144" s="56">
        <v>273.408091764262</v>
      </c>
      <c r="AB144" s="56">
        <v>3.3733154108755699</v>
      </c>
      <c r="AC144" s="56">
        <v>98.273944938616296</v>
      </c>
      <c r="AD144" s="56">
        <v>1.4798675712429299</v>
      </c>
      <c r="AE144" s="56">
        <v>19.0385999244345</v>
      </c>
      <c r="AF144" s="56">
        <v>0.43901579693889697</v>
      </c>
      <c r="AH144" s="183"/>
    </row>
    <row r="145" spans="1:34">
      <c r="A145" s="182">
        <v>45103.700813206</v>
      </c>
      <c r="B145" s="303" t="s">
        <v>1376</v>
      </c>
      <c r="C145" s="51" t="s">
        <v>1377</v>
      </c>
      <c r="D145" s="51" t="s">
        <v>977</v>
      </c>
      <c r="E145" s="51" t="s">
        <v>1381</v>
      </c>
      <c r="F145" s="59">
        <v>45103.700813206</v>
      </c>
      <c r="G145" s="56">
        <v>55.630999565124498</v>
      </c>
      <c r="H145" s="53">
        <v>0.50051639559555205</v>
      </c>
      <c r="I145" s="53">
        <v>8.6214848294301795E-3</v>
      </c>
      <c r="J145" s="54">
        <v>6.5894227030392605E-2</v>
      </c>
      <c r="K145" s="54">
        <v>9.0264553353221005E-4</v>
      </c>
      <c r="L145" s="52">
        <v>0.24108788735363301</v>
      </c>
      <c r="N145" s="52">
        <v>15.182635252947801</v>
      </c>
      <c r="O145" s="52">
        <v>0.205946518831432</v>
      </c>
      <c r="P145" s="54">
        <v>5.52531958659725E-2</v>
      </c>
      <c r="Q145" s="54">
        <v>1.36902937723069E-3</v>
      </c>
      <c r="R145" s="52">
        <v>0.30632830876617501</v>
      </c>
      <c r="T145" s="56">
        <v>411.34375570949197</v>
      </c>
      <c r="U145" s="56">
        <v>5.45825757257355</v>
      </c>
      <c r="V145" s="56">
        <v>411.60296330543798</v>
      </c>
      <c r="W145" s="56">
        <v>5.8302387060024596</v>
      </c>
      <c r="X145" s="56">
        <v>417.50554339956199</v>
      </c>
      <c r="Y145" s="56">
        <v>55.988484231602698</v>
      </c>
      <c r="AA145" s="56">
        <v>257.36837453673502</v>
      </c>
      <c r="AB145" s="56">
        <v>3.6527003861979499</v>
      </c>
      <c r="AC145" s="56">
        <v>156.650535274768</v>
      </c>
      <c r="AD145" s="56">
        <v>1.83398471205319</v>
      </c>
      <c r="AE145" s="56">
        <v>29.925123738881499</v>
      </c>
      <c r="AF145" s="56">
        <v>0.32766631234468002</v>
      </c>
    </row>
    <row r="146" spans="1:34">
      <c r="A146" s="182">
        <v>45103.731253136597</v>
      </c>
      <c r="B146" s="303" t="s">
        <v>1376</v>
      </c>
      <c r="C146" s="51" t="s">
        <v>1377</v>
      </c>
      <c r="D146" s="51" t="s">
        <v>978</v>
      </c>
      <c r="E146" s="51" t="s">
        <v>1381</v>
      </c>
      <c r="F146" s="59">
        <v>45103.731253136597</v>
      </c>
      <c r="G146" s="56">
        <v>55.643999576568604</v>
      </c>
      <c r="H146" s="53">
        <v>0.49926397213925</v>
      </c>
      <c r="I146" s="53">
        <v>8.7609172007473007E-3</v>
      </c>
      <c r="J146" s="54">
        <v>6.6078482556597304E-2</v>
      </c>
      <c r="K146" s="54">
        <v>9.1840720437631003E-4</v>
      </c>
      <c r="L146" s="52">
        <v>0.21582641582131301</v>
      </c>
      <c r="N146" s="52">
        <v>15.130961622492</v>
      </c>
      <c r="O146" s="52">
        <v>0.20604428904984801</v>
      </c>
      <c r="P146" s="54">
        <v>5.5053814898335003E-2</v>
      </c>
      <c r="Q146" s="54">
        <v>1.3964013848611701E-3</v>
      </c>
      <c r="R146" s="52">
        <v>0.338038216516726</v>
      </c>
      <c r="T146" s="56">
        <v>412.452281521369</v>
      </c>
      <c r="U146" s="56">
        <v>5.5542090868547902</v>
      </c>
      <c r="V146" s="56">
        <v>411.38620299387497</v>
      </c>
      <c r="W146" s="56">
        <v>5.97059338320219</v>
      </c>
      <c r="X146" s="56">
        <v>409.062508261537</v>
      </c>
      <c r="Y146" s="56">
        <v>56.9479694940512</v>
      </c>
      <c r="AA146" s="56">
        <v>252.53885162095301</v>
      </c>
      <c r="AB146" s="56">
        <v>3.50273502208353</v>
      </c>
      <c r="AC146" s="56">
        <v>152.993388051154</v>
      </c>
      <c r="AD146" s="56">
        <v>1.7367099103861601</v>
      </c>
      <c r="AE146" s="56">
        <v>29.685893373178899</v>
      </c>
      <c r="AF146" s="56">
        <v>0.35581500854463999</v>
      </c>
    </row>
    <row r="147" spans="1:34">
      <c r="A147" s="182">
        <v>45103.7328393403</v>
      </c>
      <c r="B147" s="303" t="s">
        <v>1376</v>
      </c>
      <c r="C147" s="51" t="s">
        <v>1377</v>
      </c>
      <c r="D147" s="51" t="s">
        <v>979</v>
      </c>
      <c r="E147" s="51" t="s">
        <v>1381</v>
      </c>
      <c r="F147" s="59">
        <v>45103.7328393403</v>
      </c>
      <c r="G147" s="56">
        <v>55.646999359130902</v>
      </c>
      <c r="H147" s="53">
        <v>0.50783364216597704</v>
      </c>
      <c r="I147" s="53">
        <v>8.5548353803617406E-3</v>
      </c>
      <c r="J147" s="54">
        <v>6.6200409473224697E-2</v>
      </c>
      <c r="K147" s="54">
        <v>9.2330761257523896E-4</v>
      </c>
      <c r="L147" s="52">
        <v>0.35422911350056302</v>
      </c>
      <c r="N147" s="52">
        <v>15.116389200117901</v>
      </c>
      <c r="O147" s="52">
        <v>0.21339571070514299</v>
      </c>
      <c r="P147" s="54">
        <v>5.5677776210498499E-2</v>
      </c>
      <c r="Q147" s="54">
        <v>1.3652603280960201E-3</v>
      </c>
      <c r="R147" s="52">
        <v>0.311079678137899</v>
      </c>
      <c r="T147" s="56">
        <v>413.34880598422598</v>
      </c>
      <c r="U147" s="56">
        <v>5.5407850183016896</v>
      </c>
      <c r="V147" s="56">
        <v>416.994576779456</v>
      </c>
      <c r="W147" s="56">
        <v>5.8352849046665396</v>
      </c>
      <c r="X147" s="56">
        <v>438.53136812718901</v>
      </c>
      <c r="Y147" s="56">
        <v>54.745350452998402</v>
      </c>
      <c r="AA147" s="56">
        <v>277.24062931844497</v>
      </c>
      <c r="AB147" s="56">
        <v>3.8044209689744601</v>
      </c>
      <c r="AC147" s="56">
        <v>172.94290600160301</v>
      </c>
      <c r="AD147" s="56">
        <v>1.8202647557293199</v>
      </c>
      <c r="AE147" s="56">
        <v>33.308506828915398</v>
      </c>
      <c r="AF147" s="56">
        <v>0.358821790175535</v>
      </c>
    </row>
    <row r="148" spans="1:34">
      <c r="A148" s="182">
        <v>45103.763324108797</v>
      </c>
      <c r="B148" s="303" t="s">
        <v>1376</v>
      </c>
      <c r="C148" s="51" t="s">
        <v>1377</v>
      </c>
      <c r="D148" s="51" t="s">
        <v>980</v>
      </c>
      <c r="E148" s="51" t="s">
        <v>1381</v>
      </c>
      <c r="F148" s="59">
        <v>45103.763324108797</v>
      </c>
      <c r="G148" s="56">
        <v>55.6999995708466</v>
      </c>
      <c r="H148" s="53">
        <v>0.503010275349422</v>
      </c>
      <c r="I148" s="53">
        <v>8.6970475033270895E-3</v>
      </c>
      <c r="J148" s="54">
        <v>6.6658746831286197E-2</v>
      </c>
      <c r="K148" s="54">
        <v>9.3930262673284296E-4</v>
      </c>
      <c r="L148" s="52">
        <v>0.280832427143546</v>
      </c>
      <c r="N148" s="52">
        <v>14.988967830541</v>
      </c>
      <c r="O148" s="52">
        <v>0.207862436752413</v>
      </c>
      <c r="P148" s="54">
        <v>5.4848892276849998E-2</v>
      </c>
      <c r="Q148" s="54">
        <v>1.36066355955733E-3</v>
      </c>
      <c r="R148" s="52">
        <v>0.333445827984302</v>
      </c>
      <c r="T148" s="56">
        <v>415.95378653617399</v>
      </c>
      <c r="U148" s="56">
        <v>5.6774059501617504</v>
      </c>
      <c r="V148" s="56">
        <v>413.49917492554601</v>
      </c>
      <c r="W148" s="56">
        <v>5.8342930529021597</v>
      </c>
      <c r="X148" s="56">
        <v>405.98857096166699</v>
      </c>
      <c r="Y148" s="56">
        <v>56.075315239230399</v>
      </c>
      <c r="AA148" s="56">
        <v>260.91226073325601</v>
      </c>
      <c r="AB148" s="56">
        <v>3.7306420420655799</v>
      </c>
      <c r="AC148" s="56">
        <v>161.19748480921999</v>
      </c>
      <c r="AD148" s="56">
        <v>1.87593751854118</v>
      </c>
      <c r="AE148" s="56">
        <v>31.412876966731901</v>
      </c>
      <c r="AF148" s="56">
        <v>0.36513530634069502</v>
      </c>
    </row>
    <row r="149" spans="1:34">
      <c r="A149" s="182">
        <v>45103.764913391198</v>
      </c>
      <c r="B149" s="303" t="s">
        <v>1376</v>
      </c>
      <c r="C149" s="51" t="s">
        <v>1377</v>
      </c>
      <c r="D149" s="51" t="s">
        <v>981</v>
      </c>
      <c r="E149" s="51" t="s">
        <v>1381</v>
      </c>
      <c r="F149" s="59">
        <v>45103.764913391198</v>
      </c>
      <c r="G149" s="56">
        <v>55.632999420166001</v>
      </c>
      <c r="H149" s="53">
        <v>0.49637408796384702</v>
      </c>
      <c r="I149" s="53">
        <v>1.00656482119829E-2</v>
      </c>
      <c r="J149" s="54">
        <v>6.6307643969807095E-2</v>
      </c>
      <c r="K149" s="54">
        <v>9.6652110469852104E-4</v>
      </c>
      <c r="L149" s="52">
        <v>0.24255035618370899</v>
      </c>
      <c r="N149" s="52">
        <v>15.0783105139057</v>
      </c>
      <c r="O149" s="52">
        <v>0.222187854004672</v>
      </c>
      <c r="P149" s="54">
        <v>5.4187487560611598E-2</v>
      </c>
      <c r="Q149" s="54">
        <v>1.46216241233741E-3</v>
      </c>
      <c r="R149" s="52">
        <v>0.28405375598564497</v>
      </c>
      <c r="T149" s="56">
        <v>413.817485477763</v>
      </c>
      <c r="U149" s="56">
        <v>5.84382832674435</v>
      </c>
      <c r="V149" s="56">
        <v>408.58616486392901</v>
      </c>
      <c r="W149" s="56">
        <v>6.7796449358145203</v>
      </c>
      <c r="X149" s="56">
        <v>369.589923388057</v>
      </c>
      <c r="Y149" s="56">
        <v>60.191424752230901</v>
      </c>
      <c r="AA149" s="56">
        <v>134.336650647303</v>
      </c>
      <c r="AB149" s="56">
        <v>3.8117489483146998</v>
      </c>
      <c r="AC149" s="56">
        <v>48.468241474509199</v>
      </c>
      <c r="AD149" s="56">
        <v>1.1065086657282199</v>
      </c>
      <c r="AE149" s="56">
        <v>9.4206579284197005</v>
      </c>
      <c r="AF149" s="56">
        <v>0.177358355141322</v>
      </c>
    </row>
    <row r="150" spans="1:34">
      <c r="A150" s="182">
        <v>45103.795436724497</v>
      </c>
      <c r="B150" s="303" t="s">
        <v>1376</v>
      </c>
      <c r="C150" s="51" t="s">
        <v>1377</v>
      </c>
      <c r="D150" s="51" t="s">
        <v>973</v>
      </c>
      <c r="E150" s="51" t="s">
        <v>1381</v>
      </c>
      <c r="F150" s="59">
        <v>45103.795436724497</v>
      </c>
      <c r="G150" s="56">
        <v>55.620999336242697</v>
      </c>
      <c r="H150" s="53">
        <v>0.50110056298104699</v>
      </c>
      <c r="I150" s="53">
        <v>1.1002456931293699E-2</v>
      </c>
      <c r="J150" s="54">
        <v>6.5741736852068494E-2</v>
      </c>
      <c r="K150" s="54">
        <v>9.6120563254841395E-4</v>
      </c>
      <c r="L150" s="52">
        <v>0.22395582067977801</v>
      </c>
      <c r="N150" s="52">
        <v>15.2045867822125</v>
      </c>
      <c r="O150" s="52">
        <v>0.228604088679221</v>
      </c>
      <c r="P150" s="54">
        <v>5.5246304240659801E-2</v>
      </c>
      <c r="Q150" s="54">
        <v>1.56182811283773E-3</v>
      </c>
      <c r="R150" s="52">
        <v>0.25754367452036903</v>
      </c>
      <c r="T150" s="56">
        <v>410.39507624917701</v>
      </c>
      <c r="U150" s="56">
        <v>5.8137576141822001</v>
      </c>
      <c r="V150" s="56">
        <v>413.259851589324</v>
      </c>
      <c r="W150" s="56">
        <v>7.27177283072416</v>
      </c>
      <c r="X150" s="56">
        <v>427.15162382060203</v>
      </c>
      <c r="Y150" s="56">
        <v>61.170467205520502</v>
      </c>
      <c r="AA150" s="56">
        <v>123.03645741014699</v>
      </c>
      <c r="AB150" s="56">
        <v>2.8793755330151898</v>
      </c>
      <c r="AC150" s="56">
        <v>45.854313434042297</v>
      </c>
      <c r="AD150" s="56">
        <v>1.1167222478344201</v>
      </c>
      <c r="AE150" s="56">
        <v>8.5978684081356196</v>
      </c>
      <c r="AF150" s="56">
        <v>0.20010224866907</v>
      </c>
    </row>
    <row r="151" spans="1:34">
      <c r="A151" s="182">
        <v>45103.797021469902</v>
      </c>
      <c r="B151" s="303" t="s">
        <v>1376</v>
      </c>
      <c r="C151" s="51" t="s">
        <v>1377</v>
      </c>
      <c r="D151" s="51" t="s">
        <v>974</v>
      </c>
      <c r="E151" s="51" t="s">
        <v>1381</v>
      </c>
      <c r="F151" s="59">
        <v>45103.797021469902</v>
      </c>
      <c r="G151" s="56">
        <v>55.6189994812012</v>
      </c>
      <c r="H151" s="53">
        <v>0.49741886539795599</v>
      </c>
      <c r="I151" s="53">
        <v>1.13149915647316E-2</v>
      </c>
      <c r="J151" s="54">
        <v>6.5369241768379702E-2</v>
      </c>
      <c r="K151" s="54">
        <v>9.7439283343268E-4</v>
      </c>
      <c r="L151" s="52">
        <v>0.222451488735218</v>
      </c>
      <c r="N151" s="52">
        <v>15.2973399574567</v>
      </c>
      <c r="O151" s="52">
        <v>0.223312711511894</v>
      </c>
      <c r="P151" s="54">
        <v>5.5440087751820501E-2</v>
      </c>
      <c r="Q151" s="54">
        <v>1.5811876171843999E-3</v>
      </c>
      <c r="R151" s="52">
        <v>0.19842474714195499</v>
      </c>
      <c r="T151" s="56">
        <v>408.13366907139499</v>
      </c>
      <c r="U151" s="56">
        <v>5.8951710202051597</v>
      </c>
      <c r="V151" s="56">
        <v>409.99229800958699</v>
      </c>
      <c r="W151" s="56">
        <v>7.6674026452713901</v>
      </c>
      <c r="X151" s="56">
        <v>415.210278421525</v>
      </c>
      <c r="Y151" s="56">
        <v>61.195037863169098</v>
      </c>
      <c r="AA151" s="56">
        <v>97.900652858395702</v>
      </c>
      <c r="AB151" s="56">
        <v>2.3562533503245202</v>
      </c>
      <c r="AC151" s="56">
        <v>36.750968035554401</v>
      </c>
      <c r="AD151" s="56">
        <v>1.0090018183886</v>
      </c>
      <c r="AE151" s="56">
        <v>6.9415205451195998</v>
      </c>
      <c r="AF151" s="56">
        <v>0.18873254387105001</v>
      </c>
    </row>
    <row r="152" spans="1:34">
      <c r="A152" s="182">
        <v>45103.827588182903</v>
      </c>
      <c r="B152" s="303" t="s">
        <v>1376</v>
      </c>
      <c r="C152" s="51" t="s">
        <v>1377</v>
      </c>
      <c r="D152" s="51" t="s">
        <v>982</v>
      </c>
      <c r="E152" s="51" t="s">
        <v>1381</v>
      </c>
      <c r="F152" s="59">
        <v>45103.827588182903</v>
      </c>
      <c r="G152" s="56">
        <v>55.693999528884902</v>
      </c>
      <c r="H152" s="53">
        <v>0.49825942945206497</v>
      </c>
      <c r="I152" s="53">
        <v>1.02160761363977E-2</v>
      </c>
      <c r="J152" s="54">
        <v>6.5418634874379003E-2</v>
      </c>
      <c r="K152" s="54">
        <v>9.6206900660316199E-4</v>
      </c>
      <c r="L152" s="52">
        <v>0.20349238948273701</v>
      </c>
      <c r="N152" s="52">
        <v>15.2580445084788</v>
      </c>
      <c r="O152" s="52">
        <v>0.22880929325903901</v>
      </c>
      <c r="P152" s="54">
        <v>5.5689272131580099E-2</v>
      </c>
      <c r="Q152" s="54">
        <v>1.5232318290755999E-3</v>
      </c>
      <c r="R152" s="52">
        <v>0.32281981747892402</v>
      </c>
      <c r="T152" s="56">
        <v>408.83744126651402</v>
      </c>
      <c r="U152" s="56">
        <v>5.82155702527941</v>
      </c>
      <c r="V152" s="56">
        <v>410.76829130045502</v>
      </c>
      <c r="W152" s="56">
        <v>6.83769898979478</v>
      </c>
      <c r="X152" s="56">
        <v>435.17912538305501</v>
      </c>
      <c r="Y152" s="56">
        <v>60.525758975008401</v>
      </c>
      <c r="AA152" s="56">
        <v>118.829690473016</v>
      </c>
      <c r="AB152" s="56">
        <v>1.55142083725027</v>
      </c>
      <c r="AC152" s="56">
        <v>63.717250156005498</v>
      </c>
      <c r="AD152" s="56">
        <v>1.0753752003322601</v>
      </c>
      <c r="AE152" s="56">
        <v>12.4858888944066</v>
      </c>
      <c r="AF152" s="56">
        <v>0.24589922592793301</v>
      </c>
    </row>
    <row r="153" spans="1:34">
      <c r="A153" s="182">
        <v>45103.829172615697</v>
      </c>
      <c r="B153" s="303" t="s">
        <v>1376</v>
      </c>
      <c r="C153" s="51" t="s">
        <v>1377</v>
      </c>
      <c r="D153" s="51" t="s">
        <v>975</v>
      </c>
      <c r="E153" s="51" t="s">
        <v>1381</v>
      </c>
      <c r="F153" s="59">
        <v>45103.829172615697</v>
      </c>
      <c r="G153" s="56">
        <v>55.6189994812012</v>
      </c>
      <c r="H153" s="53">
        <v>0.49814630279474997</v>
      </c>
      <c r="I153" s="53">
        <v>1.02711149016041E-2</v>
      </c>
      <c r="J153" s="54">
        <v>6.5726757871340094E-2</v>
      </c>
      <c r="K153" s="54">
        <v>9.6959774340306501E-4</v>
      </c>
      <c r="L153" s="52">
        <v>0.19585407246450401</v>
      </c>
      <c r="N153" s="52">
        <v>15.207383884148999</v>
      </c>
      <c r="O153" s="52">
        <v>0.229069315386387</v>
      </c>
      <c r="P153" s="54">
        <v>5.4831742120094597E-2</v>
      </c>
      <c r="Q153" s="54">
        <v>1.4980965328126601E-3</v>
      </c>
      <c r="R153" s="52">
        <v>0.29743756834868101</v>
      </c>
      <c r="T153" s="56">
        <v>410.30063569370998</v>
      </c>
      <c r="U153" s="56">
        <v>5.8621099158860703</v>
      </c>
      <c r="V153" s="56">
        <v>410.07639815491802</v>
      </c>
      <c r="W153" s="56">
        <v>6.9570049298747199</v>
      </c>
      <c r="X153" s="56">
        <v>401.81865691253199</v>
      </c>
      <c r="Y153" s="56">
        <v>61.706818510991397</v>
      </c>
      <c r="AA153" s="56">
        <v>108.87018442901901</v>
      </c>
      <c r="AB153" s="56">
        <v>3.00675074261826</v>
      </c>
      <c r="AC153" s="56">
        <v>55.100352482714101</v>
      </c>
      <c r="AD153" s="56">
        <v>1.4732200268484501</v>
      </c>
      <c r="AE153" s="56">
        <v>10.4024723248426</v>
      </c>
      <c r="AF153" s="56">
        <v>0.23606503668807299</v>
      </c>
    </row>
    <row r="154" spans="1:34" s="69" customFormat="1">
      <c r="A154" s="314">
        <v>45133.509023854203</v>
      </c>
      <c r="B154" s="207" t="s">
        <v>1376</v>
      </c>
      <c r="C154" s="69">
        <v>7904</v>
      </c>
      <c r="D154" s="69" t="s">
        <v>977</v>
      </c>
      <c r="E154" s="69" t="s">
        <v>1381</v>
      </c>
      <c r="F154" s="315">
        <v>45133.509023854203</v>
      </c>
      <c r="G154" s="316">
        <v>56.121999502182</v>
      </c>
      <c r="H154" s="317">
        <v>0.54051962253900199</v>
      </c>
      <c r="I154" s="317">
        <v>7.8700282250998392E-3</v>
      </c>
      <c r="J154" s="318">
        <v>7.0269701603208098E-2</v>
      </c>
      <c r="K154" s="318">
        <v>9.5576877317600799E-4</v>
      </c>
      <c r="L154" s="319">
        <v>0.17769449176036201</v>
      </c>
      <c r="N154" s="319">
        <v>14.2201895973944</v>
      </c>
      <c r="O154" s="319">
        <v>0.18830841963522599</v>
      </c>
      <c r="P154" s="318">
        <v>5.59105959270286E-2</v>
      </c>
      <c r="Q154" s="318">
        <v>5.4567845801808902E-4</v>
      </c>
      <c r="R154" s="319">
        <v>0.39316408033595202</v>
      </c>
      <c r="T154" s="316">
        <v>437.76398917066501</v>
      </c>
      <c r="U154" s="316">
        <v>5.75584092908265</v>
      </c>
      <c r="V154" s="316">
        <v>438.563862373505</v>
      </c>
      <c r="W154" s="316">
        <v>5.1760002257609701</v>
      </c>
      <c r="X154" s="316">
        <v>448.81988991137052</v>
      </c>
      <c r="Y154" s="316">
        <v>21.682657530057789</v>
      </c>
      <c r="AA154" s="316"/>
      <c r="AB154" s="316"/>
      <c r="AC154" s="316"/>
      <c r="AD154" s="316"/>
      <c r="AE154" s="316"/>
      <c r="AF154" s="316"/>
      <c r="AH154" s="321"/>
    </row>
    <row r="155" spans="1:34" s="69" customFormat="1">
      <c r="A155" s="314">
        <v>45133.510435081</v>
      </c>
      <c r="B155" s="207" t="s">
        <v>1376</v>
      </c>
      <c r="C155" s="69">
        <v>7904</v>
      </c>
      <c r="D155" s="69" t="s">
        <v>976</v>
      </c>
      <c r="E155" s="69" t="s">
        <v>1381</v>
      </c>
      <c r="F155" s="315">
        <v>45133.510435081</v>
      </c>
      <c r="G155" s="316">
        <v>56.117999315261798</v>
      </c>
      <c r="H155" s="317">
        <v>0.52688063461498502</v>
      </c>
      <c r="I155" s="317">
        <v>7.6645858805406298E-3</v>
      </c>
      <c r="J155" s="318">
        <v>6.8255248068831403E-2</v>
      </c>
      <c r="K155" s="318">
        <v>9.3014864121651305E-4</v>
      </c>
      <c r="L155" s="319">
        <v>0.27878774178449001</v>
      </c>
      <c r="N155" s="319">
        <v>14.653267384271601</v>
      </c>
      <c r="O155" s="319">
        <v>0.200337196795077</v>
      </c>
      <c r="P155" s="318">
        <v>5.6101586332399901E-2</v>
      </c>
      <c r="Q155" s="318">
        <v>5.19119962830512E-4</v>
      </c>
      <c r="R155" s="319">
        <v>0.31005237657333901</v>
      </c>
      <c r="T155" s="316">
        <v>425.61962873168602</v>
      </c>
      <c r="U155" s="316">
        <v>5.6120086699998302</v>
      </c>
      <c r="V155" s="316">
        <v>429.53651579988099</v>
      </c>
      <c r="W155" s="316">
        <v>5.1099714790612296</v>
      </c>
      <c r="X155" s="316">
        <v>456.39103591981365</v>
      </c>
      <c r="Y155" s="316">
        <v>20.530182545865184</v>
      </c>
      <c r="AA155" s="316"/>
      <c r="AB155" s="316"/>
      <c r="AC155" s="316"/>
      <c r="AD155" s="316"/>
      <c r="AE155" s="316"/>
      <c r="AF155" s="316"/>
    </row>
    <row r="156" spans="1:34" s="69" customFormat="1">
      <c r="A156" s="314">
        <v>45133.538564525501</v>
      </c>
      <c r="B156" s="207" t="s">
        <v>1376</v>
      </c>
      <c r="C156" s="69">
        <v>7904</v>
      </c>
      <c r="D156" s="69" t="s">
        <v>978</v>
      </c>
      <c r="E156" s="69" t="s">
        <v>1381</v>
      </c>
      <c r="F156" s="315">
        <v>45133.538564525501</v>
      </c>
      <c r="G156" s="316">
        <v>51.784802198409999</v>
      </c>
      <c r="H156" s="317">
        <v>0.53524449404478902</v>
      </c>
      <c r="I156" s="317">
        <v>8.7001090279167793E-3</v>
      </c>
      <c r="J156" s="318">
        <v>7.0153265613665097E-2</v>
      </c>
      <c r="K156" s="318">
        <v>1.06461772035292E-3</v>
      </c>
      <c r="L156" s="319">
        <v>0.66335912895013105</v>
      </c>
      <c r="N156" s="319">
        <v>14.213467951962899</v>
      </c>
      <c r="O156" s="319">
        <v>0.20925693087887601</v>
      </c>
      <c r="P156" s="318">
        <v>5.5325998153356003E-2</v>
      </c>
      <c r="Q156" s="318">
        <v>4.80801235737842E-4</v>
      </c>
      <c r="R156" s="319">
        <v>9.9977718421637093E-2</v>
      </c>
      <c r="T156" s="316">
        <v>437.03890707491001</v>
      </c>
      <c r="U156" s="316">
        <v>6.4180713725939604</v>
      </c>
      <c r="V156" s="316">
        <v>434.98237419941103</v>
      </c>
      <c r="W156" s="316">
        <v>5.7409840027036303</v>
      </c>
      <c r="X156" s="316">
        <v>425.42099228473586</v>
      </c>
      <c r="Y156" s="316">
        <v>19.385296443685025</v>
      </c>
      <c r="AA156" s="316"/>
      <c r="AB156" s="316"/>
      <c r="AC156" s="316"/>
      <c r="AD156" s="316"/>
      <c r="AE156" s="316"/>
      <c r="AF156" s="316"/>
    </row>
    <row r="157" spans="1:34" s="69" customFormat="1">
      <c r="A157" s="314">
        <v>45133.539981203699</v>
      </c>
      <c r="B157" s="207" t="s">
        <v>1376</v>
      </c>
      <c r="C157" s="69">
        <v>7904</v>
      </c>
      <c r="D157" s="69" t="s">
        <v>979</v>
      </c>
      <c r="E157" s="69" t="s">
        <v>1381</v>
      </c>
      <c r="F157" s="315">
        <v>45133.539981203699</v>
      </c>
      <c r="G157" s="316">
        <v>56.123999595642097</v>
      </c>
      <c r="H157" s="317">
        <v>0.49100017345708402</v>
      </c>
      <c r="I157" s="317">
        <v>7.6593682309338404E-3</v>
      </c>
      <c r="J157" s="318">
        <v>6.3681651647304605E-2</v>
      </c>
      <c r="K157" s="318">
        <v>9.6900203237933603E-4</v>
      </c>
      <c r="L157" s="319">
        <v>0.59222416803476796</v>
      </c>
      <c r="N157" s="319">
        <v>15.684521502203999</v>
      </c>
      <c r="O157" s="319">
        <v>0.244701393331234</v>
      </c>
      <c r="P157" s="318">
        <v>5.5820884610829402E-2</v>
      </c>
      <c r="Q157" s="318">
        <v>4.9991915257933603E-4</v>
      </c>
      <c r="R157" s="319">
        <v>0.25934872562562</v>
      </c>
      <c r="T157" s="316">
        <v>397.940315928855</v>
      </c>
      <c r="U157" s="316">
        <v>5.8740654111953097</v>
      </c>
      <c r="V157" s="316">
        <v>405.33984305496602</v>
      </c>
      <c r="W157" s="316">
        <v>5.2206264811542997</v>
      </c>
      <c r="X157" s="316">
        <v>445.25122339953833</v>
      </c>
      <c r="Y157" s="316">
        <v>19.908644444665189</v>
      </c>
      <c r="AA157" s="316"/>
      <c r="AB157" s="316"/>
      <c r="AC157" s="316"/>
      <c r="AD157" s="316"/>
      <c r="AE157" s="316"/>
      <c r="AF157" s="316"/>
    </row>
    <row r="158" spans="1:34" s="69" customFormat="1">
      <c r="A158" s="314">
        <v>45133.562687800899</v>
      </c>
      <c r="B158" s="207" t="s">
        <v>1376</v>
      </c>
      <c r="C158" s="69">
        <v>7904</v>
      </c>
      <c r="D158" s="69" t="s">
        <v>980</v>
      </c>
      <c r="E158" s="69" t="s">
        <v>1381</v>
      </c>
      <c r="F158" s="315">
        <v>45133.562687800899</v>
      </c>
      <c r="G158" s="316">
        <v>56.158999443054199</v>
      </c>
      <c r="H158" s="317">
        <v>0.48363081483491399</v>
      </c>
      <c r="I158" s="317">
        <v>6.8434661556784496E-3</v>
      </c>
      <c r="J158" s="318">
        <v>6.2408637144088799E-2</v>
      </c>
      <c r="K158" s="318">
        <v>9.2421345483249102E-4</v>
      </c>
      <c r="L158" s="319">
        <v>0.72617680582232802</v>
      </c>
      <c r="N158" s="319">
        <v>16.004077664834199</v>
      </c>
      <c r="O158" s="319">
        <v>0.236943739457631</v>
      </c>
      <c r="P158" s="318">
        <v>5.6083246066477299E-2</v>
      </c>
      <c r="Q158" s="318">
        <v>3.3922673333752599E-4</v>
      </c>
      <c r="R158" s="319">
        <v>0.28917758603330601</v>
      </c>
      <c r="T158" s="316">
        <v>390.22784306701197</v>
      </c>
      <c r="U158" s="316">
        <v>5.6076052204370397</v>
      </c>
      <c r="V158" s="316">
        <v>400.40847103686201</v>
      </c>
      <c r="W158" s="316">
        <v>4.6729932224830604</v>
      </c>
      <c r="X158" s="316">
        <v>455.66555002054815</v>
      </c>
      <c r="Y158" s="316">
        <v>13.42182864879311</v>
      </c>
      <c r="AA158" s="316"/>
      <c r="AB158" s="316"/>
      <c r="AC158" s="316"/>
      <c r="AD158" s="316"/>
      <c r="AE158" s="316"/>
      <c r="AF158" s="316"/>
    </row>
    <row r="159" spans="1:34">
      <c r="A159" s="182">
        <v>45133.564106840298</v>
      </c>
      <c r="B159" s="303" t="s">
        <v>1376</v>
      </c>
      <c r="C159" s="51">
        <v>7904</v>
      </c>
      <c r="D159" s="51" t="s">
        <v>981</v>
      </c>
      <c r="E159" s="51" t="s">
        <v>1381</v>
      </c>
      <c r="F159" s="59">
        <v>45133.564106840298</v>
      </c>
      <c r="G159" s="56">
        <v>56.181999444961498</v>
      </c>
      <c r="H159" s="53">
        <v>0.51430396409949597</v>
      </c>
      <c r="I159" s="53">
        <v>8.9402214560262306E-3</v>
      </c>
      <c r="J159" s="54">
        <v>6.6981375680703198E-2</v>
      </c>
      <c r="K159" s="54">
        <v>9.5203402321769202E-4</v>
      </c>
      <c r="L159" s="52">
        <v>0.11131893918288301</v>
      </c>
      <c r="N159" s="52">
        <v>14.919229897054899</v>
      </c>
      <c r="O159" s="52">
        <v>0.208941971393906</v>
      </c>
      <c r="P159" s="54">
        <v>5.56397502988581E-2</v>
      </c>
      <c r="Q159" s="54">
        <v>7.83510442279038E-4</v>
      </c>
      <c r="R159" s="52">
        <v>0.37863803071133501</v>
      </c>
      <c r="T159" s="56">
        <v>417.91967866148502</v>
      </c>
      <c r="U159" s="56">
        <v>5.7520272313640604</v>
      </c>
      <c r="V159" s="56">
        <v>420.93938029799</v>
      </c>
      <c r="W159" s="56">
        <v>5.9809138156580701</v>
      </c>
      <c r="X159" s="56">
        <v>438.02151589731506</v>
      </c>
      <c r="Y159" s="56">
        <v>31.343209001022352</v>
      </c>
      <c r="AA159" s="56"/>
      <c r="AB159" s="56"/>
      <c r="AC159" s="56"/>
      <c r="AD159" s="56"/>
      <c r="AE159" s="56"/>
      <c r="AF159" s="56"/>
    </row>
    <row r="160" spans="1:34">
      <c r="A160" s="182">
        <v>45133.595448090302</v>
      </c>
      <c r="B160" s="303" t="s">
        <v>1376</v>
      </c>
      <c r="C160" s="51">
        <v>7904</v>
      </c>
      <c r="D160" s="51" t="s">
        <v>973</v>
      </c>
      <c r="E160" s="51" t="s">
        <v>1381</v>
      </c>
      <c r="F160" s="59">
        <v>45133.595448090302</v>
      </c>
      <c r="G160" s="56">
        <v>23.824661254882798</v>
      </c>
      <c r="H160" s="53">
        <v>0.50812509627923996</v>
      </c>
      <c r="I160" s="53">
        <v>9.3574807170132505E-3</v>
      </c>
      <c r="J160" s="54">
        <v>6.5287698531319896E-2</v>
      </c>
      <c r="K160" s="54">
        <v>1.00729235025435E-3</v>
      </c>
      <c r="L160" s="52">
        <v>0.28765114374849599</v>
      </c>
      <c r="N160" s="52">
        <v>15.280497287855599</v>
      </c>
      <c r="O160" s="52">
        <v>0.228387395465421</v>
      </c>
      <c r="P160" s="54">
        <v>5.64413494666611E-2</v>
      </c>
      <c r="Q160" s="54">
        <v>8.3643483031943695E-4</v>
      </c>
      <c r="R160" s="52">
        <v>0.32585537741718901</v>
      </c>
      <c r="T160" s="56">
        <v>407.68558883482302</v>
      </c>
      <c r="U160" s="56">
        <v>6.0932067641226402</v>
      </c>
      <c r="V160" s="56">
        <v>416.98976747299798</v>
      </c>
      <c r="W160" s="56">
        <v>6.2694720190238202</v>
      </c>
      <c r="X160" s="56">
        <v>469.7719880055472</v>
      </c>
      <c r="Y160" s="56">
        <v>32.8042832718969</v>
      </c>
      <c r="AA160" s="56"/>
      <c r="AB160" s="56"/>
      <c r="AC160" s="56"/>
      <c r="AD160" s="56"/>
      <c r="AE160" s="56"/>
      <c r="AF160" s="56"/>
    </row>
    <row r="161" spans="1:34">
      <c r="A161" s="182">
        <v>45133.596865798601</v>
      </c>
      <c r="B161" s="303" t="s">
        <v>1376</v>
      </c>
      <c r="C161" s="51">
        <v>7904</v>
      </c>
      <c r="D161" s="51" t="s">
        <v>974</v>
      </c>
      <c r="E161" s="51" t="s">
        <v>1381</v>
      </c>
      <c r="F161" s="59">
        <v>45133.596865798601</v>
      </c>
      <c r="G161" s="56">
        <v>36.698731660842903</v>
      </c>
      <c r="H161" s="53">
        <v>0.51598813914977004</v>
      </c>
      <c r="I161" s="53">
        <v>8.789419747653E-3</v>
      </c>
      <c r="J161" s="54">
        <v>6.8406550806205502E-2</v>
      </c>
      <c r="K161" s="54">
        <v>1.09585242170668E-3</v>
      </c>
      <c r="L161" s="52">
        <v>0.59223991161716205</v>
      </c>
      <c r="N161" s="52">
        <v>14.6230011848332</v>
      </c>
      <c r="O161" s="52">
        <v>0.23820228705968799</v>
      </c>
      <c r="P161" s="54">
        <v>5.4823759156165601E-2</v>
      </c>
      <c r="Q161" s="54">
        <v>5.9717744039629002E-4</v>
      </c>
      <c r="R161" s="52">
        <v>0.19821601454159499</v>
      </c>
      <c r="T161" s="56">
        <v>426.51253377612699</v>
      </c>
      <c r="U161" s="56">
        <v>6.6111666669797096</v>
      </c>
      <c r="V161" s="56">
        <v>422.21884250093399</v>
      </c>
      <c r="W161" s="56">
        <v>5.9031017998972999</v>
      </c>
      <c r="X161" s="56">
        <v>405.04268889706867</v>
      </c>
      <c r="Y161" s="56">
        <v>24.384637670102229</v>
      </c>
      <c r="AA161" s="56"/>
      <c r="AB161" s="56"/>
      <c r="AC161" s="56"/>
      <c r="AD161" s="56"/>
      <c r="AE161" s="56"/>
      <c r="AF161" s="56"/>
    </row>
    <row r="162" spans="1:34">
      <c r="A162" s="182">
        <v>45133.629902627297</v>
      </c>
      <c r="B162" s="303" t="s">
        <v>1376</v>
      </c>
      <c r="C162" s="51">
        <v>7904</v>
      </c>
      <c r="D162" s="51" t="s">
        <v>982</v>
      </c>
      <c r="E162" s="51" t="s">
        <v>1381</v>
      </c>
      <c r="F162" s="59">
        <v>45133.629902627297</v>
      </c>
      <c r="G162" s="56">
        <v>50.808278083801298</v>
      </c>
      <c r="H162" s="53">
        <v>0.50779986250211895</v>
      </c>
      <c r="I162" s="53">
        <v>7.9366843557415103E-3</v>
      </c>
      <c r="J162" s="54">
        <v>6.7026399940222206E-2</v>
      </c>
      <c r="K162" s="54">
        <v>1.0333108473722301E-3</v>
      </c>
      <c r="L162" s="52">
        <v>0.41773121436877603</v>
      </c>
      <c r="N162" s="52">
        <v>14.846274630750001</v>
      </c>
      <c r="O162" s="52">
        <v>0.21910292465402401</v>
      </c>
      <c r="P162" s="54">
        <v>5.4979087720936202E-2</v>
      </c>
      <c r="Q162" s="54">
        <v>5.8471740373999901E-4</v>
      </c>
      <c r="R162" s="52">
        <v>0.39117623711377902</v>
      </c>
      <c r="T162" s="56">
        <v>418.17614651904199</v>
      </c>
      <c r="U162" s="56">
        <v>6.2454656269022104</v>
      </c>
      <c r="V162" s="56">
        <v>417.05008780981098</v>
      </c>
      <c r="W162" s="56">
        <v>5.4435145435351497</v>
      </c>
      <c r="X162" s="56">
        <v>411.37276958351998</v>
      </c>
      <c r="Y162" s="56">
        <v>23.782055197344622</v>
      </c>
      <c r="AA162" s="56"/>
      <c r="AB162" s="56"/>
      <c r="AC162" s="56"/>
      <c r="AD162" s="56"/>
      <c r="AE162" s="56"/>
      <c r="AF162" s="56"/>
    </row>
    <row r="163" spans="1:34">
      <c r="A163" s="182">
        <v>45133.631316990701</v>
      </c>
      <c r="B163" s="303" t="s">
        <v>1376</v>
      </c>
      <c r="C163" s="51">
        <v>7904</v>
      </c>
      <c r="D163" s="51" t="s">
        <v>975</v>
      </c>
      <c r="E163" s="51" t="s">
        <v>1381</v>
      </c>
      <c r="F163" s="59">
        <v>45133.631316990701</v>
      </c>
      <c r="G163" s="56">
        <v>41.0568110942841</v>
      </c>
      <c r="H163" s="53">
        <v>0.50388986049405604</v>
      </c>
      <c r="I163" s="53">
        <v>8.3927267709538803E-3</v>
      </c>
      <c r="J163" s="54">
        <v>6.5626984880258796E-2</v>
      </c>
      <c r="K163" s="54">
        <v>1.0494561844764899E-3</v>
      </c>
      <c r="L163" s="52">
        <v>0.55007759793518196</v>
      </c>
      <c r="N163" s="52">
        <v>15.2232099017656</v>
      </c>
      <c r="O163" s="52">
        <v>0.25924493553767503</v>
      </c>
      <c r="P163" s="54">
        <v>5.56949523344933E-2</v>
      </c>
      <c r="Q163" s="54">
        <v>5.9492576022175995E-4</v>
      </c>
      <c r="R163" s="52">
        <v>0.32959003603096299</v>
      </c>
      <c r="T163" s="56">
        <v>409.71809314725499</v>
      </c>
      <c r="U163" s="56">
        <v>6.3525137529052502</v>
      </c>
      <c r="V163" s="56">
        <v>414.09093660762102</v>
      </c>
      <c r="W163" s="56">
        <v>5.6466097859500204</v>
      </c>
      <c r="X163" s="56">
        <v>440.22827613046582</v>
      </c>
      <c r="Y163" s="56">
        <v>23.7664475348944</v>
      </c>
      <c r="AA163" s="56"/>
      <c r="AB163" s="56"/>
      <c r="AC163" s="56"/>
      <c r="AD163" s="56"/>
      <c r="AE163" s="56"/>
      <c r="AF163" s="56"/>
    </row>
    <row r="164" spans="1:34">
      <c r="A164" s="182">
        <v>45133.686411909701</v>
      </c>
      <c r="B164" s="303" t="s">
        <v>1376</v>
      </c>
      <c r="C164" s="51">
        <v>7907</v>
      </c>
      <c r="D164" s="51" t="s">
        <v>976</v>
      </c>
      <c r="E164" s="51" t="s">
        <v>1381</v>
      </c>
      <c r="F164" s="59">
        <v>45133.686411909701</v>
      </c>
      <c r="G164" s="56">
        <v>56.121999502182</v>
      </c>
      <c r="H164" s="53">
        <v>0.52173613493309201</v>
      </c>
      <c r="I164" s="53">
        <v>1.6595777387954199E-2</v>
      </c>
      <c r="J164" s="54">
        <v>6.9050736019020495E-2</v>
      </c>
      <c r="K164" s="54">
        <v>1.46971052318014E-3</v>
      </c>
      <c r="L164" s="52">
        <v>0.271254921363907</v>
      </c>
      <c r="N164" s="52">
        <v>14.611278233171101</v>
      </c>
      <c r="O164" s="52">
        <v>0.31806580510874799</v>
      </c>
      <c r="P164" s="54">
        <v>5.5269671137163398E-2</v>
      </c>
      <c r="Q164" s="54">
        <v>4.5937609007758997E-4</v>
      </c>
      <c r="R164" s="52">
        <v>0.33052108769896399</v>
      </c>
      <c r="T164" s="56">
        <v>430.40595474807498</v>
      </c>
      <c r="U164" s="56">
        <v>8.8613372051546708</v>
      </c>
      <c r="V164" s="56">
        <v>425.97423644993398</v>
      </c>
      <c r="W164" s="56">
        <v>11.0896242473714</v>
      </c>
      <c r="X164" s="56">
        <v>423.91032941969701</v>
      </c>
      <c r="Y164" s="56">
        <v>18.540261561925799</v>
      </c>
      <c r="AA164" s="56">
        <v>315.97432399145498</v>
      </c>
      <c r="AB164" s="56">
        <v>6.5784540847341404</v>
      </c>
      <c r="AC164" s="56">
        <v>179.74479528520899</v>
      </c>
      <c r="AD164" s="56">
        <v>4.5672769571923197</v>
      </c>
      <c r="AE164" s="56">
        <v>35.284065163423499</v>
      </c>
      <c r="AF164" s="56">
        <v>0.80499820422406199</v>
      </c>
      <c r="AH164" s="183"/>
    </row>
    <row r="165" spans="1:34">
      <c r="A165" s="182">
        <v>45133.687823726803</v>
      </c>
      <c r="B165" s="303" t="s">
        <v>1376</v>
      </c>
      <c r="C165" s="51">
        <v>7907</v>
      </c>
      <c r="D165" s="51" t="s">
        <v>977</v>
      </c>
      <c r="E165" s="51" t="s">
        <v>1381</v>
      </c>
      <c r="F165" s="59">
        <v>45133.687823726803</v>
      </c>
      <c r="G165" s="56">
        <v>56.232999563217199</v>
      </c>
      <c r="H165" s="53">
        <v>0.51857187469723298</v>
      </c>
      <c r="I165" s="53">
        <v>1.6448934592626099E-2</v>
      </c>
      <c r="J165" s="54">
        <v>6.8147086176260196E-2</v>
      </c>
      <c r="K165" s="54">
        <v>1.4474611850143399E-3</v>
      </c>
      <c r="L165" s="52">
        <v>0.14936876037053101</v>
      </c>
      <c r="N165" s="52">
        <v>14.7878921963168</v>
      </c>
      <c r="O165" s="52">
        <v>0.30454717885157601</v>
      </c>
      <c r="P165" s="54">
        <v>5.5565997576410897E-2</v>
      </c>
      <c r="Q165" s="54">
        <v>4.76244721775424E-4</v>
      </c>
      <c r="R165" s="52">
        <v>0.38762610361504302</v>
      </c>
      <c r="T165" s="56">
        <v>425.07614082874602</v>
      </c>
      <c r="U165" s="56">
        <v>8.68611030819382</v>
      </c>
      <c r="V165" s="56">
        <v>424.25453478711</v>
      </c>
      <c r="W165" s="56">
        <v>10.997437852937599</v>
      </c>
      <c r="X165" s="56">
        <v>429.49505597264698</v>
      </c>
      <c r="Y165" s="56">
        <v>19.122781703526901</v>
      </c>
      <c r="AA165" s="56">
        <v>277.70438555520201</v>
      </c>
      <c r="AB165" s="56">
        <v>2.8004317859362202</v>
      </c>
      <c r="AC165" s="56">
        <v>151.17668088480099</v>
      </c>
      <c r="AD165" s="56">
        <v>1.5721260217475499</v>
      </c>
      <c r="AE165" s="56">
        <v>29.812371494388799</v>
      </c>
      <c r="AF165" s="56">
        <v>0.34610779134282599</v>
      </c>
    </row>
    <row r="166" spans="1:34">
      <c r="A166" s="182">
        <v>45133.716610289302</v>
      </c>
      <c r="B166" s="303" t="s">
        <v>1376</v>
      </c>
      <c r="C166" s="51">
        <v>7907</v>
      </c>
      <c r="D166" s="51" t="s">
        <v>978</v>
      </c>
      <c r="E166" s="51" t="s">
        <v>1381</v>
      </c>
      <c r="F166" s="59">
        <v>45133.716610289302</v>
      </c>
      <c r="G166" s="56">
        <v>56.119999647140503</v>
      </c>
      <c r="H166" s="53">
        <v>0.51368665639545896</v>
      </c>
      <c r="I166" s="53">
        <v>1.6364120696998899E-2</v>
      </c>
      <c r="J166" s="54">
        <v>6.9644030237209401E-2</v>
      </c>
      <c r="K166" s="54">
        <v>1.5356707617571401E-3</v>
      </c>
      <c r="L166" s="52">
        <v>0.764607971847026</v>
      </c>
      <c r="N166" s="52">
        <v>14.7715063921114</v>
      </c>
      <c r="O166" s="52">
        <v>0.31061712443397299</v>
      </c>
      <c r="P166" s="54">
        <v>5.5033025795390801E-2</v>
      </c>
      <c r="Q166" s="54">
        <v>3.11767429238536E-4</v>
      </c>
      <c r="R166" s="52">
        <v>0.18284077285421099</v>
      </c>
      <c r="T166" s="56">
        <v>433.93654925742999</v>
      </c>
      <c r="U166" s="56">
        <v>9.2517917451063791</v>
      </c>
      <c r="V166" s="56">
        <v>420.78208242891401</v>
      </c>
      <c r="W166" s="56">
        <v>11.0550215052642</v>
      </c>
      <c r="X166" s="56">
        <v>413.52339427027903</v>
      </c>
      <c r="Y166" s="56">
        <v>12.7028484742837</v>
      </c>
      <c r="AA166" s="56">
        <v>709.01053012871603</v>
      </c>
      <c r="AB166" s="56">
        <v>6.6680338646830704</v>
      </c>
      <c r="AC166" s="56">
        <v>233.85100024345201</v>
      </c>
      <c r="AD166" s="56">
        <v>3.2139017281855802</v>
      </c>
      <c r="AE166" s="56">
        <v>47.126465292897898</v>
      </c>
      <c r="AF166" s="56">
        <v>0.74864689573112997</v>
      </c>
    </row>
    <row r="167" spans="1:34">
      <c r="A167" s="182">
        <v>45133.718022743102</v>
      </c>
      <c r="B167" s="303" t="s">
        <v>1376</v>
      </c>
      <c r="C167" s="51">
        <v>7907</v>
      </c>
      <c r="D167" s="51" t="s">
        <v>979</v>
      </c>
      <c r="E167" s="51" t="s">
        <v>1381</v>
      </c>
      <c r="F167" s="59">
        <v>45133.718022743102</v>
      </c>
      <c r="G167" s="56">
        <v>56.230999708175702</v>
      </c>
      <c r="H167" s="53">
        <v>0.483504932546854</v>
      </c>
      <c r="I167" s="53">
        <v>1.53483763167853E-2</v>
      </c>
      <c r="J167" s="54">
        <v>6.5670406725256106E-2</v>
      </c>
      <c r="K167" s="54">
        <v>1.4455753046514299E-3</v>
      </c>
      <c r="L167" s="52">
        <v>0.71892514656255802</v>
      </c>
      <c r="N167" s="52">
        <v>15.7905244584732</v>
      </c>
      <c r="O167" s="52">
        <v>0.33814907378950299</v>
      </c>
      <c r="P167" s="54">
        <v>5.5400286722494599E-2</v>
      </c>
      <c r="Q167" s="54">
        <v>3.1139324398871799E-4</v>
      </c>
      <c r="R167" s="52">
        <v>0.28786639968535799</v>
      </c>
      <c r="T167" s="56">
        <v>409.95778743710298</v>
      </c>
      <c r="U167" s="56">
        <v>8.7406422811146207</v>
      </c>
      <c r="V167" s="56">
        <v>400.71486389735298</v>
      </c>
      <c r="W167" s="56">
        <v>10.431155664076501</v>
      </c>
      <c r="X167" s="56">
        <v>425.00534160570402</v>
      </c>
      <c r="Y167" s="56">
        <v>12.5647415155158</v>
      </c>
      <c r="AA167" s="56">
        <v>1007.83469912906</v>
      </c>
      <c r="AB167" s="56">
        <v>31.605804824084</v>
      </c>
      <c r="AC167" s="56">
        <v>366.77420869908298</v>
      </c>
      <c r="AD167" s="56">
        <v>13.691510672421201</v>
      </c>
      <c r="AE167" s="56">
        <v>70.709987612904698</v>
      </c>
      <c r="AF167" s="56">
        <v>2.4087751214902302</v>
      </c>
    </row>
    <row r="168" spans="1:34">
      <c r="A168" s="182">
        <v>45133.751310057902</v>
      </c>
      <c r="B168" s="303" t="s">
        <v>1376</v>
      </c>
      <c r="C168" s="51">
        <v>7907</v>
      </c>
      <c r="D168" s="51" t="s">
        <v>980</v>
      </c>
      <c r="E168" s="51" t="s">
        <v>1381</v>
      </c>
      <c r="F168" s="59">
        <v>45133.751310057902</v>
      </c>
      <c r="G168" s="56">
        <v>8.2459352016448992</v>
      </c>
      <c r="H168" s="53">
        <v>0.50530925912665303</v>
      </c>
      <c r="I168" s="53">
        <v>1.84782901713402E-2</v>
      </c>
      <c r="J168" s="54">
        <v>6.6114633758241198E-2</v>
      </c>
      <c r="K168" s="54">
        <v>1.9472109132567599E-3</v>
      </c>
      <c r="L168" s="52">
        <v>0.80621813408194398</v>
      </c>
      <c r="N168" s="52">
        <v>14.894928480225399</v>
      </c>
      <c r="O168" s="52">
        <v>0.42037105444978701</v>
      </c>
      <c r="P168" s="54">
        <v>5.5390481674054401E-2</v>
      </c>
      <c r="Q168" s="54">
        <v>6.9911569009688604E-4</v>
      </c>
      <c r="R168" s="52">
        <v>0.296843662073555</v>
      </c>
      <c r="T168" s="56">
        <v>413.90189390054201</v>
      </c>
      <c r="U168" s="56">
        <v>12.177838110401501</v>
      </c>
      <c r="V168" s="56">
        <v>415.01994589483002</v>
      </c>
      <c r="W168" s="56">
        <v>12.488950211792901</v>
      </c>
      <c r="X168" s="56">
        <v>424.03735555089003</v>
      </c>
      <c r="Y168" s="56">
        <v>28.3065314661483</v>
      </c>
      <c r="AA168" s="56">
        <v>2678.0502132735201</v>
      </c>
      <c r="AB168" s="56">
        <v>40.800965146542502</v>
      </c>
      <c r="AC168" s="56">
        <v>2433.36796975383</v>
      </c>
      <c r="AD168" s="56">
        <v>43.169373259739601</v>
      </c>
      <c r="AE168" s="56">
        <v>403.11354495267301</v>
      </c>
      <c r="AF168" s="56">
        <v>5.9164959272812299</v>
      </c>
    </row>
    <row r="169" spans="1:34">
      <c r="A169" s="182">
        <v>45133.787252928203</v>
      </c>
      <c r="B169" s="303" t="s">
        <v>1376</v>
      </c>
      <c r="C169" s="51">
        <v>7907</v>
      </c>
      <c r="D169" s="51" t="s">
        <v>974</v>
      </c>
      <c r="E169" s="51" t="s">
        <v>1381</v>
      </c>
      <c r="F169" s="59">
        <v>45133.787252928203</v>
      </c>
      <c r="G169" s="56">
        <v>43.795128583908102</v>
      </c>
      <c r="H169" s="53">
        <v>0.51049176211240399</v>
      </c>
      <c r="I169" s="53">
        <v>1.63007392485452E-2</v>
      </c>
      <c r="J169" s="54">
        <v>6.4445683746349097E-2</v>
      </c>
      <c r="K169" s="54">
        <v>1.4128279745880101E-3</v>
      </c>
      <c r="L169" s="52">
        <v>0.47319874216216801</v>
      </c>
      <c r="N169" s="52">
        <v>14.716797638949201</v>
      </c>
      <c r="O169" s="52">
        <v>0.32406381924558503</v>
      </c>
      <c r="P169" s="54">
        <v>5.47981851002571E-2</v>
      </c>
      <c r="Q169" s="54">
        <v>4.2603366442059399E-4</v>
      </c>
      <c r="R169" s="52">
        <v>0.36721644866929798</v>
      </c>
      <c r="T169" s="56">
        <v>402.56620502754998</v>
      </c>
      <c r="U169" s="56">
        <v>8.5562714122564199</v>
      </c>
      <c r="V169" s="56">
        <v>418.496787380022</v>
      </c>
      <c r="W169" s="56">
        <v>10.9532334217214</v>
      </c>
      <c r="X169" s="56">
        <v>400.91871217224599</v>
      </c>
      <c r="Y169" s="56">
        <v>17.594449876380299</v>
      </c>
      <c r="AA169" s="56">
        <v>676.42213005410997</v>
      </c>
      <c r="AB169" s="56">
        <v>14.055661987712501</v>
      </c>
      <c r="AC169" s="56">
        <v>419.89092185225297</v>
      </c>
      <c r="AD169" s="56">
        <v>13.578904329101601</v>
      </c>
      <c r="AE169" s="56">
        <v>75.461657247025201</v>
      </c>
      <c r="AF169" s="56">
        <v>1.8976372751877499</v>
      </c>
    </row>
    <row r="170" spans="1:34">
      <c r="A170" s="182">
        <v>45133.817741400497</v>
      </c>
      <c r="B170" s="303" t="s">
        <v>1376</v>
      </c>
      <c r="C170" s="51">
        <v>7907</v>
      </c>
      <c r="D170" s="51" t="s">
        <v>982</v>
      </c>
      <c r="E170" s="51" t="s">
        <v>1381</v>
      </c>
      <c r="F170" s="59">
        <v>45133.817741400497</v>
      </c>
      <c r="G170" s="56">
        <v>23.866195440292401</v>
      </c>
      <c r="H170" s="53">
        <v>0.49739893367507798</v>
      </c>
      <c r="I170" s="53">
        <v>1.66141116292822E-2</v>
      </c>
      <c r="J170" s="54">
        <v>5.7621052732419201E-2</v>
      </c>
      <c r="K170" s="54">
        <v>1.3348168045229901E-3</v>
      </c>
      <c r="L170" s="52">
        <v>0.27796123544016899</v>
      </c>
      <c r="N170" s="52">
        <v>15.3213488505793</v>
      </c>
      <c r="O170" s="52">
        <v>0.36353195099473201</v>
      </c>
      <c r="P170" s="54">
        <v>5.5479172082389699E-2</v>
      </c>
      <c r="Q170" s="54">
        <v>7.9062645178801802E-4</v>
      </c>
      <c r="R170" s="52">
        <v>0.42139482654972599</v>
      </c>
      <c r="T170" s="56">
        <v>361.1074433128</v>
      </c>
      <c r="U170" s="56">
        <v>8.1347012102440406</v>
      </c>
      <c r="V170" s="56">
        <v>409.60023415449899</v>
      </c>
      <c r="W170" s="56">
        <v>11.2614492015088</v>
      </c>
      <c r="X170" s="56">
        <v>435.49929804980599</v>
      </c>
      <c r="Y170" s="56">
        <v>32.264684403151101</v>
      </c>
      <c r="AA170" s="56">
        <v>282.06687467913201</v>
      </c>
      <c r="AB170" s="56">
        <v>3.13127738517522</v>
      </c>
      <c r="AC170" s="56">
        <v>159.71666777272901</v>
      </c>
      <c r="AD170" s="56">
        <v>1.6495013151107201</v>
      </c>
      <c r="AE170" s="56">
        <v>29.770419793987699</v>
      </c>
      <c r="AF170" s="56">
        <v>0.45241346433749002</v>
      </c>
    </row>
    <row r="171" spans="1:34">
      <c r="A171" s="182">
        <v>45133.819139652798</v>
      </c>
      <c r="B171" s="303" t="s">
        <v>1376</v>
      </c>
      <c r="C171" s="51">
        <v>7907</v>
      </c>
      <c r="D171" s="51" t="s">
        <v>975</v>
      </c>
      <c r="E171" s="51" t="s">
        <v>1381</v>
      </c>
      <c r="F171" s="59">
        <v>45133.819139652798</v>
      </c>
      <c r="G171" s="56">
        <v>41.648602008819601</v>
      </c>
      <c r="H171" s="53">
        <v>0.51632794385940795</v>
      </c>
      <c r="I171" s="53">
        <v>1.7021874865614899E-2</v>
      </c>
      <c r="J171" s="54">
        <v>5.7653057458177601E-2</v>
      </c>
      <c r="K171" s="54">
        <v>1.31831731351972E-3</v>
      </c>
      <c r="L171" s="52">
        <v>0.61121634148991</v>
      </c>
      <c r="N171" s="52">
        <v>14.875513300239</v>
      </c>
      <c r="O171" s="52">
        <v>0.332631174873045</v>
      </c>
      <c r="P171" s="54">
        <v>5.5795047844471798E-2</v>
      </c>
      <c r="Q171" s="54">
        <v>5.23231157149392E-4</v>
      </c>
      <c r="R171" s="52">
        <v>0.26443829272378</v>
      </c>
      <c r="T171" s="56">
        <v>361.28193788076999</v>
      </c>
      <c r="U171" s="56">
        <v>8.0349835079928908</v>
      </c>
      <c r="V171" s="56">
        <v>423.36231728871502</v>
      </c>
      <c r="W171" s="56">
        <v>11.396478907875199</v>
      </c>
      <c r="X171" s="56">
        <v>441.289354895207</v>
      </c>
      <c r="Y171" s="56">
        <v>20.461905169971601</v>
      </c>
      <c r="AA171" s="56">
        <v>500.26849903743403</v>
      </c>
      <c r="AB171" s="56">
        <v>14.3012300566921</v>
      </c>
      <c r="AC171" s="56">
        <v>256.19153356389398</v>
      </c>
      <c r="AD171" s="56">
        <v>8.6681272473605908</v>
      </c>
      <c r="AE171" s="56">
        <v>51.376810442891099</v>
      </c>
      <c r="AF171" s="56">
        <v>1.71650728757112</v>
      </c>
    </row>
    <row r="172" spans="1:34">
      <c r="A172" s="182">
        <v>45134.492983159696</v>
      </c>
      <c r="B172" s="303" t="s">
        <v>1376</v>
      </c>
      <c r="C172" s="51">
        <v>7909</v>
      </c>
      <c r="D172" s="51" t="s">
        <v>976</v>
      </c>
      <c r="E172" s="51" t="s">
        <v>1381</v>
      </c>
      <c r="F172" s="59">
        <v>45134.492983159696</v>
      </c>
      <c r="G172" s="56">
        <v>56.1999995708466</v>
      </c>
      <c r="H172" s="53">
        <v>0.49042097248517402</v>
      </c>
      <c r="I172" s="53">
        <v>8.6668894573060998E-3</v>
      </c>
      <c r="J172" s="54">
        <v>6.4308492290959196E-2</v>
      </c>
      <c r="K172" s="54">
        <v>1.1092003880965901E-3</v>
      </c>
      <c r="L172" s="52">
        <v>0.16446118839690399</v>
      </c>
      <c r="N172" s="52">
        <v>15.5399398777672</v>
      </c>
      <c r="O172" s="52">
        <v>0.26251748545470199</v>
      </c>
      <c r="P172" s="54">
        <v>5.5380766482098602E-2</v>
      </c>
      <c r="Q172" s="54">
        <v>8.9851193221654696E-4</v>
      </c>
      <c r="R172" s="52">
        <v>0.40099071656608598</v>
      </c>
      <c r="T172" s="56">
        <v>401.73752399090398</v>
      </c>
      <c r="U172" s="56">
        <v>6.7160737797255399</v>
      </c>
      <c r="V172" s="56">
        <v>404.73175090678899</v>
      </c>
      <c r="W172" s="56">
        <v>5.8804191023452903</v>
      </c>
      <c r="X172" s="56">
        <v>427.6276653912314</v>
      </c>
      <c r="Y172" s="56">
        <v>36.177125669952602</v>
      </c>
      <c r="AA172" s="56">
        <v>190.01555464192899</v>
      </c>
      <c r="AB172" s="56">
        <v>1.5194801043235899</v>
      </c>
      <c r="AC172" s="56">
        <v>122.080573901354</v>
      </c>
      <c r="AD172" s="56">
        <v>1.2393803844956599</v>
      </c>
      <c r="AE172" s="56">
        <v>22.935694895331999</v>
      </c>
      <c r="AF172" s="56">
        <v>0.489913911097975</v>
      </c>
      <c r="AH172" s="183"/>
    </row>
    <row r="173" spans="1:34">
      <c r="A173" s="182">
        <v>45134.4943949074</v>
      </c>
      <c r="B173" s="303" t="s">
        <v>1376</v>
      </c>
      <c r="C173" s="51">
        <v>7909</v>
      </c>
      <c r="D173" s="51" t="s">
        <v>977</v>
      </c>
      <c r="E173" s="51" t="s">
        <v>1381</v>
      </c>
      <c r="F173" s="59">
        <v>45134.4943949074</v>
      </c>
      <c r="G173" s="56">
        <v>56.2269995212555</v>
      </c>
      <c r="H173" s="53">
        <v>0.496385016009183</v>
      </c>
      <c r="I173" s="53">
        <v>8.8207727968774002E-3</v>
      </c>
      <c r="J173" s="54">
        <v>6.5326012920204804E-2</v>
      </c>
      <c r="K173" s="54">
        <v>1.1110563560381499E-3</v>
      </c>
      <c r="L173" s="52">
        <v>0.13793284206071099</v>
      </c>
      <c r="N173" s="52">
        <v>15.309230104539299</v>
      </c>
      <c r="O173" s="52">
        <v>0.25749870180968998</v>
      </c>
      <c r="P173" s="54">
        <v>5.5027540360640899E-2</v>
      </c>
      <c r="Q173" s="54">
        <v>8.6286820362333405E-4</v>
      </c>
      <c r="R173" s="52">
        <v>0.38533272821306802</v>
      </c>
      <c r="T173" s="56">
        <v>407.90070531303201</v>
      </c>
      <c r="U173" s="56">
        <v>6.7207057681512303</v>
      </c>
      <c r="V173" s="56">
        <v>408.76753655835199</v>
      </c>
      <c r="W173" s="56">
        <v>5.9745091850477197</v>
      </c>
      <c r="X173" s="56">
        <v>413.34226403977237</v>
      </c>
      <c r="Y173" s="56">
        <v>35.052240831371833</v>
      </c>
      <c r="AA173" s="56">
        <v>162.27078901909599</v>
      </c>
      <c r="AB173" s="56">
        <v>2.5726277127447599</v>
      </c>
      <c r="AC173" s="56">
        <v>99.6808510424584</v>
      </c>
      <c r="AD173" s="56">
        <v>1.4092666636378699</v>
      </c>
      <c r="AE173" s="56">
        <v>18.570509680064699</v>
      </c>
      <c r="AF173" s="56">
        <v>0.31454634408715598</v>
      </c>
    </row>
    <row r="174" spans="1:34">
      <c r="A174" s="182">
        <v>45134.495807395797</v>
      </c>
      <c r="B174" s="303" t="s">
        <v>1376</v>
      </c>
      <c r="C174" s="51">
        <v>7909</v>
      </c>
      <c r="D174" s="51" t="s">
        <v>978</v>
      </c>
      <c r="E174" s="51" t="s">
        <v>1381</v>
      </c>
      <c r="F174" s="59">
        <v>45134.495807395797</v>
      </c>
      <c r="G174" s="56">
        <v>56.193999528884902</v>
      </c>
      <c r="H174" s="53">
        <v>0.512464381113103</v>
      </c>
      <c r="I174" s="53">
        <v>7.3944256560942402E-3</v>
      </c>
      <c r="J174" s="54">
        <v>6.7204837415458005E-2</v>
      </c>
      <c r="K174" s="54">
        <v>1.0855681246097E-3</v>
      </c>
      <c r="L174" s="52">
        <v>0.26040714563952699</v>
      </c>
      <c r="N174" s="52">
        <v>14.8770476756787</v>
      </c>
      <c r="O174" s="52">
        <v>0.23990071639051799</v>
      </c>
      <c r="P174" s="54">
        <v>5.5398387531460203E-2</v>
      </c>
      <c r="Q174" s="54">
        <v>6.2793778209698902E-4</v>
      </c>
      <c r="R174" s="52">
        <v>0.32524802419372201</v>
      </c>
      <c r="T174" s="56">
        <v>419.48320338493602</v>
      </c>
      <c r="U174" s="56">
        <v>6.6499233170809404</v>
      </c>
      <c r="V174" s="56">
        <v>419.85220622756998</v>
      </c>
      <c r="W174" s="56">
        <v>4.9463661227855198</v>
      </c>
      <c r="X174" s="56">
        <v>428.33699170027671</v>
      </c>
      <c r="Y174" s="56">
        <v>25.271732245549469</v>
      </c>
      <c r="AA174" s="56">
        <v>367.370535425745</v>
      </c>
      <c r="AB174" s="56">
        <v>14.9905305849397</v>
      </c>
      <c r="AC174" s="56">
        <v>174.52915917038499</v>
      </c>
      <c r="AD174" s="56">
        <v>10.334079161498799</v>
      </c>
      <c r="AE174" s="56">
        <v>33.5598849179298</v>
      </c>
      <c r="AF174" s="56">
        <v>1.7367877949219801</v>
      </c>
    </row>
    <row r="175" spans="1:34">
      <c r="A175" s="182">
        <v>45134.527153495401</v>
      </c>
      <c r="B175" s="303" t="s">
        <v>1376</v>
      </c>
      <c r="C175" s="51">
        <v>7909</v>
      </c>
      <c r="D175" s="51" t="s">
        <v>979</v>
      </c>
      <c r="E175" s="51" t="s">
        <v>1381</v>
      </c>
      <c r="F175" s="59">
        <v>45134.527153495401</v>
      </c>
      <c r="G175" s="56">
        <v>56.117999553680399</v>
      </c>
      <c r="H175" s="53">
        <v>0.50033146612948398</v>
      </c>
      <c r="I175" s="53">
        <v>7.4936068811085801E-3</v>
      </c>
      <c r="J175" s="54">
        <v>6.6004995270797201E-2</v>
      </c>
      <c r="K175" s="54">
        <v>1.0755448253672701E-3</v>
      </c>
      <c r="L175" s="52">
        <v>0.29364272417558202</v>
      </c>
      <c r="N175" s="52">
        <v>15.154872340901299</v>
      </c>
      <c r="O175" s="52">
        <v>0.25251021016550901</v>
      </c>
      <c r="P175" s="54">
        <v>5.5032100973902903E-2</v>
      </c>
      <c r="Q175" s="54">
        <v>6.4193237887555095E-4</v>
      </c>
      <c r="R175" s="52">
        <v>0.30553575766143198</v>
      </c>
      <c r="T175" s="56">
        <v>412.01948064023998</v>
      </c>
      <c r="U175" s="56">
        <v>6.5042635483520499</v>
      </c>
      <c r="V175" s="56">
        <v>411.64815211444801</v>
      </c>
      <c r="W175" s="56">
        <v>5.0481065773355303</v>
      </c>
      <c r="X175" s="56">
        <v>413.52751887098344</v>
      </c>
      <c r="Y175" s="56">
        <v>26.074173721380973</v>
      </c>
      <c r="AA175" s="56">
        <v>328.02297300807197</v>
      </c>
      <c r="AB175" s="56">
        <v>7.6762130350872804</v>
      </c>
      <c r="AC175" s="56">
        <v>90.862306483934802</v>
      </c>
      <c r="AD175" s="56">
        <v>1.89763918391274</v>
      </c>
      <c r="AE175" s="56">
        <v>16.994486568311601</v>
      </c>
      <c r="AF175" s="56">
        <v>0.37929723486825501</v>
      </c>
    </row>
    <row r="176" spans="1:34">
      <c r="A176" s="182">
        <v>45134.528565775501</v>
      </c>
      <c r="B176" s="303" t="s">
        <v>1376</v>
      </c>
      <c r="C176" s="51">
        <v>7909</v>
      </c>
      <c r="D176" s="51" t="s">
        <v>980</v>
      </c>
      <c r="E176" s="51" t="s">
        <v>1381</v>
      </c>
      <c r="F176" s="59">
        <v>45134.528565775501</v>
      </c>
      <c r="G176" s="56">
        <v>28.269325256347699</v>
      </c>
      <c r="H176" s="53">
        <v>0.48902863712855099</v>
      </c>
      <c r="I176" s="53">
        <v>9.0878406818833395E-3</v>
      </c>
      <c r="J176" s="54">
        <v>6.4314636856097604E-2</v>
      </c>
      <c r="K176" s="54">
        <v>1.1709342279162299E-3</v>
      </c>
      <c r="L176" s="52">
        <v>0.31710523470573798</v>
      </c>
      <c r="N176" s="52">
        <v>15.5412042372429</v>
      </c>
      <c r="O176" s="52">
        <v>0.28574088053761199</v>
      </c>
      <c r="P176" s="54">
        <v>5.5178567442551299E-2</v>
      </c>
      <c r="Q176" s="54">
        <v>8.9680363946786999E-4</v>
      </c>
      <c r="R176" s="52">
        <v>0.326429979476829</v>
      </c>
      <c r="T176" s="56">
        <v>401.785236655745</v>
      </c>
      <c r="U176" s="56">
        <v>7.0862436606285302</v>
      </c>
      <c r="V176" s="56">
        <v>403.97598729676201</v>
      </c>
      <c r="W176" s="56">
        <v>6.1980970942167701</v>
      </c>
      <c r="X176" s="56">
        <v>419.46574857027286</v>
      </c>
      <c r="Y176" s="56">
        <v>36.292262549101324</v>
      </c>
      <c r="AA176" s="56">
        <v>414.81185372499698</v>
      </c>
      <c r="AB176" s="56">
        <v>14.0455041913921</v>
      </c>
      <c r="AC176" s="56">
        <v>155.20983206418001</v>
      </c>
      <c r="AD176" s="56">
        <v>5.9606195702793103</v>
      </c>
      <c r="AE176" s="56">
        <v>27.2959297207553</v>
      </c>
      <c r="AF176" s="56">
        <v>1.1164884424621599</v>
      </c>
    </row>
    <row r="177" spans="1:34">
      <c r="A177" s="182">
        <v>45134.557330150499</v>
      </c>
      <c r="B177" s="303" t="s">
        <v>1376</v>
      </c>
      <c r="C177" s="51">
        <v>7909</v>
      </c>
      <c r="D177" s="51" t="s">
        <v>973</v>
      </c>
      <c r="E177" s="51" t="s">
        <v>1381</v>
      </c>
      <c r="F177" s="59">
        <v>45134.557330150499</v>
      </c>
      <c r="G177" s="56">
        <v>56.119999647140503</v>
      </c>
      <c r="H177" s="53">
        <v>0.49150354409135799</v>
      </c>
      <c r="I177" s="53">
        <v>8.8315957307435397E-3</v>
      </c>
      <c r="J177" s="54">
        <v>6.5081687661379506E-2</v>
      </c>
      <c r="K177" s="54">
        <v>1.1171442170918801E-3</v>
      </c>
      <c r="L177" s="52">
        <v>0.30227078036862798</v>
      </c>
      <c r="N177" s="52">
        <v>15.378404903747001</v>
      </c>
      <c r="O177" s="52">
        <v>0.265370717721367</v>
      </c>
      <c r="P177" s="54">
        <v>5.4940734507084997E-2</v>
      </c>
      <c r="Q177" s="54">
        <v>8.5159026601208296E-4</v>
      </c>
      <c r="R177" s="52">
        <v>0.276436583479586</v>
      </c>
      <c r="T177" s="56">
        <v>406.41985267473899</v>
      </c>
      <c r="U177" s="56">
        <v>6.7582738505969502</v>
      </c>
      <c r="V177" s="56">
        <v>405.86612592543901</v>
      </c>
      <c r="W177" s="56">
        <v>6.0521831922692</v>
      </c>
      <c r="X177" s="56">
        <v>409.81208230893151</v>
      </c>
      <c r="Y177" s="56">
        <v>34.670141000606925</v>
      </c>
      <c r="AA177" s="56">
        <v>174.45677674389199</v>
      </c>
      <c r="AB177" s="56">
        <v>4.2710906705981699</v>
      </c>
      <c r="AC177" s="56">
        <v>86.407135544816995</v>
      </c>
      <c r="AD177" s="56">
        <v>2.2458245789642399</v>
      </c>
      <c r="AE177" s="56">
        <v>16.214852207327201</v>
      </c>
      <c r="AF177" s="56">
        <v>0.38511622387653799</v>
      </c>
    </row>
    <row r="178" spans="1:34">
      <c r="A178" s="182">
        <v>45134.589477060203</v>
      </c>
      <c r="B178" s="303" t="s">
        <v>1376</v>
      </c>
      <c r="C178" s="51">
        <v>7909</v>
      </c>
      <c r="D178" s="51" t="s">
        <v>974</v>
      </c>
      <c r="E178" s="51" t="s">
        <v>1381</v>
      </c>
      <c r="F178" s="59">
        <v>45134.589477060203</v>
      </c>
      <c r="G178" s="56">
        <v>56.125999450683601</v>
      </c>
      <c r="H178" s="53">
        <v>0.49602199107635497</v>
      </c>
      <c r="I178" s="53">
        <v>7.6608202526328604E-3</v>
      </c>
      <c r="J178" s="54">
        <v>6.5731274207351503E-2</v>
      </c>
      <c r="K178" s="54">
        <v>1.07025505749246E-3</v>
      </c>
      <c r="L178" s="52">
        <v>9.6655375609033006E-2</v>
      </c>
      <c r="N178" s="52">
        <v>15.2179514946511</v>
      </c>
      <c r="O178" s="52">
        <v>0.25098718583127899</v>
      </c>
      <c r="P178" s="54">
        <v>5.4812324795181701E-2</v>
      </c>
      <c r="Q178" s="54">
        <v>7.3590937162457105E-4</v>
      </c>
      <c r="R178" s="52">
        <v>0.41937436510703702</v>
      </c>
      <c r="T178" s="56">
        <v>410.36452497453502</v>
      </c>
      <c r="U178" s="56">
        <v>6.4711961595343199</v>
      </c>
      <c r="V178" s="56">
        <v>408.691182479541</v>
      </c>
      <c r="W178" s="56">
        <v>5.2001199177164903</v>
      </c>
      <c r="X178" s="56">
        <v>404.57572010839101</v>
      </c>
      <c r="Y178" s="56">
        <v>30.058225120427707</v>
      </c>
      <c r="AA178" s="56">
        <v>276.51456662405201</v>
      </c>
      <c r="AB178" s="56">
        <v>8.3840461076080306</v>
      </c>
      <c r="AC178" s="56">
        <v>147.07772888143401</v>
      </c>
      <c r="AD178" s="56">
        <v>4.46737770542987</v>
      </c>
      <c r="AE178" s="56">
        <v>28.127839387746999</v>
      </c>
      <c r="AF178" s="56">
        <v>0.77687497017197904</v>
      </c>
    </row>
    <row r="179" spans="1:34">
      <c r="A179" s="182">
        <v>45134.590888460603</v>
      </c>
      <c r="B179" s="303" t="s">
        <v>1376</v>
      </c>
      <c r="C179" s="51">
        <v>7909</v>
      </c>
      <c r="D179" s="51" t="s">
        <v>982</v>
      </c>
      <c r="E179" s="51" t="s">
        <v>1381</v>
      </c>
      <c r="F179" s="59">
        <v>45134.590888460603</v>
      </c>
      <c r="G179" s="56">
        <v>56.163999557495103</v>
      </c>
      <c r="H179" s="53">
        <v>0.489120883075221</v>
      </c>
      <c r="I179" s="53">
        <v>1.0359945038950999E-2</v>
      </c>
      <c r="J179" s="54">
        <v>6.4722565164033199E-2</v>
      </c>
      <c r="K179" s="54">
        <v>1.1415129969318399E-3</v>
      </c>
      <c r="L179" s="52">
        <v>0.149743997436528</v>
      </c>
      <c r="N179" s="52">
        <v>15.463964046018001</v>
      </c>
      <c r="O179" s="52">
        <v>0.27255102327862701</v>
      </c>
      <c r="P179" s="54">
        <v>5.4827770814608601E-2</v>
      </c>
      <c r="Q179" s="54">
        <v>1.06885043907609E-3</v>
      </c>
      <c r="R179" s="52">
        <v>0.32490493307275498</v>
      </c>
      <c r="T179" s="56">
        <v>404.23832786438601</v>
      </c>
      <c r="U179" s="56">
        <v>6.9057523386997399</v>
      </c>
      <c r="V179" s="56">
        <v>403.560984173696</v>
      </c>
      <c r="W179" s="56">
        <v>7.0105018472258402</v>
      </c>
      <c r="X179" s="56">
        <v>405.20648921830315</v>
      </c>
      <c r="Y179" s="56">
        <v>43.640088785085162</v>
      </c>
      <c r="AA179" s="56">
        <v>130.27406807016101</v>
      </c>
      <c r="AB179" s="56">
        <v>3.8790085645355399</v>
      </c>
      <c r="AC179" s="56">
        <v>63.208566134879803</v>
      </c>
      <c r="AD179" s="56">
        <v>1.8869989400204299</v>
      </c>
      <c r="AE179" s="56">
        <v>11.853396189984499</v>
      </c>
      <c r="AF179" s="56">
        <v>0.348529379201648</v>
      </c>
    </row>
    <row r="180" spans="1:34">
      <c r="A180" s="182">
        <v>45134.6251845023</v>
      </c>
      <c r="B180" s="303" t="s">
        <v>1376</v>
      </c>
      <c r="C180" s="51">
        <v>7909</v>
      </c>
      <c r="D180" s="51" t="s">
        <v>975</v>
      </c>
      <c r="E180" s="51" t="s">
        <v>1381</v>
      </c>
      <c r="F180" s="59">
        <v>45134.6251845023</v>
      </c>
      <c r="G180" s="56">
        <v>56.126999616622903</v>
      </c>
      <c r="H180" s="53">
        <v>0.493612418181062</v>
      </c>
      <c r="I180" s="53">
        <v>9.8851735573252698E-3</v>
      </c>
      <c r="J180" s="54">
        <v>6.4021906746508594E-2</v>
      </c>
      <c r="K180" s="54">
        <v>1.1248712010720301E-3</v>
      </c>
      <c r="L180" s="52">
        <v>0.155473856227408</v>
      </c>
      <c r="N180" s="52">
        <v>15.6207146688348</v>
      </c>
      <c r="O180" s="52">
        <v>0.28249651516494201</v>
      </c>
      <c r="P180" s="54">
        <v>5.6003769582285298E-2</v>
      </c>
      <c r="Q180" s="54">
        <v>1.0666271654408001E-3</v>
      </c>
      <c r="R180" s="52">
        <v>0.38119522519585602</v>
      </c>
      <c r="T180" s="56">
        <v>399.996249489484</v>
      </c>
      <c r="U180" s="56">
        <v>6.8132567504871302</v>
      </c>
      <c r="V180" s="56">
        <v>406.70387596157701</v>
      </c>
      <c r="W180" s="56">
        <v>6.6926227944504904</v>
      </c>
      <c r="X180" s="56">
        <v>452.51789942348739</v>
      </c>
      <c r="Y180" s="56">
        <v>42.285052372886739</v>
      </c>
      <c r="AA180" s="56">
        <v>141.86327776111199</v>
      </c>
      <c r="AB180" s="56">
        <v>2.7307557888676199</v>
      </c>
      <c r="AC180" s="56">
        <v>52.198641560421599</v>
      </c>
      <c r="AD180" s="56">
        <v>1.1567168646908399</v>
      </c>
      <c r="AE180" s="56">
        <v>9.3103550162499502</v>
      </c>
      <c r="AF180" s="56">
        <v>0.23529141618937699</v>
      </c>
    </row>
    <row r="181" spans="1:34">
      <c r="A181" s="182">
        <v>45134.626595810201</v>
      </c>
      <c r="B181" s="303" t="s">
        <v>1376</v>
      </c>
      <c r="C181" s="51">
        <v>7909</v>
      </c>
      <c r="D181" s="51" t="s">
        <v>991</v>
      </c>
      <c r="E181" s="51" t="s">
        <v>1381</v>
      </c>
      <c r="F181" s="59">
        <v>45134.626595810201</v>
      </c>
      <c r="G181" s="56">
        <v>56.1189994812012</v>
      </c>
      <c r="H181" s="53">
        <v>0.49582879907241101</v>
      </c>
      <c r="I181" s="53">
        <v>9.4769258475704606E-3</v>
      </c>
      <c r="J181" s="54">
        <v>6.4709653979226303E-2</v>
      </c>
      <c r="K181" s="54">
        <v>1.0840311641642901E-3</v>
      </c>
      <c r="L181" s="52">
        <v>0.136661552077221</v>
      </c>
      <c r="N181" s="52">
        <v>15.4676021674639</v>
      </c>
      <c r="O181" s="52">
        <v>0.259505473603862</v>
      </c>
      <c r="P181" s="54">
        <v>5.5704354406356897E-2</v>
      </c>
      <c r="Q181" s="54">
        <v>9.6996814732395401E-4</v>
      </c>
      <c r="R181" s="52">
        <v>0.32441311627969699</v>
      </c>
      <c r="T181" s="56">
        <v>404.17496476446502</v>
      </c>
      <c r="U181" s="56">
        <v>6.5602698018333401</v>
      </c>
      <c r="V181" s="56">
        <v>408.30296432992202</v>
      </c>
      <c r="W181" s="56">
        <v>6.3682890178189</v>
      </c>
      <c r="X181" s="56">
        <v>440.60383173133539</v>
      </c>
      <c r="Y181" s="56">
        <v>38.739796183419585</v>
      </c>
      <c r="AA181" s="56">
        <v>178.56865323782901</v>
      </c>
      <c r="AB181" s="56">
        <v>5.3723039699762198</v>
      </c>
      <c r="AC181" s="56">
        <v>56.736155795335101</v>
      </c>
      <c r="AD181" s="56">
        <v>1.7834623220704899</v>
      </c>
      <c r="AE181" s="56">
        <v>10.4578704943604</v>
      </c>
      <c r="AF181" s="56">
        <v>0.367202753644854</v>
      </c>
    </row>
    <row r="182" spans="1:34">
      <c r="A182" s="182">
        <v>45134.628007002299</v>
      </c>
      <c r="B182" s="303" t="s">
        <v>1376</v>
      </c>
      <c r="C182" s="51">
        <v>7909</v>
      </c>
      <c r="D182" s="51" t="s">
        <v>992</v>
      </c>
      <c r="E182" s="51" t="s">
        <v>1381</v>
      </c>
      <c r="F182" s="59">
        <v>45134.628007002299</v>
      </c>
      <c r="G182" s="56">
        <v>32.922444820404102</v>
      </c>
      <c r="H182" s="53">
        <v>0.49006258464122798</v>
      </c>
      <c r="I182" s="53">
        <v>8.3740695310342995E-3</v>
      </c>
      <c r="J182" s="54">
        <v>6.4713815448606105E-2</v>
      </c>
      <c r="K182" s="54">
        <v>1.0982815929808001E-3</v>
      </c>
      <c r="L182" s="52">
        <v>0.21743425906563801</v>
      </c>
      <c r="N182" s="52">
        <v>15.4485904537901</v>
      </c>
      <c r="O182" s="52">
        <v>0.27193981632984598</v>
      </c>
      <c r="P182" s="54">
        <v>5.4990054410830297E-2</v>
      </c>
      <c r="Q182" s="54">
        <v>8.17827651957986E-4</v>
      </c>
      <c r="R182" s="52">
        <v>0.36799979928849402</v>
      </c>
      <c r="T182" s="56">
        <v>404.209920900268</v>
      </c>
      <c r="U182" s="56">
        <v>6.6485302425228801</v>
      </c>
      <c r="V182" s="56">
        <v>404.70796884969599</v>
      </c>
      <c r="W182" s="56">
        <v>5.6875082634281604</v>
      </c>
      <c r="X182" s="56">
        <v>411.8187529772726</v>
      </c>
      <c r="Y182" s="56">
        <v>33.254060337614568</v>
      </c>
      <c r="AA182" s="56">
        <v>458.23558352060098</v>
      </c>
      <c r="AB182" s="56">
        <v>7.4128782107498301</v>
      </c>
      <c r="AC182" s="56">
        <v>142.655537209492</v>
      </c>
      <c r="AD182" s="56">
        <v>1.84000646319019</v>
      </c>
      <c r="AE182" s="56">
        <v>25.957390141217001</v>
      </c>
      <c r="AF182" s="56">
        <v>0.49204843296362699</v>
      </c>
    </row>
    <row r="183" spans="1:34">
      <c r="A183" s="182">
        <v>45134.673006134297</v>
      </c>
      <c r="B183" s="303" t="s">
        <v>1376</v>
      </c>
      <c r="C183" s="51">
        <v>7911</v>
      </c>
      <c r="D183" s="51" t="s">
        <v>976</v>
      </c>
      <c r="E183" s="51" t="s">
        <v>1381</v>
      </c>
      <c r="F183" s="59">
        <v>45134.673006134297</v>
      </c>
      <c r="G183" s="56">
        <v>56.170999526977504</v>
      </c>
      <c r="H183" s="53">
        <v>0.50862444082394098</v>
      </c>
      <c r="I183" s="53">
        <v>7.5126377484929698E-3</v>
      </c>
      <c r="J183" s="54">
        <v>6.6524001221634196E-2</v>
      </c>
      <c r="K183" s="54">
        <v>7.6503357077487195E-4</v>
      </c>
      <c r="L183" s="52">
        <v>0.26421158528578997</v>
      </c>
      <c r="N183" s="52">
        <v>15.045858515492201</v>
      </c>
      <c r="O183" s="52">
        <v>0.17267722353805801</v>
      </c>
      <c r="P183" s="54">
        <v>5.5539278797857798E-2</v>
      </c>
      <c r="Q183" s="54">
        <v>6.1942657359503796E-4</v>
      </c>
      <c r="R183" s="52">
        <v>0.24972537497989999</v>
      </c>
      <c r="T183" s="56">
        <v>415.16246140418502</v>
      </c>
      <c r="U183" s="56">
        <v>4.6224388818009396</v>
      </c>
      <c r="V183" s="56">
        <v>417.24057496595299</v>
      </c>
      <c r="W183" s="56">
        <v>5.0428330100217602</v>
      </c>
      <c r="X183" s="56">
        <v>433.99725745257763</v>
      </c>
      <c r="Y183" s="56">
        <v>24.84146992517994</v>
      </c>
      <c r="AA183" s="56">
        <v>366.89011784119202</v>
      </c>
      <c r="AB183" s="56">
        <v>9.6878028499243793</v>
      </c>
      <c r="AC183" s="56">
        <v>181.628173562532</v>
      </c>
      <c r="AD183" s="56">
        <v>4.3009983467860602</v>
      </c>
      <c r="AE183" s="56">
        <v>34.486548351836198</v>
      </c>
      <c r="AF183" s="56">
        <v>0.86565593433598598</v>
      </c>
      <c r="AH183" s="183"/>
    </row>
    <row r="184" spans="1:34">
      <c r="A184" s="182">
        <v>45134.674433993103</v>
      </c>
      <c r="B184" s="303" t="s">
        <v>1376</v>
      </c>
      <c r="C184" s="51">
        <v>7911</v>
      </c>
      <c r="D184" s="51" t="s">
        <v>978</v>
      </c>
      <c r="E184" s="51" t="s">
        <v>1381</v>
      </c>
      <c r="F184" s="59">
        <v>45134.674433993103</v>
      </c>
      <c r="G184" s="56">
        <v>55.0827026367188</v>
      </c>
      <c r="H184" s="53">
        <v>0.49695911809237298</v>
      </c>
      <c r="I184" s="53">
        <v>7.9850410859062006E-3</v>
      </c>
      <c r="J184" s="54">
        <v>6.5749907270432395E-2</v>
      </c>
      <c r="K184" s="54">
        <v>7.8867311378388199E-4</v>
      </c>
      <c r="L184" s="52">
        <v>0.17343531121498301</v>
      </c>
      <c r="N184" s="52">
        <v>15.222994381854299</v>
      </c>
      <c r="O184" s="52">
        <v>0.18279320855145401</v>
      </c>
      <c r="P184" s="54">
        <v>5.4876015491952201E-2</v>
      </c>
      <c r="Q184" s="54">
        <v>7.3405004912494899E-4</v>
      </c>
      <c r="R184" s="52">
        <v>0.32462522043855901</v>
      </c>
      <c r="T184" s="56">
        <v>410.47670697552002</v>
      </c>
      <c r="U184" s="56">
        <v>4.76855239081008</v>
      </c>
      <c r="V184" s="56">
        <v>409.64216863507801</v>
      </c>
      <c r="W184" s="56">
        <v>5.4712893167453798</v>
      </c>
      <c r="X184" s="56">
        <v>407.17506564667866</v>
      </c>
      <c r="Y184" s="56">
        <v>29.933863790541974</v>
      </c>
      <c r="AA184" s="56">
        <v>232.959492011695</v>
      </c>
      <c r="AB184" s="56">
        <v>7.66655928175126</v>
      </c>
      <c r="AC184" s="56">
        <v>103.550260356338</v>
      </c>
      <c r="AD184" s="56">
        <v>2.7941274261838398</v>
      </c>
      <c r="AE184" s="56">
        <v>19.449272538995501</v>
      </c>
      <c r="AF184" s="56">
        <v>0.51371122800779201</v>
      </c>
    </row>
    <row r="185" spans="1:34" s="69" customFormat="1">
      <c r="A185" s="314">
        <v>45134.675836701397</v>
      </c>
      <c r="B185" s="207" t="s">
        <v>1376</v>
      </c>
      <c r="C185" s="69">
        <v>7911</v>
      </c>
      <c r="D185" s="69" t="s">
        <v>977</v>
      </c>
      <c r="E185" s="69" t="s">
        <v>1381</v>
      </c>
      <c r="F185" s="315">
        <v>45134.675836701397</v>
      </c>
      <c r="G185" s="316">
        <v>56.123999595642097</v>
      </c>
      <c r="H185" s="317">
        <v>0.517283420260223</v>
      </c>
      <c r="I185" s="317">
        <v>7.5910904287381899E-3</v>
      </c>
      <c r="J185" s="318">
        <v>6.8049364602897094E-2</v>
      </c>
      <c r="K185" s="318">
        <v>7.9859774067683796E-4</v>
      </c>
      <c r="L185" s="319">
        <v>0.263113447509566</v>
      </c>
      <c r="N185" s="319">
        <v>14.681954499361201</v>
      </c>
      <c r="O185" s="319">
        <v>0.164580986027725</v>
      </c>
      <c r="P185" s="318">
        <v>5.5165774843142897E-2</v>
      </c>
      <c r="Q185" s="318">
        <v>6.1832883704099903E-4</v>
      </c>
      <c r="R185" s="319">
        <v>0.294767813003533</v>
      </c>
      <c r="T185" s="316">
        <v>424.37170437720198</v>
      </c>
      <c r="U185" s="316">
        <v>4.8205841190214898</v>
      </c>
      <c r="V185" s="316">
        <v>423.04678441480303</v>
      </c>
      <c r="W185" s="316">
        <v>5.0858505256058804</v>
      </c>
      <c r="X185" s="316">
        <v>418.94796835836422</v>
      </c>
      <c r="Y185" s="316">
        <v>25.030880053074316</v>
      </c>
      <c r="AA185" s="316">
        <v>391.736202800998</v>
      </c>
      <c r="AB185" s="316">
        <v>18.144158523889502</v>
      </c>
      <c r="AC185" s="316">
        <v>144.142233581624</v>
      </c>
      <c r="AD185" s="316">
        <v>7.28988906598551</v>
      </c>
      <c r="AE185" s="316">
        <v>28.4083523604872</v>
      </c>
      <c r="AF185" s="316">
        <v>1.25871445162248</v>
      </c>
    </row>
    <row r="186" spans="1:34">
      <c r="A186" s="182">
        <v>45134.7087376157</v>
      </c>
      <c r="B186" s="303" t="s">
        <v>1376</v>
      </c>
      <c r="C186" s="51">
        <v>7911</v>
      </c>
      <c r="D186" s="51" t="s">
        <v>979</v>
      </c>
      <c r="E186" s="51" t="s">
        <v>1381</v>
      </c>
      <c r="F186" s="59">
        <v>45134.7087376157</v>
      </c>
      <c r="G186" s="56">
        <v>54.277956724166899</v>
      </c>
      <c r="H186" s="53">
        <v>0.49217539515124897</v>
      </c>
      <c r="I186" s="53">
        <v>9.5937228808983203E-3</v>
      </c>
      <c r="J186" s="54">
        <v>6.6062047507455798E-2</v>
      </c>
      <c r="K186" s="54">
        <v>8.1350990745067604E-4</v>
      </c>
      <c r="L186" s="52">
        <v>0.16304451826203101</v>
      </c>
      <c r="N186" s="52">
        <v>15.1409886196301</v>
      </c>
      <c r="O186" s="52">
        <v>0.183766139096393</v>
      </c>
      <c r="P186" s="54">
        <v>5.4085289570091503E-2</v>
      </c>
      <c r="Q186" s="54">
        <v>9.3263213020161801E-4</v>
      </c>
      <c r="R186" s="52">
        <v>0.25817804101823599</v>
      </c>
      <c r="T186" s="56">
        <v>412.36075367303903</v>
      </c>
      <c r="U186" s="56">
        <v>4.9172516901870802</v>
      </c>
      <c r="V186" s="56">
        <v>405.79632050043301</v>
      </c>
      <c r="W186" s="56">
        <v>6.4848077455921098</v>
      </c>
      <c r="X186" s="56">
        <v>374.60259867944757</v>
      </c>
      <c r="Y186" s="56">
        <v>38.809166480398417</v>
      </c>
      <c r="AA186" s="56">
        <v>168.28654952315901</v>
      </c>
      <c r="AB186" s="56">
        <v>6.6668351680283102</v>
      </c>
      <c r="AC186" s="56">
        <v>85.765722557954604</v>
      </c>
      <c r="AD186" s="56">
        <v>3.4736813016179</v>
      </c>
      <c r="AE186" s="56">
        <v>16.287544327428201</v>
      </c>
      <c r="AF186" s="56">
        <v>0.636152729424033</v>
      </c>
    </row>
    <row r="187" spans="1:34">
      <c r="A187" s="182">
        <v>45134.710146122699</v>
      </c>
      <c r="B187" s="303" t="s">
        <v>1376</v>
      </c>
      <c r="C187" s="51">
        <v>7911</v>
      </c>
      <c r="D187" s="51" t="s">
        <v>980</v>
      </c>
      <c r="E187" s="51" t="s">
        <v>1381</v>
      </c>
      <c r="F187" s="59">
        <v>45134.710146122699</v>
      </c>
      <c r="G187" s="56">
        <v>54.697311639785802</v>
      </c>
      <c r="H187" s="53">
        <v>0.51378104005169301</v>
      </c>
      <c r="I187" s="53">
        <v>7.6300539387715296E-3</v>
      </c>
      <c r="J187" s="54">
        <v>6.69114980142652E-2</v>
      </c>
      <c r="K187" s="54">
        <v>7.8004732359561696E-4</v>
      </c>
      <c r="L187" s="52">
        <v>8.6805832028674507E-2</v>
      </c>
      <c r="N187" s="52">
        <v>14.950937183786399</v>
      </c>
      <c r="O187" s="52">
        <v>0.17275192621108401</v>
      </c>
      <c r="P187" s="54">
        <v>5.5759278409165301E-2</v>
      </c>
      <c r="Q187" s="54">
        <v>6.9703016500351699E-4</v>
      </c>
      <c r="R187" s="52">
        <v>0.41039790298055401</v>
      </c>
      <c r="T187" s="56">
        <v>417.50246061926703</v>
      </c>
      <c r="U187" s="56">
        <v>4.7124175608040799</v>
      </c>
      <c r="V187" s="56">
        <v>420.70342344020901</v>
      </c>
      <c r="W187" s="56">
        <v>5.10607063843739</v>
      </c>
      <c r="X187" s="56">
        <v>442.79595694278765</v>
      </c>
      <c r="Y187" s="56">
        <v>27.800852938576089</v>
      </c>
      <c r="AA187" s="56">
        <v>323.48599675672</v>
      </c>
      <c r="AB187" s="56">
        <v>12.1199073857328</v>
      </c>
      <c r="AC187" s="56">
        <v>189.18257323206399</v>
      </c>
      <c r="AD187" s="56">
        <v>7.5861607747955802</v>
      </c>
      <c r="AE187" s="56">
        <v>36.841010990766399</v>
      </c>
      <c r="AF187" s="56">
        <v>1.34333872530936</v>
      </c>
    </row>
    <row r="188" spans="1:34">
      <c r="A188" s="182">
        <v>45134.739243969903</v>
      </c>
      <c r="B188" s="303" t="s">
        <v>1376</v>
      </c>
      <c r="C188" s="51">
        <v>7911</v>
      </c>
      <c r="D188" s="51" t="s">
        <v>973</v>
      </c>
      <c r="E188" s="51" t="s">
        <v>1381</v>
      </c>
      <c r="F188" s="59">
        <v>45134.739243969903</v>
      </c>
      <c r="G188" s="56">
        <v>56.222999572753899</v>
      </c>
      <c r="H188" s="53">
        <v>0.49788205166742699</v>
      </c>
      <c r="I188" s="53">
        <v>8.7082561241805002E-3</v>
      </c>
      <c r="J188" s="54">
        <v>6.5779430190708005E-2</v>
      </c>
      <c r="K188" s="54">
        <v>8.1221234126936702E-4</v>
      </c>
      <c r="L188" s="52">
        <v>7.7577303022876395E-2</v>
      </c>
      <c r="N188" s="52">
        <v>15.2049899158614</v>
      </c>
      <c r="O188" s="52">
        <v>0.19356540353285001</v>
      </c>
      <c r="P188" s="54">
        <v>5.5036198018482897E-2</v>
      </c>
      <c r="Q188" s="54">
        <v>8.9180215243576998E-4</v>
      </c>
      <c r="R188" s="52">
        <v>0.40714793288027201</v>
      </c>
      <c r="T188" s="56">
        <v>410.65013960982401</v>
      </c>
      <c r="U188" s="56">
        <v>4.9128036772510502</v>
      </c>
      <c r="V188" s="56">
        <v>410.20922006284297</v>
      </c>
      <c r="W188" s="56">
        <v>5.9683721905054199</v>
      </c>
      <c r="X188" s="56">
        <v>413.6939250635067</v>
      </c>
      <c r="Y188" s="56">
        <v>36.219698616583756</v>
      </c>
      <c r="AA188" s="56">
        <v>176.64062839549501</v>
      </c>
      <c r="AB188" s="56">
        <v>5.8168251104928599</v>
      </c>
      <c r="AC188" s="56">
        <v>102.619834776785</v>
      </c>
      <c r="AD188" s="56">
        <v>3.4055321096285298</v>
      </c>
      <c r="AE188" s="56">
        <v>19.5504089760251</v>
      </c>
      <c r="AF188" s="56">
        <v>0.62302879328719396</v>
      </c>
    </row>
    <row r="189" spans="1:34">
      <c r="A189" s="182">
        <v>45134.766358796303</v>
      </c>
      <c r="B189" s="303" t="s">
        <v>1376</v>
      </c>
      <c r="C189" s="51">
        <v>7911</v>
      </c>
      <c r="D189" s="51" t="s">
        <v>974</v>
      </c>
      <c r="E189" s="51" t="s">
        <v>1381</v>
      </c>
      <c r="F189" s="59">
        <v>45134.766358796303</v>
      </c>
      <c r="G189" s="56">
        <v>56.117999553680399</v>
      </c>
      <c r="H189" s="53">
        <v>0.50664447899204801</v>
      </c>
      <c r="I189" s="53">
        <v>9.4297112643438007E-3</v>
      </c>
      <c r="J189" s="54">
        <v>6.6085117963138096E-2</v>
      </c>
      <c r="K189" s="54">
        <v>8.1361623469482897E-4</v>
      </c>
      <c r="L189" s="52">
        <v>7.7118981276127596E-2</v>
      </c>
      <c r="N189" s="52">
        <v>15.1169304652087</v>
      </c>
      <c r="O189" s="52">
        <v>0.18551806134114299</v>
      </c>
      <c r="P189" s="54">
        <v>5.56549957696491E-2</v>
      </c>
      <c r="Q189" s="54">
        <v>9.4150257014448803E-4</v>
      </c>
      <c r="R189" s="52">
        <v>0.36264759259976898</v>
      </c>
      <c r="T189" s="56">
        <v>412.49966234624497</v>
      </c>
      <c r="U189" s="56">
        <v>4.9161011137173301</v>
      </c>
      <c r="V189" s="56">
        <v>415.613498296888</v>
      </c>
      <c r="W189" s="56">
        <v>6.3417518275681397</v>
      </c>
      <c r="X189" s="56">
        <v>438.63127319774685</v>
      </c>
      <c r="Y189" s="56">
        <v>37.649150486648246</v>
      </c>
      <c r="AA189" s="56">
        <v>180.51475615862</v>
      </c>
      <c r="AB189" s="56">
        <v>6.0225858199076097</v>
      </c>
      <c r="AC189" s="56">
        <v>107.29386626631</v>
      </c>
      <c r="AD189" s="56">
        <v>3.5015014409271101</v>
      </c>
      <c r="AE189" s="56">
        <v>20.7080917038762</v>
      </c>
      <c r="AF189" s="56">
        <v>0.63634305948326597</v>
      </c>
    </row>
    <row r="190" spans="1:34" s="69" customFormat="1">
      <c r="A190" s="314">
        <v>45134.7677742245</v>
      </c>
      <c r="B190" s="207" t="s">
        <v>1376</v>
      </c>
      <c r="C190" s="69">
        <v>7911</v>
      </c>
      <c r="D190" s="69" t="s">
        <v>982</v>
      </c>
      <c r="E190" s="69" t="s">
        <v>1381</v>
      </c>
      <c r="F190" s="315">
        <v>45134.7677742245</v>
      </c>
      <c r="G190" s="316">
        <v>27.489866971969601</v>
      </c>
      <c r="H190" s="317">
        <v>0.49481547291523398</v>
      </c>
      <c r="I190" s="317">
        <v>1.23646234756282E-2</v>
      </c>
      <c r="J190" s="318">
        <v>6.4470191706046107E-2</v>
      </c>
      <c r="K190" s="318">
        <v>1.0788542255214201E-3</v>
      </c>
      <c r="L190" s="319">
        <v>1.52343286951367E-2</v>
      </c>
      <c r="N190" s="319">
        <v>15.525469018565101</v>
      </c>
      <c r="O190" s="319">
        <v>0.25964441781144798</v>
      </c>
      <c r="P190" s="318">
        <v>5.5993223621094101E-2</v>
      </c>
      <c r="Q190" s="318">
        <v>1.49872349059394E-3</v>
      </c>
      <c r="R190" s="319">
        <v>0.48495138989756897</v>
      </c>
      <c r="T190" s="316">
        <v>402.71085637527301</v>
      </c>
      <c r="U190" s="316">
        <v>6.5281868102490304</v>
      </c>
      <c r="V190" s="316">
        <v>407.62855222388902</v>
      </c>
      <c r="W190" s="316">
        <v>8.3387369539368699</v>
      </c>
      <c r="X190" s="316">
        <v>452.09976393934187</v>
      </c>
      <c r="Y190" s="316">
        <v>59.430446803429192</v>
      </c>
      <c r="AA190" s="316">
        <v>169.23066907290399</v>
      </c>
      <c r="AB190" s="316">
        <v>7.7485952733683598</v>
      </c>
      <c r="AC190" s="316">
        <v>51.997298712088899</v>
      </c>
      <c r="AD190" s="316">
        <v>2.4009905838072401</v>
      </c>
      <c r="AE190" s="316">
        <v>9.3431575424839401</v>
      </c>
      <c r="AF190" s="316">
        <v>0.45958907713326702</v>
      </c>
    </row>
    <row r="191" spans="1:34">
      <c r="A191" s="182">
        <v>45134.800529282402</v>
      </c>
      <c r="B191" s="303" t="s">
        <v>1376</v>
      </c>
      <c r="C191" s="51">
        <v>7911</v>
      </c>
      <c r="D191" s="51" t="s">
        <v>975</v>
      </c>
      <c r="E191" s="51" t="s">
        <v>1381</v>
      </c>
      <c r="F191" s="59">
        <v>45134.800529282402</v>
      </c>
      <c r="G191" s="56">
        <v>56.155999660491901</v>
      </c>
      <c r="H191" s="53">
        <v>0.49808103505985901</v>
      </c>
      <c r="I191" s="53">
        <v>1.0268888304953301E-2</v>
      </c>
      <c r="J191" s="54">
        <v>6.5895852565860696E-2</v>
      </c>
      <c r="K191" s="54">
        <v>8.4579788371971299E-4</v>
      </c>
      <c r="L191" s="52">
        <v>0.10958266668741599</v>
      </c>
      <c r="N191" s="52">
        <v>15.1661620594849</v>
      </c>
      <c r="O191" s="52">
        <v>0.19659058316418801</v>
      </c>
      <c r="P191" s="54">
        <v>5.4913447382236802E-2</v>
      </c>
      <c r="Q191" s="54">
        <v>1.0680036430799E-3</v>
      </c>
      <c r="R191" s="52">
        <v>0.34642126004353901</v>
      </c>
      <c r="T191" s="56">
        <v>411.34790931874801</v>
      </c>
      <c r="U191" s="56">
        <v>5.1156847403360803</v>
      </c>
      <c r="V191" s="56">
        <v>409.67699914045198</v>
      </c>
      <c r="W191" s="56">
        <v>6.9101978994059898</v>
      </c>
      <c r="X191" s="56">
        <v>408.70077859857855</v>
      </c>
      <c r="Y191" s="56">
        <v>43.510873430509868</v>
      </c>
      <c r="AA191" s="56">
        <v>133.25743326904299</v>
      </c>
      <c r="AB191" s="56">
        <v>3.9775537308527502</v>
      </c>
      <c r="AC191" s="56">
        <v>38.5251631557839</v>
      </c>
      <c r="AD191" s="56">
        <v>1.1819180988521101</v>
      </c>
      <c r="AE191" s="56">
        <v>7.2225870225904103</v>
      </c>
      <c r="AF191" s="56">
        <v>0.251817073335594</v>
      </c>
    </row>
    <row r="192" spans="1:34">
      <c r="A192" s="182">
        <v>45134.801940300902</v>
      </c>
      <c r="B192" s="303" t="s">
        <v>1376</v>
      </c>
      <c r="C192" s="51">
        <v>7911</v>
      </c>
      <c r="D192" s="51" t="s">
        <v>991</v>
      </c>
      <c r="E192" s="51" t="s">
        <v>1381</v>
      </c>
      <c r="F192" s="59">
        <v>45134.801940300902</v>
      </c>
      <c r="G192" s="56">
        <v>56.127999305725098</v>
      </c>
      <c r="H192" s="53">
        <v>0.50195165349820203</v>
      </c>
      <c r="I192" s="53">
        <v>9.8256396677563699E-3</v>
      </c>
      <c r="J192" s="54">
        <v>6.5905136774970105E-2</v>
      </c>
      <c r="K192" s="54">
        <v>8.3450505298777501E-4</v>
      </c>
      <c r="L192" s="52">
        <v>1.8310801799403299E-2</v>
      </c>
      <c r="N192" s="52">
        <v>15.155692166622501</v>
      </c>
      <c r="O192" s="52">
        <v>0.18907070135967599</v>
      </c>
      <c r="P192" s="54">
        <v>5.5249404654692802E-2</v>
      </c>
      <c r="Q192" s="54">
        <v>1.0154403003506101E-3</v>
      </c>
      <c r="R192" s="52">
        <v>0.40325810762993902</v>
      </c>
      <c r="T192" s="56">
        <v>411.40660526691499</v>
      </c>
      <c r="U192" s="56">
        <v>5.04559132728488</v>
      </c>
      <c r="V192" s="56">
        <v>412.38901010762999</v>
      </c>
      <c r="W192" s="56">
        <v>6.5834338464890898</v>
      </c>
      <c r="X192" s="56">
        <v>422.3298673474111</v>
      </c>
      <c r="Y192" s="56">
        <v>41.020120509920815</v>
      </c>
      <c r="AA192" s="56">
        <v>147.88061323463501</v>
      </c>
      <c r="AB192" s="56">
        <v>4.2724643012452299</v>
      </c>
      <c r="AC192" s="56">
        <v>39.8022661256297</v>
      </c>
      <c r="AD192" s="56">
        <v>1.24627138372077</v>
      </c>
      <c r="AE192" s="56">
        <v>7.5805307460367199</v>
      </c>
      <c r="AF192" s="56">
        <v>0.26756862995381703</v>
      </c>
    </row>
    <row r="193" spans="1:115">
      <c r="A193" s="182">
        <v>45135.5153020949</v>
      </c>
      <c r="B193" s="303" t="s">
        <v>1376</v>
      </c>
      <c r="C193" s="51">
        <v>7914</v>
      </c>
      <c r="D193" s="51" t="s">
        <v>979</v>
      </c>
      <c r="E193" s="51" t="s">
        <v>1381</v>
      </c>
      <c r="F193" s="59">
        <v>45135.5153020949</v>
      </c>
      <c r="G193" s="56">
        <v>56.194999456405597</v>
      </c>
      <c r="H193" s="53">
        <v>0.52051722504248199</v>
      </c>
      <c r="I193" s="53">
        <v>1.0749777703141899E-2</v>
      </c>
      <c r="J193" s="54">
        <v>6.8357357219176795E-2</v>
      </c>
      <c r="K193" s="54">
        <v>9.0369445695212395E-4</v>
      </c>
      <c r="L193" s="52">
        <v>0.19168901729167101</v>
      </c>
      <c r="N193" s="52">
        <v>14.621174915131499</v>
      </c>
      <c r="O193" s="52">
        <v>0.19711196862351299</v>
      </c>
      <c r="P193" s="54">
        <v>5.5254791241897097E-2</v>
      </c>
      <c r="Q193" s="54">
        <v>9.6118890676042301E-4</v>
      </c>
      <c r="R193" s="52">
        <v>0.33591335837375702</v>
      </c>
      <c r="T193" s="56">
        <v>426.22247816854599</v>
      </c>
      <c r="U193" s="56">
        <v>5.4495133266276703</v>
      </c>
      <c r="V193" s="56">
        <v>425.05683055455501</v>
      </c>
      <c r="W193" s="56">
        <v>7.1938848777251296</v>
      </c>
      <c r="X193" s="56">
        <v>422.5474512804692</v>
      </c>
      <c r="Y193" s="56">
        <v>38.823301928458115</v>
      </c>
      <c r="AA193" s="56">
        <v>238.19301348878699</v>
      </c>
      <c r="AB193" s="56">
        <v>4.3751476640102096</v>
      </c>
      <c r="AC193" s="56">
        <v>156.88880774833399</v>
      </c>
      <c r="AD193" s="56">
        <v>2.76700871547696</v>
      </c>
      <c r="AE193" s="56">
        <v>30.605619196105199</v>
      </c>
      <c r="AF193" s="56">
        <v>0.56945817167000401</v>
      </c>
      <c r="AH193" s="183"/>
    </row>
    <row r="194" spans="1:115">
      <c r="A194" s="182">
        <v>45135.516714027799</v>
      </c>
      <c r="B194" s="303" t="s">
        <v>1376</v>
      </c>
      <c r="C194" s="51">
        <v>7914</v>
      </c>
      <c r="D194" s="51" t="s">
        <v>980</v>
      </c>
      <c r="E194" s="51" t="s">
        <v>1381</v>
      </c>
      <c r="F194" s="59">
        <v>45135.516714027799</v>
      </c>
      <c r="G194" s="56">
        <v>56.114999532699599</v>
      </c>
      <c r="H194" s="53">
        <v>0.52328252154107202</v>
      </c>
      <c r="I194" s="53">
        <v>1.1296599935540899E-2</v>
      </c>
      <c r="J194" s="54">
        <v>6.8259559182130794E-2</v>
      </c>
      <c r="K194" s="54">
        <v>8.9883602539115703E-4</v>
      </c>
      <c r="L194" s="52">
        <v>0.17690339113724701</v>
      </c>
      <c r="N194" s="52">
        <v>14.660839531598601</v>
      </c>
      <c r="O194" s="52">
        <v>0.195622818091227</v>
      </c>
      <c r="P194" s="54">
        <v>5.5698836172772E-2</v>
      </c>
      <c r="Q194" s="54">
        <v>1.0190762575385301E-3</v>
      </c>
      <c r="R194" s="52">
        <v>0.28696472693045699</v>
      </c>
      <c r="T194" s="56">
        <v>425.63283415513399</v>
      </c>
      <c r="U194" s="56">
        <v>5.4236242450554402</v>
      </c>
      <c r="V194" s="56">
        <v>426.82483728626897</v>
      </c>
      <c r="W194" s="56">
        <v>7.4781605057384999</v>
      </c>
      <c r="X194" s="56">
        <v>440.38342250824957</v>
      </c>
      <c r="Y194" s="56">
        <v>40.706727754002969</v>
      </c>
      <c r="AA194" s="56">
        <v>227.4150588192</v>
      </c>
      <c r="AB194" s="56">
        <v>7.2162513106469897</v>
      </c>
      <c r="AC194" s="56">
        <v>144.169920400048</v>
      </c>
      <c r="AD194" s="56">
        <v>5.3144050450334896</v>
      </c>
      <c r="AE194" s="56">
        <v>28.244613407943699</v>
      </c>
      <c r="AF194" s="56">
        <v>0.94965594225582906</v>
      </c>
    </row>
    <row r="195" spans="1:115">
      <c r="A195" s="182">
        <v>45135.551310474497</v>
      </c>
      <c r="B195" s="303" t="s">
        <v>1376</v>
      </c>
      <c r="C195" s="51">
        <v>7914</v>
      </c>
      <c r="D195" s="51" t="s">
        <v>973</v>
      </c>
      <c r="E195" s="51" t="s">
        <v>1381</v>
      </c>
      <c r="F195" s="59">
        <v>45135.551310474497</v>
      </c>
      <c r="G195" s="56">
        <v>56.123999357223497</v>
      </c>
      <c r="H195" s="53">
        <v>0.52987192159256902</v>
      </c>
      <c r="I195" s="53">
        <v>9.7862536979181399E-3</v>
      </c>
      <c r="J195" s="54">
        <v>6.9247915779437799E-2</v>
      </c>
      <c r="K195" s="54">
        <v>8.5606349227018198E-4</v>
      </c>
      <c r="L195" s="52">
        <v>0.37469324068447801</v>
      </c>
      <c r="N195" s="52">
        <v>14.430536778219301</v>
      </c>
      <c r="O195" s="52">
        <v>0.18187144135247499</v>
      </c>
      <c r="P195" s="54">
        <v>5.5493735566414099E-2</v>
      </c>
      <c r="Q195" s="54">
        <v>7.5877682827684703E-4</v>
      </c>
      <c r="R195" s="52">
        <v>0.213317800719627</v>
      </c>
      <c r="T195" s="56">
        <v>431.60516987953201</v>
      </c>
      <c r="U195" s="56">
        <v>5.1614670428104201</v>
      </c>
      <c r="V195" s="56">
        <v>431.492109485973</v>
      </c>
      <c r="W195" s="56">
        <v>6.47876447326506</v>
      </c>
      <c r="X195" s="56">
        <v>432.16975295047013</v>
      </c>
      <c r="Y195" s="56">
        <v>30.464627085789719</v>
      </c>
      <c r="AA195" s="56">
        <v>516.17287400868202</v>
      </c>
      <c r="AB195" s="56">
        <v>5.2065879504015999</v>
      </c>
      <c r="AC195" s="56">
        <v>242.88719795249401</v>
      </c>
      <c r="AD195" s="56">
        <v>2.92628356896991</v>
      </c>
      <c r="AE195" s="56">
        <v>48.273348716951702</v>
      </c>
      <c r="AF195" s="56">
        <v>0.73215575183921899</v>
      </c>
    </row>
    <row r="196" spans="1:115">
      <c r="A196" s="182">
        <v>45135.552723472203</v>
      </c>
      <c r="B196" s="303" t="s">
        <v>1376</v>
      </c>
      <c r="C196" s="51">
        <v>7914</v>
      </c>
      <c r="D196" s="51" t="s">
        <v>974</v>
      </c>
      <c r="E196" s="51" t="s">
        <v>1381</v>
      </c>
      <c r="F196" s="59">
        <v>45135.552723472203</v>
      </c>
      <c r="G196" s="56">
        <v>56.122999429702801</v>
      </c>
      <c r="H196" s="53">
        <v>0.51731557921197202</v>
      </c>
      <c r="I196" s="53">
        <v>1.33090523266025E-2</v>
      </c>
      <c r="J196" s="54">
        <v>6.7405915198916297E-2</v>
      </c>
      <c r="K196" s="54">
        <v>9.9079609342987598E-4</v>
      </c>
      <c r="L196" s="52">
        <v>0.125207542056711</v>
      </c>
      <c r="N196" s="52">
        <v>14.829886522059301</v>
      </c>
      <c r="O196" s="52">
        <v>0.222361866574845</v>
      </c>
      <c r="P196" s="54">
        <v>5.5694221378477703E-2</v>
      </c>
      <c r="Q196" s="54">
        <v>1.35184886032147E-3</v>
      </c>
      <c r="R196" s="52">
        <v>0.35293944836109797</v>
      </c>
      <c r="T196" s="56">
        <v>420.45808660058498</v>
      </c>
      <c r="U196" s="56">
        <v>5.9783169847709203</v>
      </c>
      <c r="V196" s="56">
        <v>422.38812674455102</v>
      </c>
      <c r="W196" s="56">
        <v>8.8470722425815609</v>
      </c>
      <c r="X196" s="56">
        <v>440.19907519984031</v>
      </c>
      <c r="Y196" s="56">
        <v>54.005443698460539</v>
      </c>
      <c r="AA196" s="56">
        <v>109.416727221451</v>
      </c>
      <c r="AB196" s="56">
        <v>2.44592742290595</v>
      </c>
      <c r="AC196" s="56">
        <v>53.2895287615518</v>
      </c>
      <c r="AD196" s="56">
        <v>0.98270933302234098</v>
      </c>
      <c r="AE196" s="56">
        <v>10.136015861370399</v>
      </c>
      <c r="AF196" s="56">
        <v>0.26840665806263397</v>
      </c>
    </row>
    <row r="197" spans="1:115">
      <c r="A197" s="182">
        <v>45135.581350277796</v>
      </c>
      <c r="B197" s="303" t="s">
        <v>1376</v>
      </c>
      <c r="C197" s="51">
        <v>7914</v>
      </c>
      <c r="D197" s="51" t="s">
        <v>982</v>
      </c>
      <c r="E197" s="51" t="s">
        <v>1381</v>
      </c>
      <c r="F197" s="59">
        <v>45135.581350277796</v>
      </c>
      <c r="G197" s="56">
        <v>51.194710016250603</v>
      </c>
      <c r="H197" s="53">
        <v>0.50432182487284605</v>
      </c>
      <c r="I197" s="53">
        <v>1.28904162786926E-2</v>
      </c>
      <c r="J197" s="54">
        <v>6.6596398084317596E-2</v>
      </c>
      <c r="K197" s="54">
        <v>9.5775271855485795E-4</v>
      </c>
      <c r="L197" s="52">
        <v>0.19949534547032799</v>
      </c>
      <c r="N197" s="52">
        <v>15.0023357886078</v>
      </c>
      <c r="O197" s="52">
        <v>0.220128004838852</v>
      </c>
      <c r="P197" s="54">
        <v>5.4958348668772403E-2</v>
      </c>
      <c r="Q197" s="54">
        <v>1.2645502906684801E-3</v>
      </c>
      <c r="R197" s="52">
        <v>0.27234750032447502</v>
      </c>
      <c r="T197" s="56">
        <v>415.57625745653399</v>
      </c>
      <c r="U197" s="56">
        <v>5.7884165194153301</v>
      </c>
      <c r="V197" s="56">
        <v>413.80371479239801</v>
      </c>
      <c r="W197" s="56">
        <v>8.6136753381885498</v>
      </c>
      <c r="X197" s="56">
        <v>410.5290342910464</v>
      </c>
      <c r="Y197" s="56">
        <v>51.459714750568601</v>
      </c>
      <c r="AA197" s="56">
        <v>124.808839628421</v>
      </c>
      <c r="AB197" s="56">
        <v>0.93308964143994499</v>
      </c>
      <c r="AC197" s="56">
        <v>30.260692369826501</v>
      </c>
      <c r="AD197" s="56">
        <v>0.24901369032823401</v>
      </c>
      <c r="AE197" s="56">
        <v>5.8387350581007098</v>
      </c>
      <c r="AF197" s="56">
        <v>0.16625848277567101</v>
      </c>
    </row>
    <row r="198" spans="1:115">
      <c r="A198" s="182">
        <v>45135.582974108802</v>
      </c>
      <c r="B198" s="303" t="s">
        <v>1376</v>
      </c>
      <c r="C198" s="51">
        <v>7914</v>
      </c>
      <c r="D198" s="51" t="s">
        <v>981</v>
      </c>
      <c r="E198" s="51" t="s">
        <v>1381</v>
      </c>
      <c r="F198" s="59">
        <v>45135.582974108802</v>
      </c>
      <c r="G198" s="56">
        <v>32.946369171142599</v>
      </c>
      <c r="H198" s="53">
        <v>0.49027903863290101</v>
      </c>
      <c r="I198" s="53">
        <v>1.1687588820521099E-2</v>
      </c>
      <c r="J198" s="54">
        <v>6.4656005784415105E-2</v>
      </c>
      <c r="K198" s="54">
        <v>8.8522607063224303E-4</v>
      </c>
      <c r="L198" s="52">
        <v>0.27459094470592399</v>
      </c>
      <c r="N198" s="52">
        <v>15.464986437440899</v>
      </c>
      <c r="O198" s="52">
        <v>0.21597175970743401</v>
      </c>
      <c r="P198" s="54">
        <v>5.4975987516298397E-2</v>
      </c>
      <c r="Q198" s="54">
        <v>1.12553818934744E-3</v>
      </c>
      <c r="R198" s="52">
        <v>0.18387316919768101</v>
      </c>
      <c r="T198" s="56">
        <v>403.85996613002402</v>
      </c>
      <c r="U198" s="56">
        <v>5.3582674746167598</v>
      </c>
      <c r="V198" s="56">
        <v>404.69308859782598</v>
      </c>
      <c r="W198" s="56">
        <v>7.9279508760899997</v>
      </c>
      <c r="X198" s="56">
        <v>411.24667084126372</v>
      </c>
      <c r="Y198" s="56">
        <v>45.782305545494268</v>
      </c>
      <c r="AA198" s="56">
        <v>264.39659268807299</v>
      </c>
      <c r="AB198" s="56">
        <v>2.3878740312888902</v>
      </c>
      <c r="AC198" s="56">
        <v>132.41744987442999</v>
      </c>
      <c r="AD198" s="56">
        <v>0.90124487193335301</v>
      </c>
      <c r="AE198" s="56">
        <v>25.841680519221701</v>
      </c>
      <c r="AF198" s="56">
        <v>0.48121838775372</v>
      </c>
    </row>
    <row r="199" spans="1:115">
      <c r="A199" s="182">
        <v>45135.611234895798</v>
      </c>
      <c r="B199" s="303" t="s">
        <v>1376</v>
      </c>
      <c r="C199" s="51">
        <v>7914</v>
      </c>
      <c r="D199" s="51" t="s">
        <v>975</v>
      </c>
      <c r="E199" s="51" t="s">
        <v>1381</v>
      </c>
      <c r="F199" s="59">
        <v>45135.611234895798</v>
      </c>
      <c r="G199" s="56">
        <v>56.192999362945599</v>
      </c>
      <c r="H199" s="53">
        <v>0.527138054178662</v>
      </c>
      <c r="I199" s="53">
        <v>1.09760709377452E-2</v>
      </c>
      <c r="J199" s="54">
        <v>6.9078018667205199E-2</v>
      </c>
      <c r="K199" s="54">
        <v>9.3716953735519404E-4</v>
      </c>
      <c r="L199" s="52">
        <v>0.317454181152312</v>
      </c>
      <c r="N199" s="52">
        <v>14.467520970546699</v>
      </c>
      <c r="O199" s="52">
        <v>0.19137128933634501</v>
      </c>
      <c r="P199" s="54">
        <v>5.5425665933040297E-2</v>
      </c>
      <c r="Q199" s="54">
        <v>9.3284115220734298E-4</v>
      </c>
      <c r="R199" s="52">
        <v>0.24720701639253201</v>
      </c>
      <c r="T199" s="56">
        <v>430.56337151874402</v>
      </c>
      <c r="U199" s="56">
        <v>5.6497096495471997</v>
      </c>
      <c r="V199" s="56">
        <v>429.84947236102198</v>
      </c>
      <c r="W199" s="56">
        <v>7.38184139310966</v>
      </c>
      <c r="X199" s="56">
        <v>429.4344522431067</v>
      </c>
      <c r="Y199" s="56">
        <v>37.517103893400211</v>
      </c>
      <c r="AA199" s="56">
        <v>283.176992417463</v>
      </c>
      <c r="AB199" s="56">
        <v>2.5545012770284998</v>
      </c>
      <c r="AC199" s="56">
        <v>175.30260386551001</v>
      </c>
      <c r="AD199" s="56">
        <v>2.4353837016466899</v>
      </c>
      <c r="AE199" s="56">
        <v>34.491139535340601</v>
      </c>
      <c r="AF199" s="56">
        <v>0.62751949216494496</v>
      </c>
    </row>
    <row r="200" spans="1:115">
      <c r="A200" s="182">
        <v>45135.612646817099</v>
      </c>
      <c r="B200" s="303" t="s">
        <v>1376</v>
      </c>
      <c r="C200" s="51">
        <v>7914</v>
      </c>
      <c r="D200" s="51" t="s">
        <v>991</v>
      </c>
      <c r="E200" s="51" t="s">
        <v>1381</v>
      </c>
      <c r="F200" s="59">
        <v>45135.612646817099</v>
      </c>
      <c r="G200" s="56">
        <v>56.132999658584602</v>
      </c>
      <c r="H200" s="53">
        <v>0.52532691382225205</v>
      </c>
      <c r="I200" s="53">
        <v>1.18085782989426E-2</v>
      </c>
      <c r="J200" s="54">
        <v>7.0114280659619804E-2</v>
      </c>
      <c r="K200" s="54">
        <v>9.8906651089514697E-4</v>
      </c>
      <c r="L200" s="52">
        <v>0.24136696492785001</v>
      </c>
      <c r="N200" s="52">
        <v>14.2633233851125</v>
      </c>
      <c r="O200" s="52">
        <v>0.19821497292802601</v>
      </c>
      <c r="P200" s="54">
        <v>5.4430800888157202E-2</v>
      </c>
      <c r="Q200" s="54">
        <v>1.05415114125302E-3</v>
      </c>
      <c r="R200" s="52">
        <v>0.29924694541963698</v>
      </c>
      <c r="T200" s="56">
        <v>436.79976445100903</v>
      </c>
      <c r="U200" s="56">
        <v>5.9544597549844402</v>
      </c>
      <c r="V200" s="56">
        <v>428.08927613676701</v>
      </c>
      <c r="W200" s="56">
        <v>7.8215840310157896</v>
      </c>
      <c r="X200" s="56">
        <v>388.91641956300271</v>
      </c>
      <c r="Y200" s="56">
        <v>43.477823559751897</v>
      </c>
      <c r="AA200" s="56">
        <v>210.34264855368099</v>
      </c>
      <c r="AB200" s="56">
        <v>3.86176010340745</v>
      </c>
      <c r="AC200" s="56">
        <v>110.63678013387501</v>
      </c>
      <c r="AD200" s="56">
        <v>1.7744949681456501</v>
      </c>
      <c r="AE200" s="56">
        <v>22.026824050505599</v>
      </c>
      <c r="AF200" s="56">
        <v>0.42481357242207601</v>
      </c>
    </row>
    <row r="201" spans="1:115">
      <c r="A201" s="182">
        <v>45135.614065034701</v>
      </c>
      <c r="B201" s="303" t="s">
        <v>1376</v>
      </c>
      <c r="C201" s="51">
        <v>7914</v>
      </c>
      <c r="D201" s="51" t="s">
        <v>992</v>
      </c>
      <c r="E201" s="51" t="s">
        <v>1381</v>
      </c>
      <c r="F201" s="59">
        <v>45135.614065034701</v>
      </c>
      <c r="G201" s="56">
        <v>23.5095536708832</v>
      </c>
      <c r="H201" s="53">
        <v>0.53951819454545202</v>
      </c>
      <c r="I201" s="53">
        <v>1.4926922623477499E-2</v>
      </c>
      <c r="J201" s="54">
        <v>7.1742530559131296E-2</v>
      </c>
      <c r="K201" s="54">
        <v>1.23748182806036E-3</v>
      </c>
      <c r="L201" s="52">
        <v>0.162950789479373</v>
      </c>
      <c r="N201" s="52">
        <v>13.9506000768178</v>
      </c>
      <c r="O201" s="52">
        <v>0.24295292303260499</v>
      </c>
      <c r="P201" s="54">
        <v>5.4887943680449303E-2</v>
      </c>
      <c r="Q201" s="54">
        <v>1.48048877987325E-3</v>
      </c>
      <c r="R201" s="52">
        <v>0.35633498962971899</v>
      </c>
      <c r="T201" s="56">
        <v>446.60136504914198</v>
      </c>
      <c r="U201" s="56">
        <v>7.4391977015624802</v>
      </c>
      <c r="V201" s="56">
        <v>438.638467734953</v>
      </c>
      <c r="W201" s="56">
        <v>10.163004873035</v>
      </c>
      <c r="X201" s="56">
        <v>407.66141229620041</v>
      </c>
      <c r="Y201" s="56">
        <v>60.354670957813624</v>
      </c>
      <c r="AA201" s="56">
        <v>220.738821300068</v>
      </c>
      <c r="AB201" s="56">
        <v>4.9508270212060896</v>
      </c>
      <c r="AC201" s="56">
        <v>115.061138375409</v>
      </c>
      <c r="AD201" s="56">
        <v>2.49198835781386</v>
      </c>
      <c r="AE201" s="56">
        <v>22.357338658322799</v>
      </c>
      <c r="AF201" s="56">
        <v>0.589866402632089</v>
      </c>
    </row>
    <row r="202" spans="1:115">
      <c r="A202" s="182">
        <v>45135.6698236921</v>
      </c>
      <c r="B202" s="303" t="s">
        <v>1376</v>
      </c>
      <c r="C202" s="51">
        <v>7916</v>
      </c>
      <c r="D202" s="51" t="s">
        <v>977</v>
      </c>
      <c r="E202" s="51" t="s">
        <v>1381</v>
      </c>
      <c r="F202" s="59">
        <v>45135.6698236921</v>
      </c>
      <c r="G202" s="56">
        <v>54.158400774002097</v>
      </c>
      <c r="H202" s="53">
        <v>0.50481511650031796</v>
      </c>
      <c r="I202" s="53">
        <v>1.3184566402134E-2</v>
      </c>
      <c r="J202" s="54">
        <v>6.6901353208460301E-2</v>
      </c>
      <c r="K202" s="54">
        <v>1.35577117498669E-3</v>
      </c>
      <c r="L202" s="52">
        <v>0.20239294627387</v>
      </c>
      <c r="N202" s="52">
        <v>14.9462983105226</v>
      </c>
      <c r="O202" s="52">
        <v>0.301932584575484</v>
      </c>
      <c r="P202" s="54">
        <v>5.4797041899267603E-2</v>
      </c>
      <c r="Q202" s="54">
        <v>1.0836835032871099E-3</v>
      </c>
      <c r="R202" s="52">
        <v>0.33289977835356899</v>
      </c>
      <c r="T202" s="56">
        <v>417.41863381309099</v>
      </c>
      <c r="U202" s="56">
        <v>8.1891859387576194</v>
      </c>
      <c r="V202" s="56">
        <v>414.28499776196998</v>
      </c>
      <c r="W202" s="56">
        <v>8.8655207212174396</v>
      </c>
      <c r="X202" s="56">
        <v>403.95136892492656</v>
      </c>
      <c r="Y202" s="56">
        <v>44.280247053097803</v>
      </c>
      <c r="AA202" s="56">
        <v>160.394663448248</v>
      </c>
      <c r="AB202" s="56">
        <v>5.3215648653321299</v>
      </c>
      <c r="AC202" s="56">
        <v>81.168651898564207</v>
      </c>
      <c r="AD202" s="56">
        <v>2.63704001993045</v>
      </c>
      <c r="AE202" s="56">
        <v>15.712460531001501</v>
      </c>
      <c r="AF202" s="56">
        <v>0.49450299867668701</v>
      </c>
      <c r="AH202" s="183"/>
    </row>
    <row r="203" spans="1:115">
      <c r="A203" s="182">
        <v>45135.671076064798</v>
      </c>
      <c r="B203" s="303" t="s">
        <v>1376</v>
      </c>
      <c r="C203" s="51">
        <v>7916</v>
      </c>
      <c r="D203" s="51" t="s">
        <v>978</v>
      </c>
      <c r="E203" s="51" t="s">
        <v>1381</v>
      </c>
      <c r="F203" s="59">
        <v>45135.671076064798</v>
      </c>
      <c r="G203" s="56">
        <v>54.359434127807603</v>
      </c>
      <c r="H203" s="53">
        <v>0.52952502785372801</v>
      </c>
      <c r="I203" s="53">
        <v>1.21164665812765E-2</v>
      </c>
      <c r="J203" s="54">
        <v>6.9322993585115497E-2</v>
      </c>
      <c r="K203" s="54">
        <v>1.33702732713766E-3</v>
      </c>
      <c r="L203" s="52">
        <v>0.13592738345272201</v>
      </c>
      <c r="N203" s="52">
        <v>14.4143343241879</v>
      </c>
      <c r="O203" s="52">
        <v>0.27064356159670699</v>
      </c>
      <c r="P203" s="54">
        <v>5.5455081874430802E-2</v>
      </c>
      <c r="Q203" s="54">
        <v>8.3278098932338003E-4</v>
      </c>
      <c r="R203" s="52">
        <v>0.38173518631604902</v>
      </c>
      <c r="T203" s="56">
        <v>432.051627009958</v>
      </c>
      <c r="U203" s="56">
        <v>8.0635386746786306</v>
      </c>
      <c r="V203" s="56">
        <v>431.15067023996301</v>
      </c>
      <c r="W203" s="56">
        <v>8.0047295470217001</v>
      </c>
      <c r="X203" s="56">
        <v>430.61707010127225</v>
      </c>
      <c r="Y203" s="56">
        <v>33.468216626523407</v>
      </c>
      <c r="AA203" s="56">
        <v>326.494837444523</v>
      </c>
      <c r="AB203" s="56">
        <v>14.628973778748501</v>
      </c>
      <c r="AC203" s="56">
        <v>210.380301593719</v>
      </c>
      <c r="AD203" s="56">
        <v>8.1347414010005998</v>
      </c>
      <c r="AE203" s="56">
        <v>42.106147744777601</v>
      </c>
      <c r="AF203" s="56">
        <v>1.40633162152543</v>
      </c>
    </row>
    <row r="204" spans="1:115">
      <c r="A204" s="182">
        <v>45135.704735011597</v>
      </c>
      <c r="B204" s="303" t="s">
        <v>1376</v>
      </c>
      <c r="C204" s="51">
        <v>7916</v>
      </c>
      <c r="D204" s="51" t="s">
        <v>980</v>
      </c>
      <c r="E204" s="51" t="s">
        <v>1381</v>
      </c>
      <c r="F204" s="59">
        <v>45135.704735011597</v>
      </c>
      <c r="G204" s="56">
        <v>56.1759996414185</v>
      </c>
      <c r="H204" s="53">
        <v>0.51277944771765605</v>
      </c>
      <c r="I204" s="53">
        <v>1.2033878426727099E-2</v>
      </c>
      <c r="J204" s="54">
        <v>6.6491740870588997E-2</v>
      </c>
      <c r="K204" s="54">
        <v>1.30495795213382E-3</v>
      </c>
      <c r="L204" s="52">
        <v>0.171906016155284</v>
      </c>
      <c r="N204" s="52">
        <v>15.0391177032083</v>
      </c>
      <c r="O204" s="52">
        <v>0.296827483915379</v>
      </c>
      <c r="P204" s="54">
        <v>5.60178588921421E-2</v>
      </c>
      <c r="Q204" s="54">
        <v>8.95948160758584E-4</v>
      </c>
      <c r="R204" s="52">
        <v>0.38014969263494103</v>
      </c>
      <c r="T204" s="56">
        <v>414.95574298918399</v>
      </c>
      <c r="U204" s="56">
        <v>7.8817009918725596</v>
      </c>
      <c r="V204" s="56">
        <v>419.908700257698</v>
      </c>
      <c r="W204" s="56">
        <v>8.0489643391212606</v>
      </c>
      <c r="X204" s="56">
        <v>453.07635460180376</v>
      </c>
      <c r="Y204" s="56">
        <v>35.506335885301283</v>
      </c>
      <c r="AA204" s="56">
        <v>270.65705165662803</v>
      </c>
      <c r="AB204" s="56">
        <v>8.0888738072620008</v>
      </c>
      <c r="AC204" s="56">
        <v>207.870422186436</v>
      </c>
      <c r="AD204" s="56">
        <v>6.09478897810029</v>
      </c>
      <c r="AE204" s="56">
        <v>40.284727414975201</v>
      </c>
      <c r="AF204" s="56">
        <v>1.07876327524528</v>
      </c>
    </row>
    <row r="205" spans="1:115">
      <c r="A205" s="182"/>
      <c r="G205" s="56"/>
      <c r="H205" s="53"/>
      <c r="I205" s="53"/>
      <c r="J205" s="54"/>
      <c r="K205" s="54"/>
      <c r="L205" s="52"/>
      <c r="N205" s="52"/>
      <c r="O205" s="52"/>
      <c r="P205" s="54"/>
      <c r="Q205" s="54"/>
      <c r="R205" s="52"/>
      <c r="T205" s="56"/>
      <c r="U205" s="56"/>
      <c r="V205" s="56"/>
      <c r="W205" s="56"/>
      <c r="X205" s="56"/>
      <c r="Y205" s="56"/>
      <c r="AA205" s="56"/>
      <c r="AB205" s="56"/>
      <c r="AC205" s="56"/>
      <c r="AD205" s="56"/>
      <c r="AE205" s="56"/>
      <c r="AF205" s="56"/>
      <c r="AI205" s="49"/>
      <c r="AJ205" s="49"/>
      <c r="AK205" s="49"/>
      <c r="AL205" s="49"/>
      <c r="AM205" s="49"/>
      <c r="AN205" s="49"/>
      <c r="AO205" s="49"/>
      <c r="AP205" s="49"/>
      <c r="AQ205" s="49"/>
      <c r="AR205" s="49"/>
      <c r="AS205" s="49"/>
      <c r="AT205" s="49"/>
      <c r="AU205" s="49"/>
      <c r="AV205" s="49"/>
      <c r="AW205" s="49"/>
      <c r="AX205" s="49"/>
      <c r="AY205" s="49"/>
      <c r="AZ205" s="49"/>
      <c r="BA205" s="49"/>
      <c r="BB205" s="49"/>
      <c r="BC205" s="49"/>
      <c r="BD205" s="49"/>
      <c r="BE205" s="49"/>
      <c r="BF205" s="49"/>
      <c r="BG205" s="49"/>
      <c r="BH205" s="49"/>
      <c r="BI205" s="49"/>
      <c r="BJ205" s="49"/>
      <c r="BK205" s="49"/>
      <c r="BL205" s="49"/>
      <c r="BM205" s="49"/>
      <c r="BN205" s="49"/>
      <c r="BO205" s="49"/>
      <c r="BP205" s="49"/>
      <c r="BQ205" s="49"/>
      <c r="BR205" s="49"/>
      <c r="BS205" s="49"/>
      <c r="BT205" s="49"/>
      <c r="BU205" s="49"/>
      <c r="BV205" s="49"/>
      <c r="BW205" s="49"/>
      <c r="BX205" s="49"/>
      <c r="BY205" s="49"/>
      <c r="BZ205" s="49"/>
      <c r="CA205" s="49"/>
      <c r="CB205" s="49"/>
      <c r="CC205" s="49"/>
      <c r="CD205" s="49"/>
      <c r="CE205" s="49"/>
      <c r="CF205" s="49"/>
      <c r="CG205" s="49"/>
      <c r="CH205" s="49"/>
      <c r="CI205" s="49"/>
      <c r="CJ205" s="49"/>
      <c r="CK205" s="49"/>
      <c r="CL205" s="49"/>
      <c r="CM205" s="49"/>
      <c r="CN205" s="49"/>
      <c r="CO205" s="49"/>
      <c r="CP205" s="49"/>
      <c r="CQ205" s="49"/>
      <c r="CR205" s="49"/>
      <c r="CS205" s="49"/>
      <c r="CT205" s="49"/>
      <c r="CU205" s="49"/>
      <c r="CV205" s="49"/>
      <c r="CW205" s="49"/>
      <c r="CX205" s="49"/>
      <c r="CY205" s="49"/>
      <c r="CZ205" s="49"/>
      <c r="DA205" s="49"/>
      <c r="DB205" s="49"/>
      <c r="DC205" s="49"/>
      <c r="DD205" s="49"/>
      <c r="DE205" s="49"/>
      <c r="DF205" s="49"/>
      <c r="DG205" s="49"/>
      <c r="DH205" s="49"/>
      <c r="DI205" s="49"/>
      <c r="DJ205" s="49"/>
      <c r="DK205" s="49"/>
    </row>
    <row r="206" spans="1:115">
      <c r="A206" s="182">
        <v>45058.683159722197</v>
      </c>
      <c r="B206" s="51" t="s">
        <v>1369</v>
      </c>
      <c r="C206" s="51" t="s">
        <v>1373</v>
      </c>
      <c r="D206" s="51" t="s">
        <v>1425</v>
      </c>
      <c r="E206" s="51" t="s">
        <v>1381</v>
      </c>
      <c r="F206" s="59">
        <v>45058.683159722197</v>
      </c>
      <c r="G206" s="56">
        <v>52</v>
      </c>
      <c r="H206" s="53">
        <v>0.34007816883090802</v>
      </c>
      <c r="I206" s="53">
        <v>1.0606717316362301E-2</v>
      </c>
      <c r="J206" s="54">
        <v>4.67367311010011E-2</v>
      </c>
      <c r="K206" s="54">
        <v>7.3096587148002799E-4</v>
      </c>
      <c r="L206" s="52">
        <v>0.34377640315783597</v>
      </c>
      <c r="N206" s="52">
        <v>21.501631445551599</v>
      </c>
      <c r="O206" s="52">
        <v>0.35293679384431997</v>
      </c>
      <c r="P206" s="54">
        <v>5.2523155089861301E-2</v>
      </c>
      <c r="Q206" s="54">
        <v>1.6198337418183201E-3</v>
      </c>
      <c r="R206" s="52">
        <v>0.20742423999719201</v>
      </c>
      <c r="T206" s="56">
        <v>294.40903843181599</v>
      </c>
      <c r="U206" s="56">
        <v>4.5007152528657501</v>
      </c>
      <c r="V206" s="56">
        <v>296.28171392556499</v>
      </c>
      <c r="W206" s="56">
        <v>8.0588899641568794</v>
      </c>
      <c r="X206" s="56">
        <v>298.27536983305998</v>
      </c>
      <c r="Y206" s="56">
        <v>70.654072790296894</v>
      </c>
      <c r="AA206" s="56">
        <v>168.237785574187</v>
      </c>
      <c r="AB206" s="56">
        <v>5.0507746734599799</v>
      </c>
      <c r="AC206" s="56">
        <v>295.19794143595198</v>
      </c>
      <c r="AD206" s="56">
        <v>9.0429269948514701</v>
      </c>
      <c r="AE206" s="56">
        <v>41.721101039649596</v>
      </c>
      <c r="AF206" s="56">
        <v>1.36016991620001</v>
      </c>
      <c r="AH206" s="164"/>
      <c r="AI206" s="51" t="s">
        <v>574</v>
      </c>
      <c r="AJ206" s="51">
        <v>0.33000725883600601</v>
      </c>
      <c r="AK206" s="51">
        <v>1.1697380838081299</v>
      </c>
      <c r="AL206" s="51" t="s">
        <v>574</v>
      </c>
      <c r="AM206" s="51">
        <v>8.4511233058031293E-2</v>
      </c>
      <c r="AN206" s="51">
        <v>0.27771918053674799</v>
      </c>
      <c r="AO206" s="51" t="s">
        <v>574</v>
      </c>
      <c r="AP206" s="51">
        <v>10.746795952503801</v>
      </c>
      <c r="AQ206" s="51">
        <v>30.93686340432</v>
      </c>
      <c r="AR206" s="51">
        <v>6.6780603009616799</v>
      </c>
      <c r="AS206" s="51">
        <v>0.227945939468023</v>
      </c>
      <c r="AT206" s="51">
        <v>0.11604539091653</v>
      </c>
      <c r="AU206" s="51">
        <v>1569.9057375068201</v>
      </c>
      <c r="AV206" s="51">
        <v>29.2595328067876</v>
      </c>
      <c r="AW206" s="51">
        <v>1.5768352763371501E-2</v>
      </c>
      <c r="AX206" s="51">
        <v>441217.63208294997</v>
      </c>
      <c r="AY206" s="51">
        <v>6905.0498206288203</v>
      </c>
      <c r="AZ206" s="51">
        <v>1.89075351928617</v>
      </c>
      <c r="BA206" s="51">
        <v>5.3011957495675004</v>
      </c>
      <c r="BB206" s="51">
        <v>0.125579672460154</v>
      </c>
      <c r="BC206" s="51">
        <v>0</v>
      </c>
      <c r="BD206" s="51">
        <v>0.60006386022617797</v>
      </c>
      <c r="BE206" s="51">
        <v>9.8686563193298701E-2</v>
      </c>
      <c r="BF206" s="51">
        <v>0.29817011075606498</v>
      </c>
      <c r="BG206" s="51">
        <v>3.1731218607049798E-2</v>
      </c>
      <c r="BH206" s="51">
        <v>5.9312192601335004E-3</v>
      </c>
      <c r="BI206" s="51">
        <v>0</v>
      </c>
      <c r="BJ206" s="51">
        <v>9.7773873058199694</v>
      </c>
      <c r="BK206" s="51">
        <v>0.194466144114506</v>
      </c>
      <c r="BL206" s="51">
        <v>0</v>
      </c>
      <c r="BM206" s="51">
        <v>3.9288760818148898</v>
      </c>
      <c r="BN206" s="51">
        <v>0.166897217335677</v>
      </c>
      <c r="BO206" s="51">
        <v>0</v>
      </c>
      <c r="BP206" s="51">
        <v>5.4111649895829403</v>
      </c>
      <c r="BQ206" s="51">
        <v>0.21052759012816799</v>
      </c>
      <c r="BR206" s="51">
        <v>0</v>
      </c>
      <c r="BS206" s="51">
        <v>0.93926844028423395</v>
      </c>
      <c r="BT206" s="51">
        <v>4.13146291262469E-2</v>
      </c>
      <c r="BU206" s="51">
        <v>0</v>
      </c>
      <c r="BV206" s="51">
        <v>24.507174525457</v>
      </c>
      <c r="BW206" s="51">
        <v>0.56291060810931204</v>
      </c>
      <c r="BX206" s="51">
        <v>0</v>
      </c>
      <c r="BY206" s="51">
        <v>8.9292614216128996</v>
      </c>
      <c r="BZ206" s="51">
        <v>0.20008239812234399</v>
      </c>
      <c r="CA206" s="51">
        <v>0</v>
      </c>
      <c r="CB206" s="51">
        <v>115.39440263314501</v>
      </c>
      <c r="CC206" s="51">
        <v>2.4409482035265699</v>
      </c>
      <c r="CD206" s="51">
        <v>0</v>
      </c>
      <c r="CE206" s="51">
        <v>441.61975732383598</v>
      </c>
      <c r="CF206" s="51">
        <v>8.29364768994256</v>
      </c>
      <c r="CG206" s="51">
        <v>0</v>
      </c>
      <c r="CH206" s="51">
        <v>9379.2241840356401</v>
      </c>
      <c r="CI206" s="51">
        <v>111.241434958212</v>
      </c>
      <c r="CJ206" s="51">
        <v>1.22825837192572E-2</v>
      </c>
      <c r="CK206" s="51">
        <v>2.3342302099070702</v>
      </c>
      <c r="CL206" s="51">
        <v>5.9048316869689497E-2</v>
      </c>
      <c r="CM206" s="51">
        <v>0</v>
      </c>
      <c r="CN206" s="51">
        <v>2.2219142007373401E-2</v>
      </c>
      <c r="CO206" s="51">
        <v>9.0082217094087196E-3</v>
      </c>
      <c r="CP206" s="51">
        <v>0</v>
      </c>
      <c r="CQ206" s="51" t="s">
        <v>574</v>
      </c>
      <c r="CR206" s="51">
        <v>1.06714373299943</v>
      </c>
      <c r="CS206" s="51">
        <v>2.81324857897074</v>
      </c>
      <c r="CT206" s="51">
        <v>24.851078710002898</v>
      </c>
      <c r="CU206" s="51">
        <v>0.37587973077381898</v>
      </c>
      <c r="CV206" s="51">
        <v>1.3293348217253999E-2</v>
      </c>
      <c r="CW206" s="51">
        <v>1.44460186855411</v>
      </c>
      <c r="CX206" s="51">
        <v>4.8512221436056498E-2</v>
      </c>
      <c r="CY206" s="51">
        <v>1.0223349899658301E-2</v>
      </c>
      <c r="CZ206" s="51">
        <v>5.6588958978242498</v>
      </c>
      <c r="DA206" s="51">
        <v>0.15141749768042001</v>
      </c>
      <c r="DB206" s="51">
        <v>2.0469424725873899E-2</v>
      </c>
      <c r="DC206" s="51">
        <v>199.89278896219599</v>
      </c>
      <c r="DD206" s="51">
        <v>4.1018289560880099</v>
      </c>
      <c r="DE206" s="51">
        <v>0</v>
      </c>
      <c r="DF206" s="51">
        <v>126.410816892715</v>
      </c>
      <c r="DG206" s="51">
        <v>1.7424885497718801</v>
      </c>
      <c r="DH206" s="51">
        <v>0</v>
      </c>
      <c r="DI206" s="51">
        <v>9.3599783168749493</v>
      </c>
      <c r="DJ206" s="51">
        <v>0.13297452735725601</v>
      </c>
      <c r="DK206" s="51">
        <v>4.7697508799703602E-2</v>
      </c>
    </row>
    <row r="207" spans="1:115">
      <c r="A207" s="182">
        <v>45058.685127314799</v>
      </c>
      <c r="B207" s="51" t="s">
        <v>1369</v>
      </c>
      <c r="C207" s="51" t="s">
        <v>1373</v>
      </c>
      <c r="D207" s="51" t="s">
        <v>1426</v>
      </c>
      <c r="E207" s="51" t="s">
        <v>1381</v>
      </c>
      <c r="F207" s="59">
        <v>45058.685127314799</v>
      </c>
      <c r="G207" s="56">
        <v>52</v>
      </c>
      <c r="H207" s="53">
        <v>0.34082053349817698</v>
      </c>
      <c r="I207" s="53">
        <v>1.0751596876774299E-2</v>
      </c>
      <c r="J207" s="54">
        <v>4.6970527800185201E-2</v>
      </c>
      <c r="K207" s="54">
        <v>5.9571518359544399E-4</v>
      </c>
      <c r="L207" s="52">
        <v>0.21689387669332499</v>
      </c>
      <c r="N207" s="52">
        <v>21.237593838664299</v>
      </c>
      <c r="O207" s="52">
        <v>0.26733917523232797</v>
      </c>
      <c r="P207" s="54">
        <v>5.2620338829871403E-2</v>
      </c>
      <c r="Q207" s="54">
        <v>1.54589552321568E-3</v>
      </c>
      <c r="R207" s="52">
        <v>0.17790657839621801</v>
      </c>
      <c r="T207" s="56">
        <v>296.25389112689697</v>
      </c>
      <c r="U207" s="56">
        <v>3.6040728981671299</v>
      </c>
      <c r="V207" s="56">
        <v>297.70439989508202</v>
      </c>
      <c r="W207" s="56">
        <v>8.0092138375492397</v>
      </c>
      <c r="X207" s="56">
        <v>323.789034655031</v>
      </c>
      <c r="Y207" s="56">
        <v>71.250259531757607</v>
      </c>
      <c r="AA207" s="56">
        <v>141.822476032201</v>
      </c>
      <c r="AB207" s="56">
        <v>2.03495215573678</v>
      </c>
      <c r="AC207" s="56">
        <v>242.366338975666</v>
      </c>
      <c r="AD207" s="56">
        <v>4.9041133977478397</v>
      </c>
      <c r="AE207" s="56">
        <v>33.825256192834502</v>
      </c>
      <c r="AF207" s="56">
        <v>0.96509934833643796</v>
      </c>
      <c r="AI207" s="51" t="s">
        <v>574</v>
      </c>
      <c r="AJ207" s="51">
        <v>0.35948615788749799</v>
      </c>
      <c r="AK207" s="51">
        <v>0.99464788372625901</v>
      </c>
      <c r="AL207" s="51" t="s">
        <v>574</v>
      </c>
      <c r="AM207" s="51">
        <v>8.5889249057475803E-2</v>
      </c>
      <c r="AN207" s="51">
        <v>0.25399783232142797</v>
      </c>
      <c r="AO207" s="51" t="s">
        <v>574</v>
      </c>
      <c r="AP207" s="51">
        <v>11.085840001109499</v>
      </c>
      <c r="AQ207" s="51">
        <v>26.483130264869601</v>
      </c>
      <c r="AR207" s="51">
        <v>6.6496266129592696</v>
      </c>
      <c r="AS207" s="51">
        <v>0.234392630925853</v>
      </c>
      <c r="AT207" s="51">
        <v>0.106480850599265</v>
      </c>
      <c r="AU207" s="51">
        <v>1556.7384804293199</v>
      </c>
      <c r="AV207" s="51">
        <v>30.857549460196399</v>
      </c>
      <c r="AW207" s="51">
        <v>1.8929757547575601E-2</v>
      </c>
      <c r="AX207" s="51">
        <v>440594.41885230498</v>
      </c>
      <c r="AY207" s="51">
        <v>7221.7155266458803</v>
      </c>
      <c r="AZ207" s="51">
        <v>1.8249034088406499</v>
      </c>
      <c r="BA207" s="51">
        <v>5.3194577777572398</v>
      </c>
      <c r="BB207" s="51">
        <v>0.14217428133085999</v>
      </c>
      <c r="BC207" s="51">
        <v>0</v>
      </c>
      <c r="BD207" s="51">
        <v>0.448952132092718</v>
      </c>
      <c r="BE207" s="51">
        <v>9.5170561461221506E-2</v>
      </c>
      <c r="BF207" s="51">
        <v>0.24543541648733699</v>
      </c>
      <c r="BG207" s="51">
        <v>3.7322400574343002E-2</v>
      </c>
      <c r="BH207" s="51">
        <v>5.7931948125999697E-3</v>
      </c>
      <c r="BI207" s="51">
        <v>0</v>
      </c>
      <c r="BJ207" s="51">
        <v>9.8795137251615603</v>
      </c>
      <c r="BK207" s="51">
        <v>0.19679607476010699</v>
      </c>
      <c r="BL207" s="51">
        <v>0</v>
      </c>
      <c r="BM207" s="51">
        <v>3.8904453479259802</v>
      </c>
      <c r="BN207" s="51">
        <v>0.16676905284982799</v>
      </c>
      <c r="BO207" s="51">
        <v>0</v>
      </c>
      <c r="BP207" s="51">
        <v>5.2674059516625098</v>
      </c>
      <c r="BQ207" s="51">
        <v>0.213570043164691</v>
      </c>
      <c r="BR207" s="51">
        <v>0</v>
      </c>
      <c r="BS207" s="51">
        <v>0.91373557096378299</v>
      </c>
      <c r="BT207" s="51">
        <v>3.7769368925704601E-2</v>
      </c>
      <c r="BU207" s="51">
        <v>0</v>
      </c>
      <c r="BV207" s="51">
        <v>25.032642988324099</v>
      </c>
      <c r="BW207" s="51">
        <v>0.61369844435210297</v>
      </c>
      <c r="BX207" s="51">
        <v>0</v>
      </c>
      <c r="BY207" s="51">
        <v>9.0014868109073696</v>
      </c>
      <c r="BZ207" s="51">
        <v>0.182241581970018</v>
      </c>
      <c r="CA207" s="51">
        <v>0</v>
      </c>
      <c r="CB207" s="51">
        <v>116.39600136880399</v>
      </c>
      <c r="CC207" s="51">
        <v>1.8742786258555999</v>
      </c>
      <c r="CD207" s="51">
        <v>0</v>
      </c>
      <c r="CE207" s="51">
        <v>436.600221842736</v>
      </c>
      <c r="CF207" s="51">
        <v>6.4442572095381596</v>
      </c>
      <c r="CG207" s="51">
        <v>0</v>
      </c>
      <c r="CH207" s="51">
        <v>9418.4029408511196</v>
      </c>
      <c r="CI207" s="51">
        <v>114.791164457083</v>
      </c>
      <c r="CJ207" s="51">
        <v>0</v>
      </c>
      <c r="CK207" s="51">
        <v>2.3678382538954001</v>
      </c>
      <c r="CL207" s="51">
        <v>6.2085454776114699E-2</v>
      </c>
      <c r="CM207" s="51">
        <v>0</v>
      </c>
      <c r="CN207" s="51" t="s">
        <v>574</v>
      </c>
      <c r="CO207" s="51">
        <v>1.4925547650055699E-6</v>
      </c>
      <c r="CP207" s="51">
        <v>0</v>
      </c>
      <c r="CQ207" s="51" t="s">
        <v>574</v>
      </c>
      <c r="CR207" s="51">
        <v>1.15868584658846</v>
      </c>
      <c r="CS207" s="51">
        <v>3.2110313069110301</v>
      </c>
      <c r="CT207" s="51">
        <v>24.801097316929599</v>
      </c>
      <c r="CU207" s="51">
        <v>0.43958992753772802</v>
      </c>
      <c r="CV207" s="51">
        <v>1.52814628244855E-2</v>
      </c>
      <c r="CW207" s="51">
        <v>1.44006867555956</v>
      </c>
      <c r="CX207" s="51">
        <v>4.9508577242854998E-2</v>
      </c>
      <c r="CY207" s="51">
        <v>1.0710318663940699E-2</v>
      </c>
      <c r="CZ207" s="51">
        <v>5.6469474656561802</v>
      </c>
      <c r="DA207" s="51">
        <v>0.15762140258249699</v>
      </c>
      <c r="DB207" s="51">
        <v>2.0368928771120998E-2</v>
      </c>
      <c r="DC207" s="51">
        <v>199.998940971114</v>
      </c>
      <c r="DD207" s="51">
        <v>3.4103309310969898</v>
      </c>
      <c r="DE207" s="51">
        <v>0</v>
      </c>
      <c r="DF207" s="51">
        <v>126.465689901397</v>
      </c>
      <c r="DG207" s="51">
        <v>1.53802791166686</v>
      </c>
      <c r="DH207" s="51">
        <v>0</v>
      </c>
      <c r="DI207" s="51">
        <v>9.4407563934994201</v>
      </c>
      <c r="DJ207" s="51">
        <v>0.145203626370983</v>
      </c>
      <c r="DK207" s="51">
        <v>4.7069030311275899E-2</v>
      </c>
    </row>
    <row r="208" spans="1:115">
      <c r="A208" s="182">
        <v>45058.722627314797</v>
      </c>
      <c r="B208" s="51" t="s">
        <v>1369</v>
      </c>
      <c r="C208" s="51" t="s">
        <v>1373</v>
      </c>
      <c r="D208" s="51" t="s">
        <v>1427</v>
      </c>
      <c r="E208" s="51" t="s">
        <v>1381</v>
      </c>
      <c r="F208" s="59">
        <v>45058.722627314797</v>
      </c>
      <c r="G208" s="56">
        <v>52</v>
      </c>
      <c r="H208" s="53">
        <v>0.33888953076832401</v>
      </c>
      <c r="I208" s="53">
        <v>1.0959423621737199E-2</v>
      </c>
      <c r="J208" s="54">
        <v>4.6963345652468701E-2</v>
      </c>
      <c r="K208" s="54">
        <v>7.7384080654842704E-4</v>
      </c>
      <c r="L208" s="52">
        <v>0.13057443269232899</v>
      </c>
      <c r="N208" s="52">
        <v>21.205066971523198</v>
      </c>
      <c r="O208" s="52">
        <v>0.34927487337917201</v>
      </c>
      <c r="P208" s="54">
        <v>5.2000533969147E-2</v>
      </c>
      <c r="Q208" s="54">
        <v>1.7842671573322501E-3</v>
      </c>
      <c r="R208" s="52">
        <v>0.33320512081110798</v>
      </c>
      <c r="T208" s="56">
        <v>295.79885477037698</v>
      </c>
      <c r="U208" s="56">
        <v>4.7654345810367804</v>
      </c>
      <c r="V208" s="56">
        <v>296.185424493065</v>
      </c>
      <c r="W208" s="56">
        <v>8.1466059234403794</v>
      </c>
      <c r="X208" s="56">
        <v>272.68503589396198</v>
      </c>
      <c r="Y208" s="56">
        <v>74.768742025783695</v>
      </c>
      <c r="AA208" s="56">
        <v>140.02644862947</v>
      </c>
      <c r="AB208" s="56">
        <v>2.0220041071986401</v>
      </c>
      <c r="AC208" s="56">
        <v>241.209915598999</v>
      </c>
      <c r="AD208" s="56">
        <v>4.7439161669058896</v>
      </c>
      <c r="AE208" s="56">
        <v>33.869807707749999</v>
      </c>
      <c r="AF208" s="56">
        <v>0.97805683241246799</v>
      </c>
      <c r="AI208" s="51" t="s">
        <v>574</v>
      </c>
      <c r="AJ208" s="51">
        <v>0.35632432866396802</v>
      </c>
      <c r="AK208" s="51">
        <v>0.952916444765464</v>
      </c>
      <c r="AL208" s="51" t="s">
        <v>574</v>
      </c>
      <c r="AM208" s="51">
        <v>8.5223637481005698E-2</v>
      </c>
      <c r="AN208" s="51">
        <v>0.24791066251049801</v>
      </c>
      <c r="AO208" s="51" t="s">
        <v>574</v>
      </c>
      <c r="AP208" s="51">
        <v>13.3646342456721</v>
      </c>
      <c r="AQ208" s="51">
        <v>32.986683862737401</v>
      </c>
      <c r="AR208" s="51">
        <v>6.5683363961939802</v>
      </c>
      <c r="AS208" s="51">
        <v>0.25781867086382798</v>
      </c>
      <c r="AT208" s="51">
        <v>8.4102342111109799E-2</v>
      </c>
      <c r="AU208" s="51">
        <v>1598.1673507174901</v>
      </c>
      <c r="AV208" s="51">
        <v>26.655605312249001</v>
      </c>
      <c r="AW208" s="51">
        <v>7.7929200048684E-3</v>
      </c>
      <c r="AX208" s="51">
        <v>441576.66032986197</v>
      </c>
      <c r="AY208" s="51">
        <v>6788.8527081824996</v>
      </c>
      <c r="AZ208" s="51">
        <v>1.8339047380053399</v>
      </c>
      <c r="BA208" s="51">
        <v>5.5989001489265</v>
      </c>
      <c r="BB208" s="51">
        <v>0.12509617099751</v>
      </c>
      <c r="BC208" s="51">
        <v>0</v>
      </c>
      <c r="BD208" s="51" t="s">
        <v>574</v>
      </c>
      <c r="BE208" s="51">
        <v>8.5128842092587295E-2</v>
      </c>
      <c r="BF208" s="51">
        <v>0.24987934309592</v>
      </c>
      <c r="BG208" s="51">
        <v>2.61541510486905E-2</v>
      </c>
      <c r="BH208" s="51">
        <v>4.9972861725523102E-3</v>
      </c>
      <c r="BI208" s="51">
        <v>0</v>
      </c>
      <c r="BJ208" s="51">
        <v>9.9253447794198699</v>
      </c>
      <c r="BK208" s="51">
        <v>0.178840544244071</v>
      </c>
      <c r="BL208" s="51">
        <v>0</v>
      </c>
      <c r="BM208" s="51">
        <v>3.93713807470448</v>
      </c>
      <c r="BN208" s="51">
        <v>0.14135683158221801</v>
      </c>
      <c r="BO208" s="51">
        <v>0</v>
      </c>
      <c r="BP208" s="51">
        <v>5.6545430983172897</v>
      </c>
      <c r="BQ208" s="51">
        <v>0.201304532913052</v>
      </c>
      <c r="BR208" s="51">
        <v>0</v>
      </c>
      <c r="BS208" s="51">
        <v>0.97146777164657006</v>
      </c>
      <c r="BT208" s="51">
        <v>4.08028961838953E-2</v>
      </c>
      <c r="BU208" s="51">
        <v>0</v>
      </c>
      <c r="BV208" s="51">
        <v>25.793568377450999</v>
      </c>
      <c r="BW208" s="51">
        <v>0.44932137665433702</v>
      </c>
      <c r="BX208" s="51">
        <v>0</v>
      </c>
      <c r="BY208" s="51">
        <v>9.4508214158650308</v>
      </c>
      <c r="BZ208" s="51">
        <v>0.153825855948552</v>
      </c>
      <c r="CA208" s="51">
        <v>0</v>
      </c>
      <c r="CB208" s="51">
        <v>118.200817355095</v>
      </c>
      <c r="CC208" s="51">
        <v>1.89535366979717</v>
      </c>
      <c r="CD208" s="51">
        <v>0</v>
      </c>
      <c r="CE208" s="51">
        <v>448.48737233823698</v>
      </c>
      <c r="CF208" s="51">
        <v>5.8956255917188196</v>
      </c>
      <c r="CG208" s="51">
        <v>0</v>
      </c>
      <c r="CH208" s="51">
        <v>9438.3236621599008</v>
      </c>
      <c r="CI208" s="51">
        <v>113.511206640014</v>
      </c>
      <c r="CJ208" s="51">
        <v>4.5593744828937098E-2</v>
      </c>
      <c r="CK208" s="51">
        <v>2.4308922292777599</v>
      </c>
      <c r="CL208" s="51">
        <v>6.0431353383367199E-2</v>
      </c>
      <c r="CM208" s="51">
        <v>0</v>
      </c>
      <c r="CN208" s="51" t="s">
        <v>574</v>
      </c>
      <c r="CO208" s="51">
        <v>1.40737671272418E-6</v>
      </c>
      <c r="CP208" s="51">
        <v>0</v>
      </c>
      <c r="CQ208" s="51" t="s">
        <v>574</v>
      </c>
      <c r="CR208" s="51">
        <v>1.1880750613314599</v>
      </c>
      <c r="CS208" s="51">
        <v>3.22725189200191</v>
      </c>
      <c r="CT208" s="51">
        <v>25.0037746373131</v>
      </c>
      <c r="CU208" s="51">
        <v>0.37608266889425601</v>
      </c>
      <c r="CV208" s="51">
        <v>1.67558682303952E-2</v>
      </c>
      <c r="CW208" s="51">
        <v>1.4664322334919699</v>
      </c>
      <c r="CX208" s="51">
        <v>5.2553628316105397E-2</v>
      </c>
      <c r="CY208" s="51">
        <v>1.0719598159653501E-2</v>
      </c>
      <c r="CZ208" s="51">
        <v>5.8333773492588303</v>
      </c>
      <c r="DA208" s="51">
        <v>0.12571098139446099</v>
      </c>
      <c r="DB208" s="51">
        <v>2.4296491989966799E-2</v>
      </c>
      <c r="DC208" s="51">
        <v>208.56323702697301</v>
      </c>
      <c r="DD208" s="51">
        <v>3.0000995127524601</v>
      </c>
      <c r="DE208" s="51">
        <v>4.9951521106736197E-3</v>
      </c>
      <c r="DF208" s="51">
        <v>128.29122145316001</v>
      </c>
      <c r="DG208" s="51">
        <v>1.65276564822125</v>
      </c>
      <c r="DH208" s="51">
        <v>0</v>
      </c>
      <c r="DI208" s="51">
        <v>9.5493824245540999</v>
      </c>
      <c r="DJ208" s="51">
        <v>0.129437582520737</v>
      </c>
      <c r="DK208" s="51">
        <v>4.2137794194092797E-2</v>
      </c>
    </row>
    <row r="209" spans="1:115">
      <c r="A209" s="182">
        <v>45058.724571759303</v>
      </c>
      <c r="B209" s="51" t="s">
        <v>1369</v>
      </c>
      <c r="C209" s="51" t="s">
        <v>1373</v>
      </c>
      <c r="D209" s="51" t="s">
        <v>1428</v>
      </c>
      <c r="E209" s="51" t="s">
        <v>1381</v>
      </c>
      <c r="F209" s="59">
        <v>45058.724571759303</v>
      </c>
      <c r="G209" s="56">
        <v>52</v>
      </c>
      <c r="H209" s="53">
        <v>0.34277778493816202</v>
      </c>
      <c r="I209" s="53">
        <v>1.12665421102798E-2</v>
      </c>
      <c r="J209" s="54">
        <v>4.6904586076954302E-2</v>
      </c>
      <c r="K209" s="54">
        <v>6.1650325965657599E-4</v>
      </c>
      <c r="L209" s="52">
        <v>0.18382119134052999</v>
      </c>
      <c r="N209" s="52">
        <v>21.396585661481499</v>
      </c>
      <c r="O209" s="52">
        <v>0.28695653578411301</v>
      </c>
      <c r="P209" s="54">
        <v>5.3699247562246803E-2</v>
      </c>
      <c r="Q209" s="54">
        <v>1.87439362614065E-3</v>
      </c>
      <c r="R209" s="52">
        <v>0.21117788758766601</v>
      </c>
      <c r="T209" s="56">
        <v>295.45618771894999</v>
      </c>
      <c r="U209" s="56">
        <v>3.7956007358039798</v>
      </c>
      <c r="V209" s="56">
        <v>300.03383902825499</v>
      </c>
      <c r="W209" s="56">
        <v>8.8246537499444493</v>
      </c>
      <c r="X209" s="56">
        <v>315.50621625213</v>
      </c>
      <c r="Y209" s="56">
        <v>79.784867384672793</v>
      </c>
      <c r="AA209" s="56">
        <v>133.87809622385399</v>
      </c>
      <c r="AB209" s="56">
        <v>1.79913798298197</v>
      </c>
      <c r="AC209" s="56">
        <v>238.55042502999001</v>
      </c>
      <c r="AD209" s="56">
        <v>3.2366761580271901</v>
      </c>
      <c r="AE209" s="56">
        <v>32.842687529799498</v>
      </c>
      <c r="AF209" s="56">
        <v>0.84600699574758698</v>
      </c>
      <c r="AI209" s="51" t="s">
        <v>574</v>
      </c>
      <c r="AJ209" s="51">
        <v>0.362867059449901</v>
      </c>
      <c r="AK209" s="51">
        <v>0.95084165366159801</v>
      </c>
      <c r="AL209" s="51" t="s">
        <v>574</v>
      </c>
      <c r="AM209" s="51">
        <v>8.5152542493644803E-2</v>
      </c>
      <c r="AN209" s="51">
        <v>0.249548911354737</v>
      </c>
      <c r="AO209" s="51" t="s">
        <v>574</v>
      </c>
      <c r="AP209" s="51">
        <v>10.3379610536652</v>
      </c>
      <c r="AQ209" s="51">
        <v>35.654785313891402</v>
      </c>
      <c r="AR209" s="51">
        <v>6.4576655611454497</v>
      </c>
      <c r="AS209" s="51">
        <v>0.21048556345233899</v>
      </c>
      <c r="AT209" s="51">
        <v>7.4193041835133394E-2</v>
      </c>
      <c r="AU209" s="51">
        <v>1625.5399847256899</v>
      </c>
      <c r="AV209" s="51">
        <v>24.135112645230901</v>
      </c>
      <c r="AW209" s="51">
        <v>7.8983373753760393E-3</v>
      </c>
      <c r="AX209" s="51">
        <v>441636.59903581499</v>
      </c>
      <c r="AY209" s="51">
        <v>5728.8243883674504</v>
      </c>
      <c r="AZ209" s="51">
        <v>1.50091949911824</v>
      </c>
      <c r="BA209" s="51">
        <v>5.7414420341377799</v>
      </c>
      <c r="BB209" s="51">
        <v>0.130308501153656</v>
      </c>
      <c r="BC209" s="51">
        <v>0</v>
      </c>
      <c r="BD209" s="51" t="s">
        <v>574</v>
      </c>
      <c r="BE209" s="51">
        <v>0.100899504215766</v>
      </c>
      <c r="BF209" s="51">
        <v>0.29264008974073302</v>
      </c>
      <c r="BG209" s="51">
        <v>3.3862956636593097E-2</v>
      </c>
      <c r="BH209" s="51">
        <v>5.4264729855700803E-3</v>
      </c>
      <c r="BI209" s="51">
        <v>0</v>
      </c>
      <c r="BJ209" s="51">
        <v>10.1514644518809</v>
      </c>
      <c r="BK209" s="51">
        <v>0.174876847796747</v>
      </c>
      <c r="BL209" s="51">
        <v>0</v>
      </c>
      <c r="BM209" s="51">
        <v>3.9512002511138</v>
      </c>
      <c r="BN209" s="51">
        <v>0.136441805646729</v>
      </c>
      <c r="BO209" s="51">
        <v>0</v>
      </c>
      <c r="BP209" s="51">
        <v>5.7400174317229302</v>
      </c>
      <c r="BQ209" s="51">
        <v>0.165878092786369</v>
      </c>
      <c r="BR209" s="51">
        <v>0</v>
      </c>
      <c r="BS209" s="51">
        <v>0.94717210448535805</v>
      </c>
      <c r="BT209" s="51">
        <v>3.9901917438215001E-2</v>
      </c>
      <c r="BU209" s="51">
        <v>0</v>
      </c>
      <c r="BV209" s="51">
        <v>26.367008672404001</v>
      </c>
      <c r="BW209" s="51">
        <v>0.53758180097362596</v>
      </c>
      <c r="BX209" s="51">
        <v>0</v>
      </c>
      <c r="BY209" s="51">
        <v>9.5464642676173099</v>
      </c>
      <c r="BZ209" s="51">
        <v>0.16433659652718</v>
      </c>
      <c r="CA209" s="51">
        <v>0</v>
      </c>
      <c r="CB209" s="51">
        <v>120.789372342588</v>
      </c>
      <c r="CC209" s="51">
        <v>1.77831458794913</v>
      </c>
      <c r="CD209" s="51">
        <v>0</v>
      </c>
      <c r="CE209" s="51">
        <v>450.98019984492203</v>
      </c>
      <c r="CF209" s="51">
        <v>6.4068988923216699</v>
      </c>
      <c r="CG209" s="51">
        <v>0</v>
      </c>
      <c r="CH209" s="51">
        <v>9179.3984427222294</v>
      </c>
      <c r="CI209" s="51">
        <v>110.409051032221</v>
      </c>
      <c r="CJ209" s="51">
        <v>3.4411611753618301E-2</v>
      </c>
      <c r="CK209" s="51">
        <v>2.3882747915914901</v>
      </c>
      <c r="CL209" s="51">
        <v>6.1927473228830202E-2</v>
      </c>
      <c r="CM209" s="51">
        <v>0</v>
      </c>
      <c r="CN209" s="51">
        <v>3.3887291920444901E-2</v>
      </c>
      <c r="CO209" s="51">
        <v>1.0721959074805099E-2</v>
      </c>
      <c r="CP209" s="51">
        <v>0</v>
      </c>
      <c r="CQ209" s="51" t="s">
        <v>574</v>
      </c>
      <c r="CR209" s="51">
        <v>1.07504305936585</v>
      </c>
      <c r="CS209" s="51">
        <v>3.3402459835833298</v>
      </c>
      <c r="CT209" s="51">
        <v>25.473842126490698</v>
      </c>
      <c r="CU209" s="51">
        <v>0.375170929949176</v>
      </c>
      <c r="CV209" s="51">
        <v>1.11794586270065E-2</v>
      </c>
      <c r="CW209" s="51">
        <v>1.4385916463531301</v>
      </c>
      <c r="CX209" s="51">
        <v>5.4251015977622503E-2</v>
      </c>
      <c r="CY209" s="51">
        <v>1.26935387082171E-2</v>
      </c>
      <c r="CZ209" s="51">
        <v>6.1407952626845299</v>
      </c>
      <c r="DA209" s="51">
        <v>0.163512441349805</v>
      </c>
      <c r="DB209" s="51">
        <v>2.25185867119332E-2</v>
      </c>
      <c r="DC209" s="51">
        <v>217.106620999509</v>
      </c>
      <c r="DD209" s="51">
        <v>2.9525732362671899</v>
      </c>
      <c r="DE209" s="51">
        <v>4.9105309996200497E-3</v>
      </c>
      <c r="DF209" s="51">
        <v>130.15045040977199</v>
      </c>
      <c r="DG209" s="51">
        <v>1.5373851288306699</v>
      </c>
      <c r="DH209" s="51">
        <v>0</v>
      </c>
      <c r="DI209" s="51">
        <v>9.8309358517167809</v>
      </c>
      <c r="DJ209" s="51">
        <v>0.14417146313548901</v>
      </c>
      <c r="DK209" s="51">
        <v>4.8412569913401197E-2</v>
      </c>
    </row>
    <row r="210" spans="1:115">
      <c r="A210" s="182">
        <v>45058.760300925896</v>
      </c>
      <c r="B210" s="51" t="s">
        <v>1369</v>
      </c>
      <c r="C210" s="51" t="s">
        <v>1373</v>
      </c>
      <c r="D210" s="51" t="s">
        <v>1429</v>
      </c>
      <c r="E210" s="51" t="s">
        <v>1381</v>
      </c>
      <c r="F210" s="59">
        <v>45058.760300925896</v>
      </c>
      <c r="G210" s="56">
        <v>52</v>
      </c>
      <c r="H210" s="53">
        <v>0.332510552553484</v>
      </c>
      <c r="I210" s="53">
        <v>1.1381997141342101E-2</v>
      </c>
      <c r="J210" s="54">
        <v>4.74263879058682E-2</v>
      </c>
      <c r="K210" s="54">
        <v>7.0617859893572503E-4</v>
      </c>
      <c r="L210" s="52">
        <v>0.28322521025894298</v>
      </c>
      <c r="N210" s="52">
        <v>21.166368393653901</v>
      </c>
      <c r="O210" s="52">
        <v>0.31877559190211402</v>
      </c>
      <c r="P210" s="54">
        <v>5.1414368047630797E-2</v>
      </c>
      <c r="Q210" s="54">
        <v>1.82442151016741E-3</v>
      </c>
      <c r="R210" s="52">
        <v>0.117549149449555</v>
      </c>
      <c r="T210" s="56">
        <v>298.658115623904</v>
      </c>
      <c r="U210" s="56">
        <v>4.3448074494812303</v>
      </c>
      <c r="V210" s="56">
        <v>291.35119673901102</v>
      </c>
      <c r="W210" s="56">
        <v>8.8634439108591891</v>
      </c>
      <c r="X210" s="56">
        <v>229.014378471725</v>
      </c>
      <c r="Y210" s="56">
        <v>84.147225043685097</v>
      </c>
      <c r="AA210" s="56">
        <v>141.476684385108</v>
      </c>
      <c r="AB210" s="56">
        <v>1.7963617314351099</v>
      </c>
      <c r="AC210" s="56">
        <v>259.356475689989</v>
      </c>
      <c r="AD210" s="56">
        <v>3.8929661702108</v>
      </c>
      <c r="AE210" s="56">
        <v>35.636627534257798</v>
      </c>
      <c r="AF210" s="56">
        <v>0.96192826748708904</v>
      </c>
      <c r="AI210" s="51" t="s">
        <v>574</v>
      </c>
      <c r="AJ210" s="51">
        <v>0.36182011803046099</v>
      </c>
      <c r="AK210" s="51">
        <v>1.0089591313724799</v>
      </c>
      <c r="AL210" s="51" t="s">
        <v>574</v>
      </c>
      <c r="AM210" s="51">
        <v>8.6594312981203306E-2</v>
      </c>
      <c r="AN210" s="51">
        <v>0.22639892080913299</v>
      </c>
      <c r="AO210" s="51" t="s">
        <v>574</v>
      </c>
      <c r="AP210" s="51">
        <v>12.577559255131799</v>
      </c>
      <c r="AQ210" s="51">
        <v>34.378173533502</v>
      </c>
      <c r="AR210" s="51">
        <v>6.5217491570881601</v>
      </c>
      <c r="AS210" s="51">
        <v>0.205442807894686</v>
      </c>
      <c r="AT210" s="51">
        <v>0.12095879832765</v>
      </c>
      <c r="AU210" s="51">
        <v>1680.6768979906601</v>
      </c>
      <c r="AV210" s="51">
        <v>23.8126374046631</v>
      </c>
      <c r="AW210" s="51">
        <v>5.4326745647863403E-3</v>
      </c>
      <c r="AX210" s="51">
        <v>438529.459272334</v>
      </c>
      <c r="AY210" s="51">
        <v>6429.2461064302497</v>
      </c>
      <c r="AZ210" s="51">
        <v>1.21680961347988</v>
      </c>
      <c r="BA210" s="51">
        <v>5.9726969776837304</v>
      </c>
      <c r="BB210" s="51">
        <v>0.13342588540737099</v>
      </c>
      <c r="BC210" s="51">
        <v>0</v>
      </c>
      <c r="BD210" s="51" t="s">
        <v>574</v>
      </c>
      <c r="BE210" s="51">
        <v>0.10817378773782201</v>
      </c>
      <c r="BF210" s="51">
        <v>0.28002726141808698</v>
      </c>
      <c r="BG210" s="51">
        <v>3.5756500504109799E-2</v>
      </c>
      <c r="BH210" s="51">
        <v>5.1954955638435904E-3</v>
      </c>
      <c r="BI210" s="51">
        <v>0</v>
      </c>
      <c r="BJ210" s="51">
        <v>10.137423220312</v>
      </c>
      <c r="BK210" s="51">
        <v>0.19559892253779601</v>
      </c>
      <c r="BL210" s="51">
        <v>0</v>
      </c>
      <c r="BM210" s="51">
        <v>3.8921048358327899</v>
      </c>
      <c r="BN210" s="51">
        <v>0.14417644977477001</v>
      </c>
      <c r="BO210" s="51">
        <v>0</v>
      </c>
      <c r="BP210" s="51">
        <v>5.9788318953040003</v>
      </c>
      <c r="BQ210" s="51">
        <v>0.21881859886366001</v>
      </c>
      <c r="BR210" s="51">
        <v>0</v>
      </c>
      <c r="BS210" s="51">
        <v>1.03908905964196</v>
      </c>
      <c r="BT210" s="51">
        <v>3.9588910551390799E-2</v>
      </c>
      <c r="BU210" s="51">
        <v>0</v>
      </c>
      <c r="BV210" s="51">
        <v>27.241831505872501</v>
      </c>
      <c r="BW210" s="51">
        <v>0.548451277432915</v>
      </c>
      <c r="BX210" s="51">
        <v>0</v>
      </c>
      <c r="BY210" s="51">
        <v>9.9179163819899703</v>
      </c>
      <c r="BZ210" s="51">
        <v>0.17591526789188699</v>
      </c>
      <c r="CA210" s="51">
        <v>0</v>
      </c>
      <c r="CB210" s="51">
        <v>125.18711845046801</v>
      </c>
      <c r="CC210" s="51">
        <v>1.8457347580838299</v>
      </c>
      <c r="CD210" s="51">
        <v>0</v>
      </c>
      <c r="CE210" s="51">
        <v>473.51463886772802</v>
      </c>
      <c r="CF210" s="51">
        <v>6.6895685231955104</v>
      </c>
      <c r="CG210" s="51">
        <v>0</v>
      </c>
      <c r="CH210" s="51">
        <v>9406.6314716884299</v>
      </c>
      <c r="CI210" s="51">
        <v>111.835063812359</v>
      </c>
      <c r="CJ210" s="51">
        <v>3.0122213077023299E-2</v>
      </c>
      <c r="CK210" s="51">
        <v>2.5551999943147998</v>
      </c>
      <c r="CL210" s="51">
        <v>5.8963394683267098E-2</v>
      </c>
      <c r="CM210" s="51">
        <v>0</v>
      </c>
      <c r="CN210" s="51">
        <v>1.7934457281108498E-2</v>
      </c>
      <c r="CO210" s="51">
        <v>8.6282047443108599E-3</v>
      </c>
      <c r="CP210" s="51">
        <v>0</v>
      </c>
      <c r="CQ210" s="51" t="s">
        <v>574</v>
      </c>
      <c r="CR210" s="51">
        <v>1.1578519619896801</v>
      </c>
      <c r="CS210" s="51">
        <v>3.6515942669119501</v>
      </c>
      <c r="CT210" s="51">
        <v>26.3946464418683</v>
      </c>
      <c r="CU210" s="51">
        <v>0.36587741306346699</v>
      </c>
      <c r="CV210" s="51">
        <v>1.1554614458386301E-2</v>
      </c>
      <c r="CW210" s="51">
        <v>1.50488000021945</v>
      </c>
      <c r="CX210" s="51">
        <v>4.8800558454061199E-2</v>
      </c>
      <c r="CY210" s="51">
        <v>1.11086038364334E-2</v>
      </c>
      <c r="CZ210" s="51">
        <v>6.5390840186140302</v>
      </c>
      <c r="DA210" s="51">
        <v>0.15806233663753799</v>
      </c>
      <c r="DB210" s="51">
        <v>2.2802379740325899E-2</v>
      </c>
      <c r="DC210" s="51">
        <v>226.38023224875201</v>
      </c>
      <c r="DD210" s="51">
        <v>3.2767947451630901</v>
      </c>
      <c r="DE210" s="51">
        <v>0</v>
      </c>
      <c r="DF210" s="51">
        <v>133.0087695995</v>
      </c>
      <c r="DG210" s="51">
        <v>1.80918480358162</v>
      </c>
      <c r="DH210" s="51">
        <v>0</v>
      </c>
      <c r="DI210" s="51">
        <v>10.2254476441799</v>
      </c>
      <c r="DJ210" s="51">
        <v>0.14393493605156599</v>
      </c>
      <c r="DK210" s="51">
        <v>5.1966733757253199E-2</v>
      </c>
    </row>
    <row r="211" spans="1:115">
      <c r="A211" s="182">
        <v>45058.762175925898</v>
      </c>
      <c r="B211" s="51" t="s">
        <v>1369</v>
      </c>
      <c r="C211" s="51" t="s">
        <v>1373</v>
      </c>
      <c r="D211" s="51" t="s">
        <v>1430</v>
      </c>
      <c r="E211" s="51" t="s">
        <v>1381</v>
      </c>
      <c r="F211" s="59">
        <v>45058.762175925898</v>
      </c>
      <c r="G211" s="56">
        <v>52</v>
      </c>
      <c r="H211" s="53">
        <v>0.34178006557294399</v>
      </c>
      <c r="I211" s="53">
        <v>1.0799813431293701E-2</v>
      </c>
      <c r="J211" s="54">
        <v>4.7827616747158803E-2</v>
      </c>
      <c r="K211" s="54">
        <v>5.9481566350314799E-4</v>
      </c>
      <c r="L211" s="52">
        <v>0.138038512208392</v>
      </c>
      <c r="N211" s="52">
        <v>20.977148188802701</v>
      </c>
      <c r="O211" s="52">
        <v>0.26361197145117998</v>
      </c>
      <c r="P211" s="54">
        <v>5.1703226797704102E-2</v>
      </c>
      <c r="Q211" s="54">
        <v>1.6949719103313699E-3</v>
      </c>
      <c r="R211" s="52">
        <v>0.22771139141900301</v>
      </c>
      <c r="T211" s="56">
        <v>301.139675544753</v>
      </c>
      <c r="U211" s="56">
        <v>3.65962141197098</v>
      </c>
      <c r="V211" s="56">
        <v>297.54207019749799</v>
      </c>
      <c r="W211" s="56">
        <v>8.1707237125206298</v>
      </c>
      <c r="X211" s="56">
        <v>268.027285034496</v>
      </c>
      <c r="Y211" s="56">
        <v>78.275796323117206</v>
      </c>
      <c r="AA211" s="56">
        <v>142.62171520908399</v>
      </c>
      <c r="AB211" s="56">
        <v>1.6792334823976001</v>
      </c>
      <c r="AC211" s="56">
        <v>267.235713147242</v>
      </c>
      <c r="AD211" s="56">
        <v>3.3809271479077299</v>
      </c>
      <c r="AE211" s="56">
        <v>38.815386336929201</v>
      </c>
      <c r="AF211" s="56">
        <v>1.00424658717879</v>
      </c>
      <c r="AI211" s="51" t="s">
        <v>574</v>
      </c>
      <c r="AJ211" s="51">
        <v>0.37337164779474502</v>
      </c>
      <c r="AK211" s="51">
        <v>0.90787672785696305</v>
      </c>
      <c r="AL211" s="51" t="s">
        <v>574</v>
      </c>
      <c r="AM211" s="51">
        <v>9.1422068614091703E-2</v>
      </c>
      <c r="AN211" s="51">
        <v>0.28921692480286398</v>
      </c>
      <c r="AO211" s="51" t="s">
        <v>574</v>
      </c>
      <c r="AP211" s="51">
        <v>9.8041643418189697</v>
      </c>
      <c r="AQ211" s="51">
        <v>26.5996457952001</v>
      </c>
      <c r="AR211" s="51">
        <v>6.5509521915975899</v>
      </c>
      <c r="AS211" s="51">
        <v>0.22603187974810299</v>
      </c>
      <c r="AT211" s="51">
        <v>9.1902220727421602E-2</v>
      </c>
      <c r="AU211" s="51">
        <v>1702.90817223152</v>
      </c>
      <c r="AV211" s="51">
        <v>24.458429239270998</v>
      </c>
      <c r="AW211" s="51">
        <v>5.2191436278524296E-3</v>
      </c>
      <c r="AX211" s="51">
        <v>437010.52460077999</v>
      </c>
      <c r="AY211" s="51">
        <v>6090.0912593777302</v>
      </c>
      <c r="AZ211" s="51">
        <v>0.81375435286845399</v>
      </c>
      <c r="BA211" s="51">
        <v>6.0260776503601496</v>
      </c>
      <c r="BB211" s="51">
        <v>0.112704326463637</v>
      </c>
      <c r="BC211" s="51">
        <v>0</v>
      </c>
      <c r="BD211" s="51">
        <v>0.25456355157615501</v>
      </c>
      <c r="BE211" s="51">
        <v>0.109083289288036</v>
      </c>
      <c r="BF211" s="51">
        <v>0.23723975674881401</v>
      </c>
      <c r="BG211" s="51">
        <v>2.94608666954994E-2</v>
      </c>
      <c r="BH211" s="51">
        <v>5.2278463959928604E-3</v>
      </c>
      <c r="BI211" s="51">
        <v>0</v>
      </c>
      <c r="BJ211" s="51">
        <v>10.186624011078599</v>
      </c>
      <c r="BK211" s="51">
        <v>0.20768480074780199</v>
      </c>
      <c r="BL211" s="51">
        <v>2.6566763446676999E-3</v>
      </c>
      <c r="BM211" s="51">
        <v>3.8620498327839798</v>
      </c>
      <c r="BN211" s="51">
        <v>0.13278973317905499</v>
      </c>
      <c r="BO211" s="51">
        <v>0</v>
      </c>
      <c r="BP211" s="51">
        <v>5.5908180649732797</v>
      </c>
      <c r="BQ211" s="51">
        <v>0.18048546752923</v>
      </c>
      <c r="BR211" s="51">
        <v>0</v>
      </c>
      <c r="BS211" s="51">
        <v>1.04322703088477</v>
      </c>
      <c r="BT211" s="51">
        <v>4.1985656588729402E-2</v>
      </c>
      <c r="BU211" s="51">
        <v>0</v>
      </c>
      <c r="BV211" s="51">
        <v>27.450404302198201</v>
      </c>
      <c r="BW211" s="51">
        <v>0.55685120761208295</v>
      </c>
      <c r="BX211" s="51">
        <v>0</v>
      </c>
      <c r="BY211" s="51">
        <v>9.8883399498129005</v>
      </c>
      <c r="BZ211" s="51">
        <v>0.15576579560703799</v>
      </c>
      <c r="CA211" s="51">
        <v>0</v>
      </c>
      <c r="CB211" s="51">
        <v>125.860711941556</v>
      </c>
      <c r="CC211" s="51">
        <v>1.8157668075660101</v>
      </c>
      <c r="CD211" s="51">
        <v>0</v>
      </c>
      <c r="CE211" s="51">
        <v>472.45124317813202</v>
      </c>
      <c r="CF211" s="51">
        <v>6.1105342071475599</v>
      </c>
      <c r="CG211" s="51">
        <v>0</v>
      </c>
      <c r="CH211" s="51">
        <v>9266.0282885530105</v>
      </c>
      <c r="CI211" s="51">
        <v>106.593201171849</v>
      </c>
      <c r="CJ211" s="51">
        <v>6.7831817226282107E-2</v>
      </c>
      <c r="CK211" s="51">
        <v>2.5405014197968101</v>
      </c>
      <c r="CL211" s="51">
        <v>6.0655869475335002E-2</v>
      </c>
      <c r="CM211" s="51">
        <v>0</v>
      </c>
      <c r="CN211" s="51">
        <v>2.6126511344773E-2</v>
      </c>
      <c r="CO211" s="51">
        <v>1.00930689465127E-2</v>
      </c>
      <c r="CP211" s="51">
        <v>0</v>
      </c>
      <c r="CQ211" s="51" t="s">
        <v>574</v>
      </c>
      <c r="CR211" s="51">
        <v>1.09228209582323</v>
      </c>
      <c r="CS211" s="51">
        <v>3.8437077542608602</v>
      </c>
      <c r="CT211" s="51">
        <v>27.598933075670899</v>
      </c>
      <c r="CU211" s="51">
        <v>0.42407877247868297</v>
      </c>
      <c r="CV211" s="51">
        <v>1.4605781186357501E-2</v>
      </c>
      <c r="CW211" s="51">
        <v>1.5540208527919599</v>
      </c>
      <c r="CX211" s="51">
        <v>5.3769599487427801E-2</v>
      </c>
      <c r="CY211" s="51">
        <v>1.09941659129118E-2</v>
      </c>
      <c r="CZ211" s="51">
        <v>6.9225365715761598</v>
      </c>
      <c r="DA211" s="51">
        <v>0.16934293645877799</v>
      </c>
      <c r="DB211" s="51">
        <v>0</v>
      </c>
      <c r="DC211" s="51">
        <v>230.478000141433</v>
      </c>
      <c r="DD211" s="51">
        <v>3.46562668497211</v>
      </c>
      <c r="DE211" s="51">
        <v>0</v>
      </c>
      <c r="DF211" s="51">
        <v>137.79903264782899</v>
      </c>
      <c r="DG211" s="51">
        <v>2.20416304661966</v>
      </c>
      <c r="DH211" s="51">
        <v>0</v>
      </c>
      <c r="DI211" s="51">
        <v>10.759408669896301</v>
      </c>
      <c r="DJ211" s="51">
        <v>0.17608274307364599</v>
      </c>
      <c r="DK211" s="51">
        <v>5.5231165142075302E-2</v>
      </c>
    </row>
    <row r="212" spans="1:115">
      <c r="A212" s="182">
        <v>45058.797916666699</v>
      </c>
      <c r="B212" s="51" t="s">
        <v>1369</v>
      </c>
      <c r="C212" s="51" t="s">
        <v>1373</v>
      </c>
      <c r="D212" s="51" t="s">
        <v>1431</v>
      </c>
      <c r="E212" s="51" t="s">
        <v>1381</v>
      </c>
      <c r="F212" s="59">
        <v>45058.797916666699</v>
      </c>
      <c r="G212" s="56">
        <v>52</v>
      </c>
      <c r="H212" s="53">
        <v>0.34102145337006301</v>
      </c>
      <c r="I212" s="53">
        <v>1.1649024410190501E-2</v>
      </c>
      <c r="J212" s="54">
        <v>4.8016806227975398E-2</v>
      </c>
      <c r="K212" s="54">
        <v>5.8028936446435095E-4</v>
      </c>
      <c r="L212" s="52">
        <v>0.22180498277010899</v>
      </c>
      <c r="N212" s="52">
        <v>20.783386947476199</v>
      </c>
      <c r="O212" s="52">
        <v>0.25285244948424701</v>
      </c>
      <c r="P212" s="54">
        <v>5.2440250455043302E-2</v>
      </c>
      <c r="Q212" s="54">
        <v>1.78523233025419E-3</v>
      </c>
      <c r="R212" s="52">
        <v>0.15835386148571901</v>
      </c>
      <c r="T212" s="56">
        <v>302.30501961044399</v>
      </c>
      <c r="U212" s="56">
        <v>3.5680026687713502</v>
      </c>
      <c r="V212" s="56">
        <v>297.73390561243798</v>
      </c>
      <c r="W212" s="56">
        <v>8.9952941963401791</v>
      </c>
      <c r="X212" s="56">
        <v>282.95038101074903</v>
      </c>
      <c r="Y212" s="56">
        <v>77.5719682718846</v>
      </c>
      <c r="AA212" s="56">
        <v>148.61669127767101</v>
      </c>
      <c r="AB212" s="56">
        <v>2.72407363892692</v>
      </c>
      <c r="AC212" s="56">
        <v>274.85298476059302</v>
      </c>
      <c r="AD212" s="56">
        <v>4.0161595962266903</v>
      </c>
      <c r="AE212" s="56">
        <v>40.324561614777302</v>
      </c>
      <c r="AF212" s="56">
        <v>0.97318501165204396</v>
      </c>
      <c r="AI212" s="51" t="s">
        <v>574</v>
      </c>
      <c r="AJ212" s="51">
        <v>0.34565572840283798</v>
      </c>
      <c r="AK212" s="51">
        <v>0.77463105994652504</v>
      </c>
      <c r="AL212" s="51" t="s">
        <v>574</v>
      </c>
      <c r="AM212" s="51">
        <v>7.2929157054326496E-2</v>
      </c>
      <c r="AN212" s="51">
        <v>0.22787242268039101</v>
      </c>
      <c r="AO212" s="51" t="s">
        <v>574</v>
      </c>
      <c r="AP212" s="51">
        <v>11.808084368965</v>
      </c>
      <c r="AQ212" s="51">
        <v>27.7765977413369</v>
      </c>
      <c r="AR212" s="51">
        <v>6.3939465069272003</v>
      </c>
      <c r="AS212" s="51">
        <v>0.23657017964885699</v>
      </c>
      <c r="AT212" s="51">
        <v>0.105936958209023</v>
      </c>
      <c r="AU212" s="51">
        <v>1719.7080234862899</v>
      </c>
      <c r="AV212" s="51">
        <v>23.774205572040799</v>
      </c>
      <c r="AW212" s="51">
        <v>5.9400337304375403E-3</v>
      </c>
      <c r="AX212" s="51">
        <v>446211.487599983</v>
      </c>
      <c r="AY212" s="51">
        <v>6215.8520650201199</v>
      </c>
      <c r="AZ212" s="51">
        <v>1.4710712088502</v>
      </c>
      <c r="BA212" s="51">
        <v>6.20012845187129</v>
      </c>
      <c r="BB212" s="51">
        <v>0.115238536241431</v>
      </c>
      <c r="BC212" s="51">
        <v>0</v>
      </c>
      <c r="BD212" s="51" t="s">
        <v>574</v>
      </c>
      <c r="BE212" s="51">
        <v>9.8865696245430998E-2</v>
      </c>
      <c r="BF212" s="51">
        <v>0.28131389340207102</v>
      </c>
      <c r="BG212" s="51">
        <v>3.0098622634525601E-2</v>
      </c>
      <c r="BH212" s="51">
        <v>5.4309155015301201E-3</v>
      </c>
      <c r="BI212" s="51">
        <v>0</v>
      </c>
      <c r="BJ212" s="51">
        <v>10.491856165742499</v>
      </c>
      <c r="BK212" s="51">
        <v>0.19152681826958901</v>
      </c>
      <c r="BL212" s="51">
        <v>0</v>
      </c>
      <c r="BM212" s="51">
        <v>3.8863601694035399</v>
      </c>
      <c r="BN212" s="51">
        <v>0.13790456586163499</v>
      </c>
      <c r="BO212" s="51">
        <v>0</v>
      </c>
      <c r="BP212" s="51">
        <v>5.6525662143477096</v>
      </c>
      <c r="BQ212" s="51">
        <v>0.17913453176844699</v>
      </c>
      <c r="BR212" s="51">
        <v>0</v>
      </c>
      <c r="BS212" s="51">
        <v>1.0420137698912699</v>
      </c>
      <c r="BT212" s="51">
        <v>4.8302804052944799E-2</v>
      </c>
      <c r="BU212" s="51">
        <v>0</v>
      </c>
      <c r="BV212" s="51">
        <v>27.968839377404901</v>
      </c>
      <c r="BW212" s="51">
        <v>0.51492759093560703</v>
      </c>
      <c r="BX212" s="51">
        <v>0</v>
      </c>
      <c r="BY212" s="51">
        <v>9.98078107976424</v>
      </c>
      <c r="BZ212" s="51">
        <v>0.18380596489208301</v>
      </c>
      <c r="CA212" s="51">
        <v>0</v>
      </c>
      <c r="CB212" s="51">
        <v>125.242783619631</v>
      </c>
      <c r="CC212" s="51">
        <v>1.8298172995961499</v>
      </c>
      <c r="CD212" s="51">
        <v>0</v>
      </c>
      <c r="CE212" s="51">
        <v>478.370458000594</v>
      </c>
      <c r="CF212" s="51">
        <v>6.0823975126258096</v>
      </c>
      <c r="CG212" s="51">
        <v>0</v>
      </c>
      <c r="CH212" s="51">
        <v>9423.5380265023596</v>
      </c>
      <c r="CI212" s="51">
        <v>121.13009512289899</v>
      </c>
      <c r="CJ212" s="51">
        <v>1.79103879432586E-2</v>
      </c>
      <c r="CK212" s="51">
        <v>2.5853899770674902</v>
      </c>
      <c r="CL212" s="51">
        <v>5.7956594762492701E-2</v>
      </c>
      <c r="CM212" s="51">
        <v>0</v>
      </c>
      <c r="CN212" s="51">
        <v>2.1379391112130601E-2</v>
      </c>
      <c r="CO212" s="51">
        <v>9.0999734603046199E-3</v>
      </c>
      <c r="CP212" s="51">
        <v>0</v>
      </c>
      <c r="CQ212" s="51" t="s">
        <v>574</v>
      </c>
      <c r="CR212" s="51">
        <v>1.2347530885742599</v>
      </c>
      <c r="CS212" s="51">
        <v>3.08635900148131</v>
      </c>
      <c r="CT212" s="51">
        <v>26.714660664738599</v>
      </c>
      <c r="CU212" s="51">
        <v>0.42148055816288998</v>
      </c>
      <c r="CV212" s="51">
        <v>1.16079700118725E-2</v>
      </c>
      <c r="CW212" s="51">
        <v>1.53820549856774</v>
      </c>
      <c r="CX212" s="51">
        <v>4.6056917177947403E-2</v>
      </c>
      <c r="CY212" s="51">
        <v>1.1156086380035299E-2</v>
      </c>
      <c r="CZ212" s="51">
        <v>6.6605458921439196</v>
      </c>
      <c r="DA212" s="51">
        <v>0.193291962010399</v>
      </c>
      <c r="DB212" s="51">
        <v>0</v>
      </c>
      <c r="DC212" s="51">
        <v>229.48431780461601</v>
      </c>
      <c r="DD212" s="51">
        <v>3.4451132965243398</v>
      </c>
      <c r="DE212" s="51">
        <v>0</v>
      </c>
      <c r="DF212" s="51">
        <v>135.95310577489201</v>
      </c>
      <c r="DG212" s="51">
        <v>1.78935435317442</v>
      </c>
      <c r="DH212" s="51">
        <v>0</v>
      </c>
      <c r="DI212" s="51">
        <v>10.372346094075599</v>
      </c>
      <c r="DJ212" s="51">
        <v>0.176463062292045</v>
      </c>
      <c r="DK212" s="51">
        <v>4.6888346510035601E-2</v>
      </c>
    </row>
    <row r="213" spans="1:115">
      <c r="A213" s="182">
        <v>45058.799884259301</v>
      </c>
      <c r="B213" s="51" t="s">
        <v>1369</v>
      </c>
      <c r="C213" s="51" t="s">
        <v>1373</v>
      </c>
      <c r="D213" s="51" t="s">
        <v>1432</v>
      </c>
      <c r="E213" s="51" t="s">
        <v>1381</v>
      </c>
      <c r="F213" s="59">
        <v>45058.799884259301</v>
      </c>
      <c r="G213" s="56">
        <v>52</v>
      </c>
      <c r="H213" s="53">
        <v>0.34608082367885501</v>
      </c>
      <c r="I213" s="53">
        <v>9.9111661098013702E-3</v>
      </c>
      <c r="J213" s="54">
        <v>4.7702486886999199E-2</v>
      </c>
      <c r="K213" s="54">
        <v>5.8827905683397701E-4</v>
      </c>
      <c r="L213" s="52">
        <v>0.18128546284095901</v>
      </c>
      <c r="N213" s="52">
        <v>20.973080804868399</v>
      </c>
      <c r="O213" s="52">
        <v>0.25537229751253998</v>
      </c>
      <c r="P213" s="54">
        <v>5.3027847416932498E-2</v>
      </c>
      <c r="Q213" s="54">
        <v>1.6293881016306499E-3</v>
      </c>
      <c r="R213" s="52">
        <v>0.26320708024566403</v>
      </c>
      <c r="T213" s="56">
        <v>300.37048152166</v>
      </c>
      <c r="U213" s="56">
        <v>3.6198799484177302</v>
      </c>
      <c r="V213" s="56">
        <v>301.79573542122301</v>
      </c>
      <c r="W213" s="56">
        <v>7.6174786252095803</v>
      </c>
      <c r="X213" s="56">
        <v>304.14479631462001</v>
      </c>
      <c r="Y213" s="56">
        <v>75.003821663477495</v>
      </c>
      <c r="AA213" s="56">
        <v>144.65185856708999</v>
      </c>
      <c r="AB213" s="56">
        <v>2.0073910847104401</v>
      </c>
      <c r="AC213" s="56">
        <v>275.49612907010999</v>
      </c>
      <c r="AD213" s="56">
        <v>4.2506759483378298</v>
      </c>
      <c r="AE213" s="56">
        <v>39.126480222757102</v>
      </c>
      <c r="AF213" s="56">
        <v>1.12443909596404</v>
      </c>
      <c r="AI213" s="51" t="s">
        <v>574</v>
      </c>
      <c r="AJ213" s="51">
        <v>0.34139136846645501</v>
      </c>
      <c r="AK213" s="51">
        <v>0.933767764215374</v>
      </c>
      <c r="AL213" s="51" t="s">
        <v>574</v>
      </c>
      <c r="AM213" s="51">
        <v>9.5406858964975E-2</v>
      </c>
      <c r="AN213" s="51">
        <v>0.25631827255075601</v>
      </c>
      <c r="AO213" s="51" t="s">
        <v>574</v>
      </c>
      <c r="AP213" s="51">
        <v>9.7301299835672292</v>
      </c>
      <c r="AQ213" s="51">
        <v>34.561873330504497</v>
      </c>
      <c r="AR213" s="51">
        <v>6.4238260163251804</v>
      </c>
      <c r="AS213" s="51">
        <v>0.23333608571072401</v>
      </c>
      <c r="AT213" s="51">
        <v>9.7725662843302197E-2</v>
      </c>
      <c r="AU213" s="51">
        <v>1646.6848792738699</v>
      </c>
      <c r="AV213" s="51">
        <v>28.455267950316902</v>
      </c>
      <c r="AW213" s="51">
        <v>2.9724541716811801E-2</v>
      </c>
      <c r="AX213" s="51">
        <v>443585.98126296798</v>
      </c>
      <c r="AY213" s="51">
        <v>7544.4933254308098</v>
      </c>
      <c r="AZ213" s="51">
        <v>0.62860069786774098</v>
      </c>
      <c r="BA213" s="51">
        <v>5.8975491272707297</v>
      </c>
      <c r="BB213" s="51">
        <v>0.13395222417018299</v>
      </c>
      <c r="BC213" s="51">
        <v>0</v>
      </c>
      <c r="BD213" s="51" t="s">
        <v>574</v>
      </c>
      <c r="BE213" s="51">
        <v>9.6280318161901302E-2</v>
      </c>
      <c r="BF213" s="51">
        <v>0.243118560236671</v>
      </c>
      <c r="BG213" s="51">
        <v>3.4523547963090102E-2</v>
      </c>
      <c r="BH213" s="51">
        <v>5.9530437888006297E-3</v>
      </c>
      <c r="BI213" s="51">
        <v>0</v>
      </c>
      <c r="BJ213" s="51">
        <v>10.0159990123623</v>
      </c>
      <c r="BK213" s="51">
        <v>0.237342789258912</v>
      </c>
      <c r="BL213" s="51">
        <v>0</v>
      </c>
      <c r="BM213" s="51">
        <v>3.7063785772364799</v>
      </c>
      <c r="BN213" s="51">
        <v>0.15436199707179499</v>
      </c>
      <c r="BO213" s="51">
        <v>0</v>
      </c>
      <c r="BP213" s="51">
        <v>5.6465264008812301</v>
      </c>
      <c r="BQ213" s="51">
        <v>0.20178815740779099</v>
      </c>
      <c r="BR213" s="51">
        <v>0</v>
      </c>
      <c r="BS213" s="51">
        <v>1.01754452609808</v>
      </c>
      <c r="BT213" s="51">
        <v>4.4039449085153601E-2</v>
      </c>
      <c r="BU213" s="51">
        <v>0</v>
      </c>
      <c r="BV213" s="51">
        <v>26.8510075330353</v>
      </c>
      <c r="BW213" s="51">
        <v>0.59800498794476797</v>
      </c>
      <c r="BX213" s="51">
        <v>0</v>
      </c>
      <c r="BY213" s="51">
        <v>9.6276201989318206</v>
      </c>
      <c r="BZ213" s="51">
        <v>0.19920134450566099</v>
      </c>
      <c r="CA213" s="51">
        <v>0</v>
      </c>
      <c r="CB213" s="51">
        <v>120.632997841419</v>
      </c>
      <c r="CC213" s="51">
        <v>1.9313228445758099</v>
      </c>
      <c r="CD213" s="51">
        <v>0</v>
      </c>
      <c r="CE213" s="51">
        <v>455.37921047619199</v>
      </c>
      <c r="CF213" s="51">
        <v>6.80959557405368</v>
      </c>
      <c r="CG213" s="51">
        <v>0</v>
      </c>
      <c r="CH213" s="51">
        <v>9261.4928500326896</v>
      </c>
      <c r="CI213" s="51">
        <v>119.052332125134</v>
      </c>
      <c r="CJ213" s="51">
        <v>3.4080571666173301E-2</v>
      </c>
      <c r="CK213" s="51">
        <v>2.4762170826822598</v>
      </c>
      <c r="CL213" s="51">
        <v>6.22788441309245E-2</v>
      </c>
      <c r="CM213" s="51">
        <v>0</v>
      </c>
      <c r="CN213" s="51">
        <v>1.0569592578340099E-3</v>
      </c>
      <c r="CO213" s="51">
        <v>1.9772063259373899E-3</v>
      </c>
      <c r="CP213" s="51">
        <v>0</v>
      </c>
      <c r="CQ213" s="51" t="s">
        <v>574</v>
      </c>
      <c r="CR213" s="51">
        <v>1.1470797739532199</v>
      </c>
      <c r="CS213" s="51">
        <v>2.5950131479932801</v>
      </c>
      <c r="CT213" s="51">
        <v>25.737639335141498</v>
      </c>
      <c r="CU213" s="51">
        <v>0.459813162004997</v>
      </c>
      <c r="CV213" s="51">
        <v>1.4803696658693201E-2</v>
      </c>
      <c r="CW213" s="51">
        <v>1.4802526209701401</v>
      </c>
      <c r="CX213" s="51">
        <v>5.2769180948360701E-2</v>
      </c>
      <c r="CY213" s="51">
        <v>1.186119388496E-2</v>
      </c>
      <c r="CZ213" s="51">
        <v>6.2560873540072901</v>
      </c>
      <c r="DA213" s="51">
        <v>0.16293883645988499</v>
      </c>
      <c r="DB213" s="51">
        <v>0</v>
      </c>
      <c r="DC213" s="51">
        <v>219.738321752486</v>
      </c>
      <c r="DD213" s="51">
        <v>3.9045523460979998</v>
      </c>
      <c r="DE213" s="51">
        <v>0</v>
      </c>
      <c r="DF213" s="51">
        <v>131.61966946984001</v>
      </c>
      <c r="DG213" s="51">
        <v>1.64883127520201</v>
      </c>
      <c r="DH213" s="51">
        <v>0</v>
      </c>
      <c r="DI213" s="51">
        <v>10.0326318039663</v>
      </c>
      <c r="DJ213" s="51">
        <v>0.167585328533018</v>
      </c>
      <c r="DK213" s="51">
        <v>4.7091379148980199E-2</v>
      </c>
    </row>
    <row r="214" spans="1:115">
      <c r="A214" s="182">
        <v>45058.835601851802</v>
      </c>
      <c r="B214" s="51" t="s">
        <v>1369</v>
      </c>
      <c r="C214" s="51" t="s">
        <v>1373</v>
      </c>
      <c r="D214" s="51" t="s">
        <v>1433</v>
      </c>
      <c r="E214" s="51" t="s">
        <v>1381</v>
      </c>
      <c r="F214" s="59">
        <v>45058.835601851802</v>
      </c>
      <c r="G214" s="56">
        <v>52</v>
      </c>
      <c r="H214" s="53">
        <v>0.34118527223550899</v>
      </c>
      <c r="I214" s="53">
        <v>1.13316256495793E-2</v>
      </c>
      <c r="J214" s="54">
        <v>4.7684515206158601E-2</v>
      </c>
      <c r="K214" s="54">
        <v>7.9020045235422397E-4</v>
      </c>
      <c r="L214" s="52">
        <v>0.18603682774241601</v>
      </c>
      <c r="N214" s="52">
        <v>20.887779868718699</v>
      </c>
      <c r="O214" s="52">
        <v>0.35723743329260699</v>
      </c>
      <c r="P214" s="54">
        <v>5.2214188103379397E-2</v>
      </c>
      <c r="Q214" s="54">
        <v>1.7573567991313801E-3</v>
      </c>
      <c r="R214" s="52">
        <v>0.29284640938220802</v>
      </c>
      <c r="T214" s="56">
        <v>300.23557331326401</v>
      </c>
      <c r="U214" s="56">
        <v>4.8635399386465501</v>
      </c>
      <c r="V214" s="56">
        <v>296.98988928651897</v>
      </c>
      <c r="W214" s="56">
        <v>8.5909129560691895</v>
      </c>
      <c r="X214" s="56">
        <v>278.75556740126598</v>
      </c>
      <c r="Y214" s="56">
        <v>81.783253644806607</v>
      </c>
      <c r="AA214" s="56">
        <v>150.72671782851199</v>
      </c>
      <c r="AB214" s="56">
        <v>2.1256070076650602</v>
      </c>
      <c r="AC214" s="56">
        <v>282.34839633057601</v>
      </c>
      <c r="AD214" s="56">
        <v>4.64926739025824</v>
      </c>
      <c r="AE214" s="56">
        <v>38.951131909182898</v>
      </c>
      <c r="AF214" s="56">
        <v>0.939439199022024</v>
      </c>
      <c r="AI214" s="51" t="s">
        <v>574</v>
      </c>
      <c r="AJ214" s="51">
        <v>0.323513055070416</v>
      </c>
      <c r="AK214" s="51">
        <v>0.92661217549032304</v>
      </c>
      <c r="AL214" s="51" t="s">
        <v>574</v>
      </c>
      <c r="AM214" s="51">
        <v>8.3448150227572598E-2</v>
      </c>
      <c r="AN214" s="51">
        <v>0.238550150213694</v>
      </c>
      <c r="AO214" s="51" t="s">
        <v>574</v>
      </c>
      <c r="AP214" s="51">
        <v>10.3307272428431</v>
      </c>
      <c r="AQ214" s="51">
        <v>27.660883380967</v>
      </c>
      <c r="AR214" s="51">
        <v>6.4928507525292298</v>
      </c>
      <c r="AS214" s="51">
        <v>0.206428403162561</v>
      </c>
      <c r="AT214" s="51">
        <v>8.99597954564028E-2</v>
      </c>
      <c r="AU214" s="51">
        <v>1640.8318020034401</v>
      </c>
      <c r="AV214" s="51">
        <v>29.255444918446301</v>
      </c>
      <c r="AW214" s="51">
        <v>5.77295201426323E-3</v>
      </c>
      <c r="AX214" s="51">
        <v>447005.69762739702</v>
      </c>
      <c r="AY214" s="51">
        <v>9313.7595001702193</v>
      </c>
      <c r="AZ214" s="51">
        <v>5.0065456431930899</v>
      </c>
      <c r="BA214" s="51">
        <v>5.6641665442443596</v>
      </c>
      <c r="BB214" s="51">
        <v>0.139101425777023</v>
      </c>
      <c r="BC214" s="51">
        <v>0</v>
      </c>
      <c r="BD214" s="51" t="s">
        <v>574</v>
      </c>
      <c r="BE214" s="51">
        <v>8.5430282332962501E-2</v>
      </c>
      <c r="BF214" s="51">
        <v>0.30228485006417899</v>
      </c>
      <c r="BG214" s="51">
        <v>3.7544735632761901E-2</v>
      </c>
      <c r="BH214" s="51">
        <v>5.1572149565545103E-3</v>
      </c>
      <c r="BI214" s="51">
        <v>0</v>
      </c>
      <c r="BJ214" s="51">
        <v>10.204821903420299</v>
      </c>
      <c r="BK214" s="51">
        <v>0.239902718502253</v>
      </c>
      <c r="BL214" s="51">
        <v>0</v>
      </c>
      <c r="BM214" s="51">
        <v>3.8207300080145199</v>
      </c>
      <c r="BN214" s="51">
        <v>0.16336682873035299</v>
      </c>
      <c r="BO214" s="51">
        <v>0</v>
      </c>
      <c r="BP214" s="51">
        <v>5.5264408695632401</v>
      </c>
      <c r="BQ214" s="51">
        <v>0.191746869946326</v>
      </c>
      <c r="BR214" s="51">
        <v>0</v>
      </c>
      <c r="BS214" s="51">
        <v>0.98568180446465303</v>
      </c>
      <c r="BT214" s="51">
        <v>4.6045509313913303E-2</v>
      </c>
      <c r="BU214" s="51">
        <v>0</v>
      </c>
      <c r="BV214" s="51">
        <v>25.9029841500532</v>
      </c>
      <c r="BW214" s="51">
        <v>0.46804983465456501</v>
      </c>
      <c r="BX214" s="51">
        <v>0</v>
      </c>
      <c r="BY214" s="51">
        <v>9.3613119694898703</v>
      </c>
      <c r="BZ214" s="51">
        <v>0.18019189243055</v>
      </c>
      <c r="CA214" s="51">
        <v>0</v>
      </c>
      <c r="CB214" s="51">
        <v>119.561577366736</v>
      </c>
      <c r="CC214" s="51">
        <v>2.05231411257521</v>
      </c>
      <c r="CD214" s="51">
        <v>0</v>
      </c>
      <c r="CE214" s="51">
        <v>453.5293520555</v>
      </c>
      <c r="CF214" s="51">
        <v>7.2574667544862796</v>
      </c>
      <c r="CG214" s="51">
        <v>0</v>
      </c>
      <c r="CH214" s="51">
        <v>9433.6841351712392</v>
      </c>
      <c r="CI214" s="51">
        <v>117.48590445835001</v>
      </c>
      <c r="CJ214" s="51">
        <v>2.9256166254538699E-2</v>
      </c>
      <c r="CK214" s="51">
        <v>2.4574657869748502</v>
      </c>
      <c r="CL214" s="51">
        <v>5.8005684431645499E-2</v>
      </c>
      <c r="CM214" s="51">
        <v>0</v>
      </c>
      <c r="CN214" s="51">
        <v>5.4726076481835199E-3</v>
      </c>
      <c r="CO214" s="51">
        <v>4.4832979031591202E-3</v>
      </c>
      <c r="CP214" s="51">
        <v>0</v>
      </c>
      <c r="CQ214" s="51" t="s">
        <v>574</v>
      </c>
      <c r="CR214" s="51">
        <v>1.0105517939764099</v>
      </c>
      <c r="CS214" s="51">
        <v>3.2032333069357102</v>
      </c>
      <c r="CT214" s="51">
        <v>25.842645034904098</v>
      </c>
      <c r="CU214" s="51">
        <v>0.52561242580763201</v>
      </c>
      <c r="CV214" s="51">
        <v>1.12705071031176E-2</v>
      </c>
      <c r="CW214" s="51">
        <v>1.4710429410089501</v>
      </c>
      <c r="CX214" s="51">
        <v>4.8731221127087998E-2</v>
      </c>
      <c r="CY214" s="51">
        <v>1.9476751615236501E-2</v>
      </c>
      <c r="CZ214" s="51">
        <v>6.2135506232948901</v>
      </c>
      <c r="DA214" s="51">
        <v>0.20241521568361701</v>
      </c>
      <c r="DB214" s="51">
        <v>0</v>
      </c>
      <c r="DC214" s="51">
        <v>214.798320181441</v>
      </c>
      <c r="DD214" s="51">
        <v>3.33789122100863</v>
      </c>
      <c r="DE214" s="51">
        <v>0</v>
      </c>
      <c r="DF214" s="51">
        <v>130.07005961594101</v>
      </c>
      <c r="DG214" s="51">
        <v>1.7454325725901501</v>
      </c>
      <c r="DH214" s="51">
        <v>0</v>
      </c>
      <c r="DI214" s="51">
        <v>9.9672300865953201</v>
      </c>
      <c r="DJ214" s="51">
        <v>0.22263135310501</v>
      </c>
      <c r="DK214" s="51">
        <v>4.9424492433656403E-2</v>
      </c>
    </row>
    <row r="215" spans="1:115">
      <c r="A215" s="182">
        <v>45058.837476851797</v>
      </c>
      <c r="B215" s="51" t="s">
        <v>1369</v>
      </c>
      <c r="C215" s="51" t="s">
        <v>1373</v>
      </c>
      <c r="D215" s="51" t="s">
        <v>1434</v>
      </c>
      <c r="E215" s="51" t="s">
        <v>1381</v>
      </c>
      <c r="F215" s="59">
        <v>45058.837476851797</v>
      </c>
      <c r="G215" s="56">
        <v>52</v>
      </c>
      <c r="H215" s="53">
        <v>0.346715239475887</v>
      </c>
      <c r="I215" s="53">
        <v>1.05068440384226E-2</v>
      </c>
      <c r="J215" s="54">
        <v>4.7881596968809399E-2</v>
      </c>
      <c r="K215" s="54">
        <v>8.3758467567035305E-4</v>
      </c>
      <c r="L215" s="52">
        <v>0.33533104458255603</v>
      </c>
      <c r="N215" s="52">
        <v>20.794020427519399</v>
      </c>
      <c r="O215" s="52">
        <v>0.37961241929595002</v>
      </c>
      <c r="P215" s="54">
        <v>5.2386990921041203E-2</v>
      </c>
      <c r="Q215" s="54">
        <v>1.68347534139523E-3</v>
      </c>
      <c r="R215" s="52">
        <v>0.27871407057519998</v>
      </c>
      <c r="T215" s="56">
        <v>301.44137993837103</v>
      </c>
      <c r="U215" s="56">
        <v>5.1554596581414396</v>
      </c>
      <c r="V215" s="56">
        <v>301.329872623889</v>
      </c>
      <c r="W215" s="56">
        <v>7.9146499672594102</v>
      </c>
      <c r="X215" s="56">
        <v>298.89510425842298</v>
      </c>
      <c r="Y215" s="56">
        <v>74.6553791162778</v>
      </c>
      <c r="AA215" s="56">
        <v>149.92076053757799</v>
      </c>
      <c r="AB215" s="56">
        <v>2.0663705708170599</v>
      </c>
      <c r="AC215" s="56">
        <v>278.00692384475502</v>
      </c>
      <c r="AD215" s="56">
        <v>4.0007178632117499</v>
      </c>
      <c r="AE215" s="56">
        <v>38.443013808401602</v>
      </c>
      <c r="AF215" s="56">
        <v>1.04173863494631</v>
      </c>
    </row>
    <row r="216" spans="1:115">
      <c r="A216" s="182">
        <v>45058.450960648101</v>
      </c>
      <c r="B216" s="51" t="s">
        <v>1369</v>
      </c>
      <c r="C216" s="51" t="s">
        <v>1374</v>
      </c>
      <c r="D216" s="51" t="s">
        <v>1425</v>
      </c>
      <c r="E216" s="51" t="s">
        <v>1381</v>
      </c>
      <c r="F216" s="59">
        <v>45058.450960648101</v>
      </c>
      <c r="G216" s="56">
        <v>47</v>
      </c>
      <c r="H216" s="53">
        <v>0.32404489424911698</v>
      </c>
      <c r="I216" s="53">
        <v>1.91532331880453E-2</v>
      </c>
      <c r="J216" s="54">
        <v>4.4907301667490997E-2</v>
      </c>
      <c r="K216" s="54">
        <v>2.7987651321049502E-3</v>
      </c>
      <c r="L216" s="52">
        <v>0.362219336691394</v>
      </c>
      <c r="N216" s="52">
        <v>22.218871381991399</v>
      </c>
      <c r="O216" s="52">
        <v>1.34663687275021</v>
      </c>
      <c r="P216" s="54">
        <v>5.3025626312160803E-2</v>
      </c>
      <c r="Q216" s="54">
        <v>2.82693138975411E-3</v>
      </c>
      <c r="R216" s="52">
        <v>0.11393486605778</v>
      </c>
      <c r="T216" s="56">
        <v>283.14910192012502</v>
      </c>
      <c r="U216" s="56">
        <v>17.2623931958044</v>
      </c>
      <c r="V216" s="56">
        <v>284.96966163231201</v>
      </c>
      <c r="W216" s="56">
        <v>14.4998269001059</v>
      </c>
      <c r="X216" s="56">
        <v>335.59442854934503</v>
      </c>
      <c r="Y216" s="56">
        <v>118.260744865883</v>
      </c>
      <c r="AA216" s="56">
        <v>291.484573062018</v>
      </c>
      <c r="AB216" s="56">
        <v>3.7494350699946399</v>
      </c>
      <c r="AC216" s="56">
        <v>551.86022518867696</v>
      </c>
      <c r="AD216" s="56">
        <v>7.72463242893489</v>
      </c>
      <c r="AE216" s="56">
        <v>71.586166179321197</v>
      </c>
      <c r="AF216" s="56">
        <v>1.79993961089762</v>
      </c>
      <c r="AH216" s="164"/>
      <c r="AI216" s="51" t="s">
        <v>574</v>
      </c>
      <c r="AJ216" s="51">
        <v>0.34716369286306398</v>
      </c>
      <c r="AK216" s="51">
        <v>0.96627951060740203</v>
      </c>
      <c r="AL216" s="51" t="s">
        <v>574</v>
      </c>
      <c r="AM216" s="51">
        <v>7.37036771837834E-2</v>
      </c>
      <c r="AN216" s="51">
        <v>0.24378455447733199</v>
      </c>
      <c r="AO216" s="51" t="s">
        <v>574</v>
      </c>
      <c r="AP216" s="51">
        <v>10.6446025545082</v>
      </c>
      <c r="AQ216" s="51">
        <v>34.1637091154481</v>
      </c>
      <c r="AR216" s="51">
        <v>6.6651023696414002</v>
      </c>
      <c r="AS216" s="51">
        <v>0.21426380174661999</v>
      </c>
      <c r="AT216" s="51">
        <v>0.108282497286377</v>
      </c>
      <c r="AU216" s="51">
        <v>1938.8846006850499</v>
      </c>
      <c r="AV216" s="51">
        <v>29.0558211184002</v>
      </c>
      <c r="AW216" s="51">
        <v>1.0918859102796699E-2</v>
      </c>
      <c r="AX216" s="51">
        <v>468860.41762454202</v>
      </c>
      <c r="AY216" s="51">
        <v>7877.1947570724296</v>
      </c>
      <c r="AZ216" s="51">
        <v>1.5111441378691901</v>
      </c>
      <c r="BA216" s="51">
        <v>7.1545891829501302</v>
      </c>
      <c r="BB216" s="51">
        <v>0.1491879149242</v>
      </c>
      <c r="BC216" s="51">
        <v>0</v>
      </c>
      <c r="BD216" s="51" t="s">
        <v>574</v>
      </c>
      <c r="BE216" s="51">
        <v>0.117764531887195</v>
      </c>
      <c r="BF216" s="51">
        <v>0.332874177748545</v>
      </c>
      <c r="BG216" s="51">
        <v>3.9364455716195297E-2</v>
      </c>
      <c r="BH216" s="51">
        <v>6.6320819705778704E-3</v>
      </c>
      <c r="BI216" s="51">
        <v>0</v>
      </c>
      <c r="BJ216" s="51">
        <v>11.302420023764199</v>
      </c>
      <c r="BK216" s="51">
        <v>0.25796219158112299</v>
      </c>
      <c r="BL216" s="51">
        <v>0</v>
      </c>
      <c r="BM216" s="51">
        <v>4.1826902855929902</v>
      </c>
      <c r="BN216" s="51">
        <v>0.14895793797628301</v>
      </c>
      <c r="BO216" s="51">
        <v>0</v>
      </c>
      <c r="BP216" s="51">
        <v>6.9366538359267</v>
      </c>
      <c r="BQ216" s="51">
        <v>0.22536649118068999</v>
      </c>
      <c r="BR216" s="51">
        <v>0</v>
      </c>
      <c r="BS216" s="51">
        <v>1.2119172238642</v>
      </c>
      <c r="BT216" s="51">
        <v>5.4604482926005601E-2</v>
      </c>
      <c r="BU216" s="51">
        <v>0</v>
      </c>
      <c r="BV216" s="51">
        <v>31.9950508190432</v>
      </c>
      <c r="BW216" s="51">
        <v>0.70137405928131002</v>
      </c>
      <c r="BX216" s="51">
        <v>0</v>
      </c>
      <c r="BY216" s="51">
        <v>11.4072406389968</v>
      </c>
      <c r="BZ216" s="51">
        <v>0.182207202247235</v>
      </c>
      <c r="CA216" s="51">
        <v>0</v>
      </c>
      <c r="CB216" s="51">
        <v>144.30125261008001</v>
      </c>
      <c r="CC216" s="51">
        <v>2.35850497331931</v>
      </c>
      <c r="CD216" s="51">
        <v>0</v>
      </c>
      <c r="CE216" s="51">
        <v>542.79598657416898</v>
      </c>
      <c r="CF216" s="51">
        <v>7.9763555028069097</v>
      </c>
      <c r="CG216" s="51">
        <v>0</v>
      </c>
      <c r="CH216" s="51">
        <v>9864.4630358322702</v>
      </c>
      <c r="CI216" s="51">
        <v>114.29178019261499</v>
      </c>
      <c r="CJ216" s="51">
        <v>9.49261543853493E-3</v>
      </c>
      <c r="CK216" s="51">
        <v>3.0228902661016899</v>
      </c>
      <c r="CL216" s="51">
        <v>6.8350451823562405E-2</v>
      </c>
      <c r="CM216" s="51">
        <v>0</v>
      </c>
      <c r="CN216" s="51">
        <v>3.7001511681564597E-2</v>
      </c>
      <c r="CO216" s="51">
        <v>1.1847410831997401E-2</v>
      </c>
      <c r="CP216" s="51">
        <v>0</v>
      </c>
      <c r="CQ216" s="51" t="s">
        <v>574</v>
      </c>
      <c r="CR216" s="51">
        <v>1.1896273078272399</v>
      </c>
      <c r="CS216" s="51">
        <v>2.7780659954534901</v>
      </c>
      <c r="CT216" s="51">
        <v>31.987700181005899</v>
      </c>
      <c r="CU216" s="51">
        <v>0.51328368991683304</v>
      </c>
      <c r="CV216" s="51">
        <v>1.9490710617123999E-2</v>
      </c>
      <c r="CW216" s="51">
        <v>1.8228378045424301</v>
      </c>
      <c r="CX216" s="51">
        <v>6.3957323463983307E-2</v>
      </c>
      <c r="CY216" s="51">
        <v>8.0894671922147905E-3</v>
      </c>
      <c r="CZ216" s="51">
        <v>7.59215970070042</v>
      </c>
      <c r="DA216" s="51">
        <v>0.18965884835865099</v>
      </c>
      <c r="DB216" s="51">
        <v>2.5685808957990101E-2</v>
      </c>
      <c r="DC216" s="51">
        <v>275.64684406740798</v>
      </c>
      <c r="DD216" s="51">
        <v>4.6270542729658199</v>
      </c>
      <c r="DE216" s="51">
        <v>0</v>
      </c>
      <c r="DF216" s="51">
        <v>168.92772768348601</v>
      </c>
      <c r="DG216" s="51">
        <v>1.78731356747613</v>
      </c>
      <c r="DH216" s="51">
        <v>3.99998774209708E-3</v>
      </c>
      <c r="DI216" s="51">
        <v>12.1296321395091</v>
      </c>
      <c r="DJ216" s="51">
        <v>0.167539592553612</v>
      </c>
      <c r="DK216" s="51">
        <v>4.3802346103733403E-2</v>
      </c>
    </row>
    <row r="217" spans="1:115">
      <c r="A217" s="182">
        <v>45058.452638888899</v>
      </c>
      <c r="B217" s="51" t="s">
        <v>1369</v>
      </c>
      <c r="C217" s="51" t="s">
        <v>1374</v>
      </c>
      <c r="D217" s="51" t="s">
        <v>1426</v>
      </c>
      <c r="E217" s="51" t="s">
        <v>1381</v>
      </c>
      <c r="F217" s="59">
        <v>45058.452638888899</v>
      </c>
      <c r="G217" s="56">
        <v>47</v>
      </c>
      <c r="H217" s="53">
        <v>0.33875883353469399</v>
      </c>
      <c r="I217" s="53">
        <v>1.8694838445478801E-2</v>
      </c>
      <c r="J217" s="54">
        <v>4.7933993702620498E-2</v>
      </c>
      <c r="K217" s="54">
        <v>2.9801425984142199E-3</v>
      </c>
      <c r="L217" s="52">
        <v>0.25727331207013499</v>
      </c>
      <c r="N217" s="52">
        <v>20.809687282267799</v>
      </c>
      <c r="O217" s="52">
        <v>1.29368580782392</v>
      </c>
      <c r="P217" s="54">
        <v>5.2131574604997601E-2</v>
      </c>
      <c r="Q217" s="54">
        <v>2.68912966034953E-3</v>
      </c>
      <c r="R217" s="52">
        <v>0.26866937553519898</v>
      </c>
      <c r="T217" s="56">
        <v>301.794489405457</v>
      </c>
      <c r="U217" s="56">
        <v>18.3185625418662</v>
      </c>
      <c r="V217" s="56">
        <v>296.402296419869</v>
      </c>
      <c r="W217" s="56">
        <v>13.8991537809188</v>
      </c>
      <c r="X217" s="56">
        <v>282.401689004329</v>
      </c>
      <c r="Y217" s="56">
        <v>117.93102161141201</v>
      </c>
      <c r="AA217" s="56">
        <v>255.47853067597299</v>
      </c>
      <c r="AB217" s="56">
        <v>2.78215120795659</v>
      </c>
      <c r="AC217" s="56">
        <v>478.73327374327499</v>
      </c>
      <c r="AD217" s="56">
        <v>6.2758332487760899</v>
      </c>
      <c r="AE217" s="56">
        <v>64.429251752983902</v>
      </c>
      <c r="AF217" s="56">
        <v>1.63007179717057</v>
      </c>
      <c r="AI217" s="51" t="s">
        <v>574</v>
      </c>
      <c r="AJ217" s="51">
        <v>0.40449968922720603</v>
      </c>
      <c r="AK217" s="51">
        <v>1.0525043336661699</v>
      </c>
      <c r="AL217" s="51" t="s">
        <v>574</v>
      </c>
      <c r="AM217" s="51">
        <v>7.9457048631688898E-2</v>
      </c>
      <c r="AN217" s="51">
        <v>0.26106663077549402</v>
      </c>
      <c r="AO217" s="51" t="s">
        <v>574</v>
      </c>
      <c r="AP217" s="51">
        <v>13.489969622626599</v>
      </c>
      <c r="AQ217" s="51">
        <v>36.2772651704597</v>
      </c>
      <c r="AR217" s="51">
        <v>6.51081972923261</v>
      </c>
      <c r="AS217" s="51">
        <v>0.23512542054622601</v>
      </c>
      <c r="AT217" s="51">
        <v>0.112729847562149</v>
      </c>
      <c r="AU217" s="51">
        <v>1731.44863707683</v>
      </c>
      <c r="AV217" s="51">
        <v>27.166709121286502</v>
      </c>
      <c r="AW217" s="51">
        <v>1.11076404120745E-2</v>
      </c>
      <c r="AX217" s="51">
        <v>429342.07495275198</v>
      </c>
      <c r="AY217" s="51">
        <v>6884.5081642666801</v>
      </c>
      <c r="AZ217" s="51">
        <v>8.6682068858424693E-2</v>
      </c>
      <c r="BA217" s="51">
        <v>6.7599475609811899</v>
      </c>
      <c r="BB217" s="51">
        <v>0.12310060058769499</v>
      </c>
      <c r="BC217" s="51">
        <v>0</v>
      </c>
      <c r="BD217" s="51" t="s">
        <v>574</v>
      </c>
      <c r="BE217" s="51">
        <v>0.13205748970182499</v>
      </c>
      <c r="BF217" s="51">
        <v>0.29293531116690802</v>
      </c>
      <c r="BG217" s="51">
        <v>6.5365502541803802E-2</v>
      </c>
      <c r="BH217" s="51">
        <v>7.8316339953623196E-3</v>
      </c>
      <c r="BI217" s="51">
        <v>0</v>
      </c>
      <c r="BJ217" s="51">
        <v>10.611764148462401</v>
      </c>
      <c r="BK217" s="51">
        <v>0.22243463446499201</v>
      </c>
      <c r="BL217" s="51">
        <v>0</v>
      </c>
      <c r="BM217" s="51">
        <v>3.9583984244469601</v>
      </c>
      <c r="BN217" s="51">
        <v>0.12500543617316401</v>
      </c>
      <c r="BO217" s="51">
        <v>0</v>
      </c>
      <c r="BP217" s="51">
        <v>6.2344110384312499</v>
      </c>
      <c r="BQ217" s="51">
        <v>0.219213316555985</v>
      </c>
      <c r="BR217" s="51">
        <v>0</v>
      </c>
      <c r="BS217" s="51">
        <v>1.1147650754024201</v>
      </c>
      <c r="BT217" s="51">
        <v>4.3551168819495702E-2</v>
      </c>
      <c r="BU217" s="51">
        <v>0</v>
      </c>
      <c r="BV217" s="51">
        <v>29.026704444431601</v>
      </c>
      <c r="BW217" s="51">
        <v>0.65049716702142202</v>
      </c>
      <c r="BX217" s="51">
        <v>0</v>
      </c>
      <c r="BY217" s="51">
        <v>10.174068777986699</v>
      </c>
      <c r="BZ217" s="51">
        <v>0.17858525918179199</v>
      </c>
      <c r="CA217" s="51">
        <v>0</v>
      </c>
      <c r="CB217" s="51">
        <v>130.63884362869101</v>
      </c>
      <c r="CC217" s="51">
        <v>2.0853034991273098</v>
      </c>
      <c r="CD217" s="51">
        <v>0</v>
      </c>
      <c r="CE217" s="51">
        <v>492.40754057909197</v>
      </c>
      <c r="CF217" s="51">
        <v>7.1752699389490102</v>
      </c>
      <c r="CG217" s="51">
        <v>0</v>
      </c>
      <c r="CH217" s="51">
        <v>9026.8592221264607</v>
      </c>
      <c r="CI217" s="51">
        <v>118.15697123597</v>
      </c>
      <c r="CJ217" s="51">
        <v>0</v>
      </c>
      <c r="CK217" s="51">
        <v>2.7227102889928299</v>
      </c>
      <c r="CL217" s="51">
        <v>6.7938679001359303E-2</v>
      </c>
      <c r="CM217" s="51">
        <v>0</v>
      </c>
      <c r="CN217" s="51">
        <v>5.4909035337843498E-2</v>
      </c>
      <c r="CO217" s="51">
        <v>1.56130514890535E-2</v>
      </c>
      <c r="CP217" s="51">
        <v>0</v>
      </c>
      <c r="CQ217" s="51" t="s">
        <v>574</v>
      </c>
      <c r="CR217" s="51">
        <v>1.2480011776993001</v>
      </c>
      <c r="CS217" s="51">
        <v>3.5332629355571101</v>
      </c>
      <c r="CT217" s="51">
        <v>30.426559774159202</v>
      </c>
      <c r="CU217" s="51">
        <v>0.49325501744071798</v>
      </c>
      <c r="CV217" s="51">
        <v>1.49622710292897E-2</v>
      </c>
      <c r="CW217" s="51">
        <v>1.7397347799420599</v>
      </c>
      <c r="CX217" s="51">
        <v>4.7429838597525101E-2</v>
      </c>
      <c r="CY217" s="51">
        <v>1.7806910645742E-2</v>
      </c>
      <c r="CZ217" s="51">
        <v>7.0676019382777504</v>
      </c>
      <c r="DA217" s="51">
        <v>0.19185307369964899</v>
      </c>
      <c r="DB217" s="51">
        <v>0</v>
      </c>
      <c r="DC217" s="51">
        <v>246.163912941277</v>
      </c>
      <c r="DD217" s="51">
        <v>4.1366988783849203</v>
      </c>
      <c r="DE217" s="51">
        <v>0</v>
      </c>
      <c r="DF217" s="51">
        <v>153.273136005775</v>
      </c>
      <c r="DG217" s="51">
        <v>2.1382128857309901</v>
      </c>
      <c r="DH217" s="51">
        <v>0</v>
      </c>
      <c r="DI217" s="51">
        <v>11.532148376764299</v>
      </c>
      <c r="DJ217" s="51">
        <v>0.164437588947488</v>
      </c>
      <c r="DK217" s="51">
        <v>5.5187206358988702E-2</v>
      </c>
    </row>
    <row r="218" spans="1:115">
      <c r="A218" s="182">
        <v>45058.488668981503</v>
      </c>
      <c r="B218" s="51" t="s">
        <v>1369</v>
      </c>
      <c r="C218" s="51" t="s">
        <v>1374</v>
      </c>
      <c r="D218" s="51" t="s">
        <v>1427</v>
      </c>
      <c r="E218" s="51" t="s">
        <v>1381</v>
      </c>
      <c r="F218" s="59">
        <v>45058.488668981503</v>
      </c>
      <c r="G218" s="56">
        <v>47</v>
      </c>
      <c r="H218" s="53">
        <v>0.34786746773670102</v>
      </c>
      <c r="I218" s="53">
        <v>1.96972660949583E-2</v>
      </c>
      <c r="J218" s="54">
        <v>4.8791568836932198E-2</v>
      </c>
      <c r="K218" s="54">
        <v>3.1336175791640999E-3</v>
      </c>
      <c r="L218" s="52">
        <v>0.167517475339066</v>
      </c>
      <c r="N218" s="52">
        <v>20.5454073237483</v>
      </c>
      <c r="O218" s="52">
        <v>1.3088302136282901</v>
      </c>
      <c r="P218" s="54">
        <v>5.2933566230681801E-2</v>
      </c>
      <c r="Q218" s="54">
        <v>2.8398353182890099E-3</v>
      </c>
      <c r="R218" s="52">
        <v>0.46401558045910601</v>
      </c>
      <c r="T218" s="56">
        <v>307.018267224071</v>
      </c>
      <c r="U218" s="56">
        <v>19.2513622717216</v>
      </c>
      <c r="V218" s="56">
        <v>302.29397341338</v>
      </c>
      <c r="W218" s="56">
        <v>14.9011511760954</v>
      </c>
      <c r="X218" s="56">
        <v>312.30766776865897</v>
      </c>
      <c r="Y218" s="56">
        <v>128.42983798219501</v>
      </c>
      <c r="AA218" s="56">
        <v>239.90526697432401</v>
      </c>
      <c r="AB218" s="56">
        <v>3.7543853308949999</v>
      </c>
      <c r="AC218" s="56">
        <v>441.24131068137098</v>
      </c>
      <c r="AD218" s="56">
        <v>6.92237980810172</v>
      </c>
      <c r="AE218" s="56">
        <v>61.959637430414602</v>
      </c>
      <c r="AF218" s="56">
        <v>1.7387149121330501</v>
      </c>
      <c r="AI218" s="51" t="s">
        <v>574</v>
      </c>
      <c r="AJ218" s="51">
        <v>0.41242706892110298</v>
      </c>
      <c r="AK218" s="51">
        <v>1.10814696262977</v>
      </c>
      <c r="AL218" s="51" t="s">
        <v>574</v>
      </c>
      <c r="AM218" s="51">
        <v>7.9419313869140501E-2</v>
      </c>
      <c r="AN218" s="51">
        <v>0.29753933944253202</v>
      </c>
      <c r="AO218" s="51" t="s">
        <v>574</v>
      </c>
      <c r="AP218" s="51">
        <v>12.267656457218701</v>
      </c>
      <c r="AQ218" s="51">
        <v>31.3399475195489</v>
      </c>
      <c r="AR218" s="51">
        <v>6.3395611132321701</v>
      </c>
      <c r="AS218" s="51">
        <v>0.23612345506790899</v>
      </c>
      <c r="AT218" s="51">
        <v>7.5109949689760203E-2</v>
      </c>
      <c r="AU218" s="51">
        <v>1802.0546381414799</v>
      </c>
      <c r="AV218" s="51">
        <v>35.967269746032301</v>
      </c>
      <c r="AW218" s="51">
        <v>7.6022448808014302E-3</v>
      </c>
      <c r="AX218" s="51">
        <v>439582.78674121702</v>
      </c>
      <c r="AY218" s="51">
        <v>8532.2760985913792</v>
      </c>
      <c r="AZ218" s="51">
        <v>0.92804486463096902</v>
      </c>
      <c r="BA218" s="51">
        <v>6.7660274974724501</v>
      </c>
      <c r="BB218" s="51">
        <v>0.16481726865783999</v>
      </c>
      <c r="BC218" s="51">
        <v>0</v>
      </c>
      <c r="BD218" s="51" t="s">
        <v>574</v>
      </c>
      <c r="BE218" s="51">
        <v>9.0419835503396398E-2</v>
      </c>
      <c r="BF218" s="51">
        <v>0.36912469411918503</v>
      </c>
      <c r="BG218" s="51">
        <v>3.6308470333315301E-2</v>
      </c>
      <c r="BH218" s="51">
        <v>5.1493585357375799E-3</v>
      </c>
      <c r="BI218" s="51">
        <v>0</v>
      </c>
      <c r="BJ218" s="51">
        <v>10.564501622739099</v>
      </c>
      <c r="BK218" s="51">
        <v>0.250487841115834</v>
      </c>
      <c r="BL218" s="51">
        <v>0</v>
      </c>
      <c r="BM218" s="51">
        <v>4.0238322159420399</v>
      </c>
      <c r="BN218" s="51">
        <v>0.174917300266378</v>
      </c>
      <c r="BO218" s="51">
        <v>0</v>
      </c>
      <c r="BP218" s="51">
        <v>6.1878384524314702</v>
      </c>
      <c r="BQ218" s="51">
        <v>0.19592395070221399</v>
      </c>
      <c r="BR218" s="51">
        <v>0</v>
      </c>
      <c r="BS218" s="51">
        <v>1.14819414699986</v>
      </c>
      <c r="BT218" s="51">
        <v>5.3294152979284699E-2</v>
      </c>
      <c r="BU218" s="51">
        <v>0</v>
      </c>
      <c r="BV218" s="51">
        <v>29.3306727568655</v>
      </c>
      <c r="BW218" s="51">
        <v>0.77349745684139004</v>
      </c>
      <c r="BX218" s="51">
        <v>0</v>
      </c>
      <c r="BY218" s="51">
        <v>10.5513902086633</v>
      </c>
      <c r="BZ218" s="51">
        <v>0.194262418984086</v>
      </c>
      <c r="CA218" s="51">
        <v>0</v>
      </c>
      <c r="CB218" s="51">
        <v>134.575831055138</v>
      </c>
      <c r="CC218" s="51">
        <v>2.2642131616763601</v>
      </c>
      <c r="CD218" s="51">
        <v>0</v>
      </c>
      <c r="CE218" s="51">
        <v>504.60131937630302</v>
      </c>
      <c r="CF218" s="51">
        <v>7.7871160694919901</v>
      </c>
      <c r="CG218" s="51">
        <v>0</v>
      </c>
      <c r="CH218" s="51">
        <v>8980.9887672836594</v>
      </c>
      <c r="CI218" s="51">
        <v>135.261090581372</v>
      </c>
      <c r="CJ218" s="51">
        <v>2.8231507694120399E-2</v>
      </c>
      <c r="CK218" s="51">
        <v>2.7990921688339299</v>
      </c>
      <c r="CL218" s="51">
        <v>7.1606156024431905E-2</v>
      </c>
      <c r="CM218" s="51">
        <v>0</v>
      </c>
      <c r="CN218" s="51">
        <v>2.5970867008045701E-2</v>
      </c>
      <c r="CO218" s="51">
        <v>1.05343571458325E-2</v>
      </c>
      <c r="CP218" s="51">
        <v>0</v>
      </c>
      <c r="CQ218" s="51" t="s">
        <v>574</v>
      </c>
      <c r="CR218" s="51">
        <v>1.16117421258357</v>
      </c>
      <c r="CS218" s="51">
        <v>2.8185224893404</v>
      </c>
      <c r="CT218" s="51">
        <v>31.812969143354898</v>
      </c>
      <c r="CU218" s="51">
        <v>0.54895247324636898</v>
      </c>
      <c r="CV218" s="51">
        <v>1.1765837004734599E-2</v>
      </c>
      <c r="CW218" s="51">
        <v>1.85019930190732</v>
      </c>
      <c r="CX218" s="51">
        <v>5.7770843399342103E-2</v>
      </c>
      <c r="CY218" s="51">
        <v>1.82162777573656E-2</v>
      </c>
      <c r="CZ218" s="51">
        <v>7.5381015709258303</v>
      </c>
      <c r="DA218" s="51">
        <v>0.21716278945884601</v>
      </c>
      <c r="DB218" s="51">
        <v>2.1483868267741402E-2</v>
      </c>
      <c r="DC218" s="51">
        <v>256.03587927189301</v>
      </c>
      <c r="DD218" s="51">
        <v>4.5354830113549998</v>
      </c>
      <c r="DE218" s="51">
        <v>0</v>
      </c>
      <c r="DF218" s="51">
        <v>156.09352035108699</v>
      </c>
      <c r="DG218" s="51">
        <v>1.7593267737818501</v>
      </c>
      <c r="DH218" s="51">
        <v>2.78418589311147E-3</v>
      </c>
      <c r="DI218" s="51">
        <v>12.1034727429918</v>
      </c>
      <c r="DJ218" s="51">
        <v>0.183987271737445</v>
      </c>
      <c r="DK218" s="51">
        <v>5.0749690583718997E-2</v>
      </c>
    </row>
    <row r="219" spans="1:115">
      <c r="A219" s="182">
        <v>45058.490289351903</v>
      </c>
      <c r="B219" s="51" t="s">
        <v>1369</v>
      </c>
      <c r="C219" s="51" t="s">
        <v>1374</v>
      </c>
      <c r="D219" s="51" t="s">
        <v>1428</v>
      </c>
      <c r="E219" s="51" t="s">
        <v>1381</v>
      </c>
      <c r="F219" s="59">
        <v>45058.490289351903</v>
      </c>
      <c r="G219" s="56">
        <v>47</v>
      </c>
      <c r="H219" s="53">
        <v>0.34192963527763898</v>
      </c>
      <c r="I219" s="53">
        <v>1.9312060206549402E-2</v>
      </c>
      <c r="J219" s="54">
        <v>4.7753254201081598E-2</v>
      </c>
      <c r="K219" s="54">
        <v>3.0368055510740098E-3</v>
      </c>
      <c r="L219" s="52">
        <v>0.33828440123731501</v>
      </c>
      <c r="N219" s="52">
        <v>20.863553566816702</v>
      </c>
      <c r="O219" s="52">
        <v>1.2927296756489799</v>
      </c>
      <c r="P219" s="54">
        <v>5.2014113375576099E-2</v>
      </c>
      <c r="Q219" s="54">
        <v>2.7351857802026501E-3</v>
      </c>
      <c r="R219" s="52">
        <v>0.234493981844383</v>
      </c>
      <c r="T219" s="56">
        <v>300.65072548164898</v>
      </c>
      <c r="U219" s="56">
        <v>18.670023368767101</v>
      </c>
      <c r="V219" s="56">
        <v>297.853070448106</v>
      </c>
      <c r="W219" s="56">
        <v>14.5789907058211</v>
      </c>
      <c r="X219" s="56">
        <v>270.538064628011</v>
      </c>
      <c r="Y219" s="56">
        <v>115.78833789981699</v>
      </c>
      <c r="AA219" s="56">
        <v>243.18657283842001</v>
      </c>
      <c r="AB219" s="56">
        <v>4.2748033790553803</v>
      </c>
      <c r="AC219" s="56">
        <v>442.549582450125</v>
      </c>
      <c r="AD219" s="56">
        <v>7.1343519649022999</v>
      </c>
      <c r="AE219" s="56">
        <v>62.401716807801698</v>
      </c>
      <c r="AF219" s="56">
        <v>1.5550399788720699</v>
      </c>
      <c r="AI219" s="51" t="s">
        <v>574</v>
      </c>
      <c r="AJ219" s="51">
        <v>0.32849996392147901</v>
      </c>
      <c r="AK219" s="51">
        <v>0.93244277484562299</v>
      </c>
      <c r="AL219" s="51" t="s">
        <v>574</v>
      </c>
      <c r="AM219" s="51">
        <v>8.49640954824189E-2</v>
      </c>
      <c r="AN219" s="51">
        <v>0.23190974130886</v>
      </c>
      <c r="AO219" s="51" t="s">
        <v>574</v>
      </c>
      <c r="AP219" s="51">
        <v>13.280009197552801</v>
      </c>
      <c r="AQ219" s="51">
        <v>31.217086113381999</v>
      </c>
      <c r="AR219" s="51">
        <v>6.34867043894441</v>
      </c>
      <c r="AS219" s="51">
        <v>0.24182965044431501</v>
      </c>
      <c r="AT219" s="51">
        <v>9.3473885860309094E-2</v>
      </c>
      <c r="AU219" s="51">
        <v>1800.7955754227701</v>
      </c>
      <c r="AV219" s="51">
        <v>35.496178494397903</v>
      </c>
      <c r="AW219" s="51">
        <v>7.65455691803459E-3</v>
      </c>
      <c r="AX219" s="51">
        <v>436299.99439101602</v>
      </c>
      <c r="AY219" s="51">
        <v>8396.9004037681098</v>
      </c>
      <c r="AZ219" s="51">
        <v>3.6345844613238598</v>
      </c>
      <c r="BA219" s="51">
        <v>6.8061362263930096</v>
      </c>
      <c r="BB219" s="51">
        <v>0.17111662638127401</v>
      </c>
      <c r="BC219" s="51">
        <v>0</v>
      </c>
      <c r="BD219" s="51" t="s">
        <v>574</v>
      </c>
      <c r="BE219" s="51">
        <v>0.117530275932027</v>
      </c>
      <c r="BF219" s="51">
        <v>0.27944294035911699</v>
      </c>
      <c r="BG219" s="51">
        <v>4.67131585880671E-2</v>
      </c>
      <c r="BH219" s="51">
        <v>7.4025394331909003E-3</v>
      </c>
      <c r="BI219" s="51">
        <v>0</v>
      </c>
      <c r="BJ219" s="51">
        <v>10.7047504194579</v>
      </c>
      <c r="BK219" s="51">
        <v>0.26706587778310598</v>
      </c>
      <c r="BL219" s="51">
        <v>0</v>
      </c>
      <c r="BM219" s="51">
        <v>4.0315625003489499</v>
      </c>
      <c r="BN219" s="51">
        <v>0.15125917101441999</v>
      </c>
      <c r="BO219" s="51">
        <v>0</v>
      </c>
      <c r="BP219" s="51">
        <v>6.6040611976712098</v>
      </c>
      <c r="BQ219" s="51">
        <v>0.25702322734307598</v>
      </c>
      <c r="BR219" s="51">
        <v>0</v>
      </c>
      <c r="BS219" s="51">
        <v>1.15324111303166</v>
      </c>
      <c r="BT219" s="51">
        <v>4.2759270906361897E-2</v>
      </c>
      <c r="BU219" s="51">
        <v>0</v>
      </c>
      <c r="BV219" s="51">
        <v>29.411394451934498</v>
      </c>
      <c r="BW219" s="51">
        <v>0.72791040136886398</v>
      </c>
      <c r="BX219" s="51">
        <v>0</v>
      </c>
      <c r="BY219" s="51">
        <v>10.846152441568499</v>
      </c>
      <c r="BZ219" s="51">
        <v>0.201842711648656</v>
      </c>
      <c r="CA219" s="51">
        <v>0</v>
      </c>
      <c r="CB219" s="51">
        <v>133.598550618319</v>
      </c>
      <c r="CC219" s="51">
        <v>2.5671965002423298</v>
      </c>
      <c r="CD219" s="51">
        <v>0</v>
      </c>
      <c r="CE219" s="51">
        <v>505.345206506728</v>
      </c>
      <c r="CF219" s="51">
        <v>7.8722045711192603</v>
      </c>
      <c r="CG219" s="51">
        <v>0</v>
      </c>
      <c r="CH219" s="51">
        <v>9052.51833052033</v>
      </c>
      <c r="CI219" s="51">
        <v>105.57180647252299</v>
      </c>
      <c r="CJ219" s="51">
        <v>0</v>
      </c>
      <c r="CK219" s="51">
        <v>2.7418756041001</v>
      </c>
      <c r="CL219" s="51">
        <v>6.03303134363639E-2</v>
      </c>
      <c r="CM219" s="51">
        <v>0</v>
      </c>
      <c r="CN219" s="51">
        <v>2.05221194252821E-2</v>
      </c>
      <c r="CO219" s="51">
        <v>9.6495419398701099E-3</v>
      </c>
      <c r="CP219" s="51">
        <v>0</v>
      </c>
      <c r="CQ219" s="51" t="s">
        <v>574</v>
      </c>
      <c r="CR219" s="51">
        <v>1.15639649181786</v>
      </c>
      <c r="CS219" s="51">
        <v>2.7666036451424798</v>
      </c>
      <c r="CT219" s="51">
        <v>31.936750815901799</v>
      </c>
      <c r="CU219" s="51">
        <v>0.63455221127775896</v>
      </c>
      <c r="CV219" s="51">
        <v>1.7267997737285799E-2</v>
      </c>
      <c r="CW219" s="51">
        <v>1.8146105983957701</v>
      </c>
      <c r="CX219" s="51">
        <v>5.67531795310788E-2</v>
      </c>
      <c r="CY219" s="51">
        <v>1.72842288757796E-2</v>
      </c>
      <c r="CZ219" s="51">
        <v>7.47135407803784</v>
      </c>
      <c r="DA219" s="51">
        <v>0.17779088025029799</v>
      </c>
      <c r="DB219" s="51">
        <v>2.32992625411499E-2</v>
      </c>
      <c r="DC219" s="51">
        <v>257.27978690128703</v>
      </c>
      <c r="DD219" s="51">
        <v>4.4406978949276299</v>
      </c>
      <c r="DE219" s="51">
        <v>0</v>
      </c>
      <c r="DF219" s="51">
        <v>157.17565752599501</v>
      </c>
      <c r="DG219" s="51">
        <v>1.9161519206395301</v>
      </c>
      <c r="DH219" s="51">
        <v>0</v>
      </c>
      <c r="DI219" s="51">
        <v>12.0552314112735</v>
      </c>
      <c r="DJ219" s="51">
        <v>0.20711257246175099</v>
      </c>
      <c r="DK219" s="51">
        <v>4.1819560142048302E-2</v>
      </c>
    </row>
    <row r="220" spans="1:115">
      <c r="A220" s="182">
        <v>45058.527141203696</v>
      </c>
      <c r="B220" s="51" t="s">
        <v>1369</v>
      </c>
      <c r="C220" s="51" t="s">
        <v>1374</v>
      </c>
      <c r="D220" s="51" t="s">
        <v>1429</v>
      </c>
      <c r="E220" s="51" t="s">
        <v>1381</v>
      </c>
      <c r="F220" s="59">
        <v>45058.527141203696</v>
      </c>
      <c r="G220" s="56">
        <v>47</v>
      </c>
      <c r="H220" s="53">
        <v>0.338847820407573</v>
      </c>
      <c r="I220" s="53">
        <v>2.0091698746167501E-2</v>
      </c>
      <c r="J220" s="54">
        <v>4.85016746910217E-2</v>
      </c>
      <c r="K220" s="54">
        <v>3.1160654860803798E-3</v>
      </c>
      <c r="L220" s="52">
        <v>0.275961279120506</v>
      </c>
      <c r="N220" s="52">
        <v>20.703963071311701</v>
      </c>
      <c r="O220" s="52">
        <v>1.37995436867697</v>
      </c>
      <c r="P220" s="54">
        <v>5.2038946545164201E-2</v>
      </c>
      <c r="Q220" s="54">
        <v>2.9815585493338402E-3</v>
      </c>
      <c r="R220" s="52">
        <v>0.34190972456885299</v>
      </c>
      <c r="T220" s="56">
        <v>305.23650985065001</v>
      </c>
      <c r="U220" s="56">
        <v>19.150624983475002</v>
      </c>
      <c r="V220" s="56">
        <v>296.22643788929298</v>
      </c>
      <c r="W220" s="56">
        <v>15.554076530360099</v>
      </c>
      <c r="X220" s="56">
        <v>249.587691618924</v>
      </c>
      <c r="Y220" s="56">
        <v>130.97326955618101</v>
      </c>
      <c r="AA220" s="56">
        <v>219.785184163091</v>
      </c>
      <c r="AB220" s="56">
        <v>3.4993857419073802</v>
      </c>
      <c r="AC220" s="56">
        <v>425.38946421911498</v>
      </c>
      <c r="AD220" s="56">
        <v>7.00222672921194</v>
      </c>
      <c r="AE220" s="56">
        <v>59.117015797639702</v>
      </c>
      <c r="AF220" s="56">
        <v>1.5318696520371999</v>
      </c>
      <c r="AI220" s="51" t="s">
        <v>574</v>
      </c>
      <c r="AJ220" s="51">
        <v>0.33009537967720098</v>
      </c>
      <c r="AK220" s="51">
        <v>0.92470795730026001</v>
      </c>
      <c r="AL220" s="51" t="s">
        <v>574</v>
      </c>
      <c r="AM220" s="51">
        <v>7.0833334556472005E-2</v>
      </c>
      <c r="AN220" s="51">
        <v>0.221291253725766</v>
      </c>
      <c r="AO220" s="51" t="s">
        <v>574</v>
      </c>
      <c r="AP220" s="51">
        <v>12.1448462730981</v>
      </c>
      <c r="AQ220" s="51">
        <v>32.497405946099001</v>
      </c>
      <c r="AR220" s="51">
        <v>6.3028542774813801</v>
      </c>
      <c r="AS220" s="51">
        <v>0.26973019618076199</v>
      </c>
      <c r="AT220" s="51">
        <v>8.78323260214907E-2</v>
      </c>
      <c r="AU220" s="51">
        <v>1892.67956535233</v>
      </c>
      <c r="AV220" s="51">
        <v>42.253981603645897</v>
      </c>
      <c r="AW220" s="51">
        <v>4.8500775177240003E-3</v>
      </c>
      <c r="AX220" s="51">
        <v>435999.51179934997</v>
      </c>
      <c r="AY220" s="51">
        <v>8586.8233567856005</v>
      </c>
      <c r="AZ220" s="51">
        <v>0.439847000386827</v>
      </c>
      <c r="BA220" s="51">
        <v>7.1961590665134798</v>
      </c>
      <c r="BB220" s="51">
        <v>0.20170104992827301</v>
      </c>
      <c r="BC220" s="51">
        <v>0</v>
      </c>
      <c r="BD220" s="51">
        <v>0.32603483365726299</v>
      </c>
      <c r="BE220" s="51">
        <v>0.11096260128173401</v>
      </c>
      <c r="BF220" s="51">
        <v>0.28541611459995297</v>
      </c>
      <c r="BG220" s="51">
        <v>4.55536444424691E-2</v>
      </c>
      <c r="BH220" s="51">
        <v>6.8670032532988897E-3</v>
      </c>
      <c r="BI220" s="51">
        <v>0</v>
      </c>
      <c r="BJ220" s="51">
        <v>10.899596417198699</v>
      </c>
      <c r="BK220" s="51">
        <v>0.25298338346083998</v>
      </c>
      <c r="BL220" s="51">
        <v>0</v>
      </c>
      <c r="BM220" s="51">
        <v>3.9819765266065099</v>
      </c>
      <c r="BN220" s="51">
        <v>0.14791238008379601</v>
      </c>
      <c r="BO220" s="51">
        <v>0</v>
      </c>
      <c r="BP220" s="51">
        <v>6.3598811962533102</v>
      </c>
      <c r="BQ220" s="51">
        <v>0.28237406952251298</v>
      </c>
      <c r="BR220" s="51">
        <v>0</v>
      </c>
      <c r="BS220" s="51">
        <v>1.16836869615276</v>
      </c>
      <c r="BT220" s="51">
        <v>4.7629334204346001E-2</v>
      </c>
      <c r="BU220" s="51">
        <v>0</v>
      </c>
      <c r="BV220" s="51">
        <v>29.830131913561502</v>
      </c>
      <c r="BW220" s="51">
        <v>0.78490435412895099</v>
      </c>
      <c r="BX220" s="51">
        <v>0</v>
      </c>
      <c r="BY220" s="51">
        <v>11.1669956345957</v>
      </c>
      <c r="BZ220" s="51">
        <v>0.20795971668060001</v>
      </c>
      <c r="CA220" s="51">
        <v>0</v>
      </c>
      <c r="CB220" s="51">
        <v>141.833890536247</v>
      </c>
      <c r="CC220" s="51">
        <v>3.2303745997589099</v>
      </c>
      <c r="CD220" s="51">
        <v>0</v>
      </c>
      <c r="CE220" s="51">
        <v>520.50631881622803</v>
      </c>
      <c r="CF220" s="51">
        <v>9.4672732207886607</v>
      </c>
      <c r="CG220" s="51">
        <v>0</v>
      </c>
      <c r="CH220" s="51">
        <v>9280.2791231288902</v>
      </c>
      <c r="CI220" s="51">
        <v>139.52211245115799</v>
      </c>
      <c r="CJ220" s="51">
        <v>2.2860742146785799E-2</v>
      </c>
      <c r="CK220" s="51">
        <v>2.8493106252148301</v>
      </c>
      <c r="CL220" s="51">
        <v>7.1902305133590597E-2</v>
      </c>
      <c r="CM220" s="51">
        <v>0</v>
      </c>
      <c r="CN220" s="51">
        <v>2.4201469715057999E-2</v>
      </c>
      <c r="CO220" s="51">
        <v>1.02364125444357E-2</v>
      </c>
      <c r="CP220" s="51">
        <v>0</v>
      </c>
      <c r="CQ220" s="51" t="s">
        <v>574</v>
      </c>
      <c r="CR220" s="51">
        <v>1.1895301085457</v>
      </c>
      <c r="CS220" s="51">
        <v>2.4921661720445001</v>
      </c>
      <c r="CT220" s="51">
        <v>30.580154291721801</v>
      </c>
      <c r="CU220" s="51">
        <v>0.59231640029121402</v>
      </c>
      <c r="CV220" s="51">
        <v>1.4680029774500499E-2</v>
      </c>
      <c r="CW220" s="51">
        <v>1.7352899360221301</v>
      </c>
      <c r="CX220" s="51">
        <v>5.9379199776026799E-2</v>
      </c>
      <c r="CY220" s="51">
        <v>1.7334125191496099E-2</v>
      </c>
      <c r="CZ220" s="51">
        <v>7.9144604814456301</v>
      </c>
      <c r="DA220" s="51">
        <v>0.212321396299855</v>
      </c>
      <c r="DB220" s="51">
        <v>1.9412621423802699E-2</v>
      </c>
      <c r="DC220" s="51">
        <v>263.85376716436701</v>
      </c>
      <c r="DD220" s="51">
        <v>6.2831305098164902</v>
      </c>
      <c r="DE220" s="51">
        <v>0</v>
      </c>
      <c r="DF220" s="51">
        <v>151.957844192724</v>
      </c>
      <c r="DG220" s="51">
        <v>2.51754617327573</v>
      </c>
      <c r="DH220" s="51">
        <v>1.55631963787338E-3</v>
      </c>
      <c r="DI220" s="51">
        <v>12.0482957721074</v>
      </c>
      <c r="DJ220" s="51">
        <v>0.21089654680631201</v>
      </c>
      <c r="DK220" s="51">
        <v>3.7837952933081197E-2</v>
      </c>
    </row>
    <row r="221" spans="1:115">
      <c r="A221" s="182">
        <v>45058.528726851902</v>
      </c>
      <c r="B221" s="51" t="s">
        <v>1369</v>
      </c>
      <c r="C221" s="51" t="s">
        <v>1374</v>
      </c>
      <c r="D221" s="51" t="s">
        <v>1430</v>
      </c>
      <c r="E221" s="51" t="s">
        <v>1381</v>
      </c>
      <c r="F221" s="59">
        <v>45058.528726851902</v>
      </c>
      <c r="G221" s="56">
        <v>47</v>
      </c>
      <c r="H221" s="53">
        <v>0.33878993047147299</v>
      </c>
      <c r="I221" s="53">
        <v>1.9452720182319701E-2</v>
      </c>
      <c r="J221" s="54">
        <v>4.8049892205744703E-2</v>
      </c>
      <c r="K221" s="54">
        <v>3.11187910570346E-3</v>
      </c>
      <c r="L221" s="52">
        <v>0.23446346712067201</v>
      </c>
      <c r="N221" s="52">
        <v>20.8874163634521</v>
      </c>
      <c r="O221" s="52">
        <v>1.3435047239859199</v>
      </c>
      <c r="P221" s="54">
        <v>5.1276253043563397E-2</v>
      </c>
      <c r="Q221" s="54">
        <v>2.7586191616336001E-3</v>
      </c>
      <c r="R221" s="52">
        <v>0.404988829258493</v>
      </c>
      <c r="T221" s="56">
        <v>302.44763142999398</v>
      </c>
      <c r="U221" s="56">
        <v>19.123674055356599</v>
      </c>
      <c r="V221" s="56">
        <v>295.39215322870302</v>
      </c>
      <c r="W221" s="56">
        <v>14.722791926385501</v>
      </c>
      <c r="X221" s="56">
        <v>257.21424765259201</v>
      </c>
      <c r="Y221" s="56">
        <v>129.98074995816</v>
      </c>
      <c r="AA221" s="56">
        <v>218.87909213154501</v>
      </c>
      <c r="AB221" s="56">
        <v>3.1040608800379998</v>
      </c>
      <c r="AC221" s="56">
        <v>421.75086934042099</v>
      </c>
      <c r="AD221" s="56">
        <v>6.6742693104991799</v>
      </c>
      <c r="AE221" s="56">
        <v>59.428950409980601</v>
      </c>
      <c r="AF221" s="56">
        <v>1.27904067903049</v>
      </c>
      <c r="AI221" s="51" t="s">
        <v>574</v>
      </c>
      <c r="AJ221" s="51">
        <v>0.32552727653314401</v>
      </c>
      <c r="AK221" s="51">
        <v>0.910770088253962</v>
      </c>
      <c r="AL221" s="51" t="s">
        <v>574</v>
      </c>
      <c r="AM221" s="51">
        <v>8.4599844794884305E-2</v>
      </c>
      <c r="AN221" s="51">
        <v>0.193828776585277</v>
      </c>
      <c r="AO221" s="51" t="s">
        <v>574</v>
      </c>
      <c r="AP221" s="51">
        <v>10.3378641996879</v>
      </c>
      <c r="AQ221" s="51">
        <v>24.607758675533699</v>
      </c>
      <c r="AR221" s="51">
        <v>6.25972998152249</v>
      </c>
      <c r="AS221" s="51">
        <v>0.223778943469855</v>
      </c>
      <c r="AT221" s="51">
        <v>8.3883908683894101E-2</v>
      </c>
      <c r="AU221" s="51">
        <v>1867.23910503551</v>
      </c>
      <c r="AV221" s="51">
        <v>41.507749883426399</v>
      </c>
      <c r="AW221" s="51">
        <v>7.9226002700561408E-3</v>
      </c>
      <c r="AX221" s="51">
        <v>432710.41787911003</v>
      </c>
      <c r="AY221" s="51">
        <v>9192.5427307942391</v>
      </c>
      <c r="AZ221" s="51">
        <v>0.19788453550835999</v>
      </c>
      <c r="BA221" s="51">
        <v>7.2983052732185199</v>
      </c>
      <c r="BB221" s="51">
        <v>0.22301601820914099</v>
      </c>
      <c r="BC221" s="51">
        <v>0</v>
      </c>
      <c r="BD221" s="51" t="s">
        <v>574</v>
      </c>
      <c r="BE221" s="51">
        <v>0.114409399036929</v>
      </c>
      <c r="BF221" s="51">
        <v>0.31469708598484603</v>
      </c>
      <c r="BG221" s="51">
        <v>3.7724661690122098E-2</v>
      </c>
      <c r="BH221" s="51">
        <v>6.1679625624254802E-3</v>
      </c>
      <c r="BI221" s="51">
        <v>0</v>
      </c>
      <c r="BJ221" s="51">
        <v>10.766475805914</v>
      </c>
      <c r="BK221" s="51">
        <v>0.25454624932497399</v>
      </c>
      <c r="BL221" s="51">
        <v>0</v>
      </c>
      <c r="BM221" s="51">
        <v>3.9147885622773702</v>
      </c>
      <c r="BN221" s="51">
        <v>0.160395571786347</v>
      </c>
      <c r="BO221" s="51">
        <v>0</v>
      </c>
      <c r="BP221" s="51">
        <v>6.5073785758253804</v>
      </c>
      <c r="BQ221" s="51">
        <v>0.24581238098066099</v>
      </c>
      <c r="BR221" s="51">
        <v>0</v>
      </c>
      <c r="BS221" s="51">
        <v>1.1611390989093</v>
      </c>
      <c r="BT221" s="51">
        <v>4.9704765686031903E-2</v>
      </c>
      <c r="BU221" s="51">
        <v>0</v>
      </c>
      <c r="BV221" s="51">
        <v>31.2333857740797</v>
      </c>
      <c r="BW221" s="51">
        <v>0.75008971744697805</v>
      </c>
      <c r="BX221" s="51">
        <v>0</v>
      </c>
      <c r="BY221" s="51">
        <v>11.078058915100501</v>
      </c>
      <c r="BZ221" s="51">
        <v>0.242783750785386</v>
      </c>
      <c r="CA221" s="51">
        <v>0</v>
      </c>
      <c r="CB221" s="51">
        <v>140.608870625869</v>
      </c>
      <c r="CC221" s="51">
        <v>2.83965073422688</v>
      </c>
      <c r="CD221" s="51">
        <v>0</v>
      </c>
      <c r="CE221" s="51">
        <v>527.52170442347199</v>
      </c>
      <c r="CF221" s="51">
        <v>9.9361140942237505</v>
      </c>
      <c r="CG221" s="51">
        <v>0</v>
      </c>
      <c r="CH221" s="51">
        <v>9197.3195687000007</v>
      </c>
      <c r="CI221" s="51">
        <v>132.38418213411501</v>
      </c>
      <c r="CJ221" s="51">
        <v>7.3210617106848397E-2</v>
      </c>
      <c r="CK221" s="51">
        <v>2.7828731602505998</v>
      </c>
      <c r="CL221" s="51">
        <v>7.3823266620463901E-2</v>
      </c>
      <c r="CM221" s="51">
        <v>0</v>
      </c>
      <c r="CN221" s="51">
        <v>2.30728394172822E-2</v>
      </c>
      <c r="CO221" s="51">
        <v>9.7214140553920896E-3</v>
      </c>
      <c r="CP221" s="51">
        <v>0</v>
      </c>
      <c r="CQ221" s="51" t="s">
        <v>574</v>
      </c>
      <c r="CR221" s="51">
        <v>1.20975261779298</v>
      </c>
      <c r="CS221" s="51">
        <v>3.4787473423602102</v>
      </c>
      <c r="CT221" s="51">
        <v>30.920823217790002</v>
      </c>
      <c r="CU221" s="51">
        <v>0.60136503163436505</v>
      </c>
      <c r="CV221" s="51">
        <v>1.4813122058587201E-2</v>
      </c>
      <c r="CW221" s="51">
        <v>1.7496176167650199</v>
      </c>
      <c r="CX221" s="51">
        <v>5.6061642020972302E-2</v>
      </c>
      <c r="CY221" s="51">
        <v>1.6647964299236501E-2</v>
      </c>
      <c r="CZ221" s="51">
        <v>7.89744422356328</v>
      </c>
      <c r="DA221" s="51">
        <v>0.182068615875531</v>
      </c>
      <c r="DB221" s="51">
        <v>2.22612458042326E-2</v>
      </c>
      <c r="DC221" s="51">
        <v>264.92975403032199</v>
      </c>
      <c r="DD221" s="51">
        <v>5.7001233125845596</v>
      </c>
      <c r="DE221" s="51">
        <v>0</v>
      </c>
      <c r="DF221" s="51">
        <v>153.082636228567</v>
      </c>
      <c r="DG221" s="51">
        <v>2.3025578866932901</v>
      </c>
      <c r="DH221" s="51">
        <v>0</v>
      </c>
      <c r="DI221" s="51">
        <v>12.0517076671428</v>
      </c>
      <c r="DJ221" s="51">
        <v>0.18912032354092501</v>
      </c>
      <c r="DK221" s="51">
        <v>5.4913095391679698E-2</v>
      </c>
    </row>
    <row r="222" spans="1:115">
      <c r="A222" s="182">
        <v>45058.564629629604</v>
      </c>
      <c r="B222" s="51" t="s">
        <v>1369</v>
      </c>
      <c r="C222" s="51" t="s">
        <v>1374</v>
      </c>
      <c r="D222" s="51" t="s">
        <v>1431</v>
      </c>
      <c r="E222" s="51" t="s">
        <v>1381</v>
      </c>
      <c r="F222" s="59">
        <v>45058.564629629604</v>
      </c>
      <c r="G222" s="56">
        <v>47</v>
      </c>
      <c r="H222" s="53">
        <v>0.34960116994771401</v>
      </c>
      <c r="I222" s="53">
        <v>2.05098223243089E-2</v>
      </c>
      <c r="J222" s="54">
        <v>4.8682200004897799E-2</v>
      </c>
      <c r="K222" s="54">
        <v>3.09058117985398E-3</v>
      </c>
      <c r="L222" s="52">
        <v>0.44115384679449199</v>
      </c>
      <c r="N222" s="52">
        <v>20.599347662719101</v>
      </c>
      <c r="O222" s="52">
        <v>1.2954189419674</v>
      </c>
      <c r="P222" s="54">
        <v>5.3020940233891901E-2</v>
      </c>
      <c r="Q222" s="54">
        <v>2.7955216047198602E-3</v>
      </c>
      <c r="R222" s="52">
        <v>0.16593856212508801</v>
      </c>
      <c r="T222" s="56">
        <v>306.36380095867798</v>
      </c>
      <c r="U222" s="56">
        <v>18.991147313381799</v>
      </c>
      <c r="V222" s="56">
        <v>307.53050828686997</v>
      </c>
      <c r="W222" s="56">
        <v>15.3873732124543</v>
      </c>
      <c r="X222" s="56">
        <v>312.54052538587098</v>
      </c>
      <c r="Y222" s="56">
        <v>121.345615912821</v>
      </c>
      <c r="AA222" s="56">
        <v>210.47513359672499</v>
      </c>
      <c r="AB222" s="56">
        <v>4.3580774068868697</v>
      </c>
      <c r="AC222" s="56">
        <v>407.96047491515202</v>
      </c>
      <c r="AD222" s="56">
        <v>8.5758613000701995</v>
      </c>
      <c r="AE222" s="56">
        <v>58.196821575760403</v>
      </c>
      <c r="AF222" s="56">
        <v>1.40273093907861</v>
      </c>
      <c r="AI222" s="51" t="s">
        <v>574</v>
      </c>
      <c r="AJ222" s="51">
        <v>0.321819617676181</v>
      </c>
      <c r="AK222" s="51">
        <v>0.91393376530662696</v>
      </c>
      <c r="AL222" s="51" t="s">
        <v>574</v>
      </c>
      <c r="AM222" s="51">
        <v>8.2233319858687898E-2</v>
      </c>
      <c r="AN222" s="51">
        <v>0.22828216087290301</v>
      </c>
      <c r="AO222" s="51" t="s">
        <v>574</v>
      </c>
      <c r="AP222" s="51">
        <v>10.5549654215832</v>
      </c>
      <c r="AQ222" s="51">
        <v>46.251595810699897</v>
      </c>
      <c r="AR222" s="51">
        <v>6.5312079582015103</v>
      </c>
      <c r="AS222" s="51">
        <v>0.26449011943026901</v>
      </c>
      <c r="AT222" s="51">
        <v>9.11656805257159E-2</v>
      </c>
      <c r="AU222" s="51">
        <v>2064.7016837195301</v>
      </c>
      <c r="AV222" s="51">
        <v>59.517562583086601</v>
      </c>
      <c r="AW222" s="51">
        <v>1.1258776016199099E-2</v>
      </c>
      <c r="AX222" s="51">
        <v>442549.99737565499</v>
      </c>
      <c r="AY222" s="51">
        <v>9513.8228150254199</v>
      </c>
      <c r="AZ222" s="51">
        <v>0.35817899173585399</v>
      </c>
      <c r="BA222" s="51">
        <v>8.2691945264811508</v>
      </c>
      <c r="BB222" s="51">
        <v>0.29933138629452599</v>
      </c>
      <c r="BC222" s="51">
        <v>0</v>
      </c>
      <c r="BD222" s="51" t="s">
        <v>574</v>
      </c>
      <c r="BE222" s="51">
        <v>9.51592436323042E-2</v>
      </c>
      <c r="BF222" s="51">
        <v>0.31096038604072801</v>
      </c>
      <c r="BG222" s="51">
        <v>4.3446457015109199E-2</v>
      </c>
      <c r="BH222" s="51">
        <v>6.9823981434046899E-3</v>
      </c>
      <c r="BI222" s="51">
        <v>0</v>
      </c>
      <c r="BJ222" s="51">
        <v>11.2900614853548</v>
      </c>
      <c r="BK222" s="51">
        <v>0.32797763331985302</v>
      </c>
      <c r="BL222" s="51">
        <v>0</v>
      </c>
      <c r="BM222" s="51">
        <v>4.1364732541917499</v>
      </c>
      <c r="BN222" s="51">
        <v>0.16119763491050801</v>
      </c>
      <c r="BO222" s="51">
        <v>0</v>
      </c>
      <c r="BP222" s="51">
        <v>6.9995257997414901</v>
      </c>
      <c r="BQ222" s="51">
        <v>0.26713962834944999</v>
      </c>
      <c r="BR222" s="51">
        <v>0</v>
      </c>
      <c r="BS222" s="51">
        <v>1.2773148946878401</v>
      </c>
      <c r="BT222" s="51">
        <v>5.57281455156661E-2</v>
      </c>
      <c r="BU222" s="51">
        <v>0</v>
      </c>
      <c r="BV222" s="51">
        <v>33.130577659760803</v>
      </c>
      <c r="BW222" s="51">
        <v>0.89490204162479203</v>
      </c>
      <c r="BX222" s="51">
        <v>0</v>
      </c>
      <c r="BY222" s="51">
        <v>11.945776472972801</v>
      </c>
      <c r="BZ222" s="51">
        <v>0.31341081435364798</v>
      </c>
      <c r="CA222" s="51">
        <v>0</v>
      </c>
      <c r="CB222" s="51">
        <v>151.41795429597499</v>
      </c>
      <c r="CC222" s="51">
        <v>3.9926485865661498</v>
      </c>
      <c r="CD222" s="51">
        <v>0</v>
      </c>
      <c r="CE222" s="51">
        <v>572.13148085786304</v>
      </c>
      <c r="CF222" s="51">
        <v>15.3238930484539</v>
      </c>
      <c r="CG222" s="51">
        <v>0</v>
      </c>
      <c r="CH222" s="51">
        <v>9403.9873039411195</v>
      </c>
      <c r="CI222" s="51">
        <v>141.911957110494</v>
      </c>
      <c r="CJ222" s="51">
        <v>2.8746183499519701E-2</v>
      </c>
      <c r="CK222" s="51">
        <v>3.1700137029874398</v>
      </c>
      <c r="CL222" s="51">
        <v>0.106840012439469</v>
      </c>
      <c r="CM222" s="51">
        <v>0</v>
      </c>
      <c r="CN222" s="51">
        <v>2.8754410159522799E-2</v>
      </c>
      <c r="CO222" s="51">
        <v>1.06222807917921E-2</v>
      </c>
      <c r="CP222" s="51">
        <v>0</v>
      </c>
      <c r="CQ222" s="51" t="s">
        <v>574</v>
      </c>
      <c r="CR222" s="51">
        <v>1.1570707358478001</v>
      </c>
      <c r="CS222" s="51">
        <v>2.98043346757771</v>
      </c>
      <c r="CT222" s="51">
        <v>34.064853168513899</v>
      </c>
      <c r="CU222" s="51">
        <v>0.87404710966725496</v>
      </c>
      <c r="CV222" s="51">
        <v>1.6297070484901501E-2</v>
      </c>
      <c r="CW222" s="51">
        <v>1.98704619052894</v>
      </c>
      <c r="CX222" s="51">
        <v>6.7185284019188801E-2</v>
      </c>
      <c r="CY222" s="51">
        <v>1.03485304536869E-2</v>
      </c>
      <c r="CZ222" s="51">
        <v>8.8720421819319508</v>
      </c>
      <c r="DA222" s="51">
        <v>0.246995336269905</v>
      </c>
      <c r="DB222" s="51">
        <v>2.28684991257153E-2</v>
      </c>
      <c r="DC222" s="51">
        <v>292.31141729302902</v>
      </c>
      <c r="DD222" s="51">
        <v>8.3902108403586304</v>
      </c>
      <c r="DE222" s="51">
        <v>0</v>
      </c>
      <c r="DF222" s="51">
        <v>166.10592647817401</v>
      </c>
      <c r="DG222" s="51">
        <v>4.4357394762373996</v>
      </c>
      <c r="DH222" s="51">
        <v>0</v>
      </c>
      <c r="DI222" s="51">
        <v>13.402805375497101</v>
      </c>
      <c r="DJ222" s="51">
        <v>0.33797375627450099</v>
      </c>
      <c r="DK222" s="51">
        <v>3.9500992422320899E-2</v>
      </c>
    </row>
    <row r="223" spans="1:115">
      <c r="A223" s="182">
        <v>45058.566296296303</v>
      </c>
      <c r="B223" s="51" t="s">
        <v>1369</v>
      </c>
      <c r="C223" s="51" t="s">
        <v>1374</v>
      </c>
      <c r="D223" s="51" t="s">
        <v>1432</v>
      </c>
      <c r="E223" s="51" t="s">
        <v>1381</v>
      </c>
      <c r="F223" s="59">
        <v>45058.566296296303</v>
      </c>
      <c r="G223" s="56">
        <v>47</v>
      </c>
      <c r="H223" s="53">
        <v>0.33712527348302701</v>
      </c>
      <c r="I223" s="53">
        <v>1.8552964999974698E-2</v>
      </c>
      <c r="J223" s="54">
        <v>4.81045195174086E-2</v>
      </c>
      <c r="K223" s="54">
        <v>3.0315133648947802E-3</v>
      </c>
      <c r="L223" s="52">
        <v>0.22557242743765801</v>
      </c>
      <c r="N223" s="52">
        <v>20.786488797140301</v>
      </c>
      <c r="O223" s="52">
        <v>1.2598146954971701</v>
      </c>
      <c r="P223" s="54">
        <v>5.0873940314684798E-2</v>
      </c>
      <c r="Q223" s="54">
        <v>2.6481697799899699E-3</v>
      </c>
      <c r="R223" s="52">
        <v>0.31470171076244802</v>
      </c>
      <c r="T223" s="56">
        <v>302.82380145012303</v>
      </c>
      <c r="U223" s="56">
        <v>18.634938806948998</v>
      </c>
      <c r="V223" s="56">
        <v>294.36483370454903</v>
      </c>
      <c r="W223" s="56">
        <v>14.077920556953799</v>
      </c>
      <c r="X223" s="56">
        <v>240.01409031499799</v>
      </c>
      <c r="Y223" s="56">
        <v>122.60548146111201</v>
      </c>
      <c r="AA223" s="56">
        <v>238.328396325119</v>
      </c>
      <c r="AB223" s="56">
        <v>5.7483239083190103</v>
      </c>
      <c r="AC223" s="56">
        <v>472.346582827661</v>
      </c>
      <c r="AD223" s="56">
        <v>11.2501455415132</v>
      </c>
      <c r="AE223" s="56">
        <v>66.439934788052199</v>
      </c>
      <c r="AF223" s="56">
        <v>1.60308121975878</v>
      </c>
      <c r="AI223" s="51" t="s">
        <v>574</v>
      </c>
      <c r="AJ223" s="51">
        <v>0.35448709932259298</v>
      </c>
      <c r="AK223" s="51">
        <v>0.83585113603009198</v>
      </c>
      <c r="AL223" s="51" t="s">
        <v>574</v>
      </c>
      <c r="AM223" s="51">
        <v>8.8291073126053402E-2</v>
      </c>
      <c r="AN223" s="51">
        <v>0.201870737847057</v>
      </c>
      <c r="AO223" s="51" t="s">
        <v>574</v>
      </c>
      <c r="AP223" s="51">
        <v>11.900940801569799</v>
      </c>
      <c r="AQ223" s="51">
        <v>32.4460085548005</v>
      </c>
      <c r="AR223" s="51">
        <v>6.55915736606552</v>
      </c>
      <c r="AS223" s="51">
        <v>0.226817998620333</v>
      </c>
      <c r="AT223" s="51">
        <v>7.74476680942221E-2</v>
      </c>
      <c r="AU223" s="51">
        <v>2218.38068227234</v>
      </c>
      <c r="AV223" s="51">
        <v>65.018419896512697</v>
      </c>
      <c r="AW223" s="51">
        <v>7.74289967915078E-3</v>
      </c>
      <c r="AX223" s="51">
        <v>444003.80822127702</v>
      </c>
      <c r="AY223" s="51">
        <v>10128.5854908488</v>
      </c>
      <c r="AZ223" s="51">
        <v>0.43300070019187797</v>
      </c>
      <c r="BA223" s="51">
        <v>9.5225760809204605</v>
      </c>
      <c r="BB223" s="51">
        <v>0.37013496188862599</v>
      </c>
      <c r="BC223" s="51">
        <v>0</v>
      </c>
      <c r="BD223" s="51" t="s">
        <v>574</v>
      </c>
      <c r="BE223" s="51">
        <v>9.4367840535916195E-2</v>
      </c>
      <c r="BF223" s="51">
        <v>0.28688006879136102</v>
      </c>
      <c r="BG223" s="51">
        <v>4.7326934440386402E-2</v>
      </c>
      <c r="BH223" s="51">
        <v>5.7879791504661503E-3</v>
      </c>
      <c r="BI223" s="51">
        <v>0</v>
      </c>
      <c r="BJ223" s="51">
        <v>11.607985322740401</v>
      </c>
      <c r="BK223" s="51">
        <v>0.32248910954465199</v>
      </c>
      <c r="BL223" s="51">
        <v>0</v>
      </c>
      <c r="BM223" s="51">
        <v>4.1357126249826397</v>
      </c>
      <c r="BN223" s="51">
        <v>0.18735467883457499</v>
      </c>
      <c r="BO223" s="51">
        <v>0</v>
      </c>
      <c r="BP223" s="51">
        <v>7.2494848778245196</v>
      </c>
      <c r="BQ223" s="51">
        <v>0.245571676554066</v>
      </c>
      <c r="BR223" s="51">
        <v>0</v>
      </c>
      <c r="BS223" s="51">
        <v>1.2759079259248101</v>
      </c>
      <c r="BT223" s="51">
        <v>5.61171812607393E-2</v>
      </c>
      <c r="BU223" s="51">
        <v>0</v>
      </c>
      <c r="BV223" s="51">
        <v>35.9043953974735</v>
      </c>
      <c r="BW223" s="51">
        <v>1.16755110102963</v>
      </c>
      <c r="BX223" s="51">
        <v>0</v>
      </c>
      <c r="BY223" s="51">
        <v>12.8917618913026</v>
      </c>
      <c r="BZ223" s="51">
        <v>0.40965485440244098</v>
      </c>
      <c r="CA223" s="51">
        <v>0</v>
      </c>
      <c r="CB223" s="51">
        <v>166.20129687147801</v>
      </c>
      <c r="CC223" s="51">
        <v>5.2564529707496996</v>
      </c>
      <c r="CD223" s="51">
        <v>0</v>
      </c>
      <c r="CE223" s="51">
        <v>622.14331885889703</v>
      </c>
      <c r="CF223" s="51">
        <v>18.268849940125602</v>
      </c>
      <c r="CG223" s="51">
        <v>0</v>
      </c>
      <c r="CH223" s="51">
        <v>9240.7302811297795</v>
      </c>
      <c r="CI223" s="51">
        <v>142.133707240268</v>
      </c>
      <c r="CJ223" s="51">
        <v>2.7739355065758E-2</v>
      </c>
      <c r="CK223" s="51">
        <v>3.50509936795698</v>
      </c>
      <c r="CL223" s="51">
        <v>0.114631034937003</v>
      </c>
      <c r="CM223" s="51">
        <v>0</v>
      </c>
      <c r="CN223" s="51">
        <v>2.9182795548199199E-2</v>
      </c>
      <c r="CO223" s="51">
        <v>1.06562698204298E-2</v>
      </c>
      <c r="CP223" s="51">
        <v>0</v>
      </c>
      <c r="CQ223" s="51" t="s">
        <v>574</v>
      </c>
      <c r="CR223" s="51">
        <v>1.1034484057890801</v>
      </c>
      <c r="CS223" s="51">
        <v>3.3545625785981299</v>
      </c>
      <c r="CT223" s="51">
        <v>37.220785997447102</v>
      </c>
      <c r="CU223" s="51">
        <v>1.0821539767556501</v>
      </c>
      <c r="CV223" s="51">
        <v>1.35712177046051E-2</v>
      </c>
      <c r="CW223" s="51">
        <v>2.0919440432766101</v>
      </c>
      <c r="CX223" s="51">
        <v>7.5788731749612398E-2</v>
      </c>
      <c r="CY223" s="51">
        <v>1.7462927533429099E-2</v>
      </c>
      <c r="CZ223" s="51">
        <v>9.8397435759550405</v>
      </c>
      <c r="DA223" s="51">
        <v>0.32590677048737698</v>
      </c>
      <c r="DB223" s="51">
        <v>0</v>
      </c>
      <c r="DC223" s="51">
        <v>328.75445846812897</v>
      </c>
      <c r="DD223" s="51">
        <v>11.414306950757901</v>
      </c>
      <c r="DE223" s="51">
        <v>0</v>
      </c>
      <c r="DF223" s="51">
        <v>182.29622250589401</v>
      </c>
      <c r="DG223" s="51">
        <v>6.0693813557278098</v>
      </c>
      <c r="DH223" s="51">
        <v>0</v>
      </c>
      <c r="DI223" s="51">
        <v>14.7218053777208</v>
      </c>
      <c r="DJ223" s="51">
        <v>0.43405300802170499</v>
      </c>
      <c r="DK223" s="51">
        <v>5.3960650751763602E-2</v>
      </c>
    </row>
    <row r="224" spans="1:115">
      <c r="A224" s="182">
        <v>45058.598981481497</v>
      </c>
      <c r="B224" s="51" t="s">
        <v>1369</v>
      </c>
      <c r="C224" s="51" t="s">
        <v>1374</v>
      </c>
      <c r="D224" s="51" t="s">
        <v>1433</v>
      </c>
      <c r="E224" s="51" t="s">
        <v>1381</v>
      </c>
      <c r="F224" s="59">
        <v>45058.598981481497</v>
      </c>
      <c r="G224" s="56">
        <v>47</v>
      </c>
      <c r="H224" s="53">
        <v>0.33650967152519401</v>
      </c>
      <c r="I224" s="53">
        <v>1.9551102585445599E-2</v>
      </c>
      <c r="J224" s="54">
        <v>4.8254384256006901E-2</v>
      </c>
      <c r="K224" s="54">
        <v>3.0680447505365498E-3</v>
      </c>
      <c r="L224" s="52">
        <v>0.38891627828518799</v>
      </c>
      <c r="N224" s="52">
        <v>20.8664255272821</v>
      </c>
      <c r="O224" s="52">
        <v>1.31038783179824</v>
      </c>
      <c r="P224" s="54">
        <v>5.1310254199439097E-2</v>
      </c>
      <c r="Q224" s="54">
        <v>2.7192953009749598E-3</v>
      </c>
      <c r="R224" s="52">
        <v>0.176185969076741</v>
      </c>
      <c r="T224" s="56">
        <v>303.73217196825601</v>
      </c>
      <c r="U224" s="56">
        <v>18.8630634419758</v>
      </c>
      <c r="V224" s="56">
        <v>294.56039419100699</v>
      </c>
      <c r="W224" s="56">
        <v>14.671194030203701</v>
      </c>
      <c r="X224" s="56">
        <v>259.77289494674199</v>
      </c>
      <c r="Y224" s="56">
        <v>125.119721171419</v>
      </c>
      <c r="AA224" s="56">
        <v>186.70636082587799</v>
      </c>
      <c r="AB224" s="56">
        <v>3.16444573139681</v>
      </c>
      <c r="AC224" s="56">
        <v>357.13830873052899</v>
      </c>
      <c r="AD224" s="56">
        <v>6.67517976463584</v>
      </c>
      <c r="AE224" s="56">
        <v>51.445700143038501</v>
      </c>
      <c r="AF224" s="56">
        <v>1.3260633344636199</v>
      </c>
      <c r="AI224" s="51" t="s">
        <v>574</v>
      </c>
      <c r="AJ224" s="51">
        <v>0.401790656477235</v>
      </c>
      <c r="AK224" s="51">
        <v>0.80839489880279403</v>
      </c>
      <c r="AL224" s="51" t="s">
        <v>574</v>
      </c>
      <c r="AM224" s="51">
        <v>7.6530052951710698E-2</v>
      </c>
      <c r="AN224" s="51">
        <v>0.23040101149515499</v>
      </c>
      <c r="AO224" s="51" t="s">
        <v>574</v>
      </c>
      <c r="AP224" s="51">
        <v>10.9601979217723</v>
      </c>
      <c r="AQ224" s="51">
        <v>28.670606074837298</v>
      </c>
      <c r="AR224" s="51">
        <v>6.3163241173247302</v>
      </c>
      <c r="AS224" s="51">
        <v>0.24388717095853801</v>
      </c>
      <c r="AT224" s="51">
        <v>0.10891098067656201</v>
      </c>
      <c r="AU224" s="51">
        <v>1974.09802826143</v>
      </c>
      <c r="AV224" s="51">
        <v>47.278996932532202</v>
      </c>
      <c r="AW224" s="51">
        <v>1.0771464383743301E-2</v>
      </c>
      <c r="AX224" s="51">
        <v>443257.03497038502</v>
      </c>
      <c r="AY224" s="51">
        <v>8368.5578046053397</v>
      </c>
      <c r="AZ224" s="51">
        <v>0.53802933610562897</v>
      </c>
      <c r="BA224" s="51">
        <v>7.6889300228118804</v>
      </c>
      <c r="BB224" s="51">
        <v>0.23040984341573001</v>
      </c>
      <c r="BC224" s="51">
        <v>0</v>
      </c>
      <c r="BD224" s="51" t="s">
        <v>574</v>
      </c>
      <c r="BE224" s="51">
        <v>9.9537252057506506E-2</v>
      </c>
      <c r="BF224" s="51">
        <v>0.20058241015123901</v>
      </c>
      <c r="BG224" s="51">
        <v>4.2148963080772497E-2</v>
      </c>
      <c r="BH224" s="51">
        <v>6.6427093343421001E-3</v>
      </c>
      <c r="BI224" s="51">
        <v>0</v>
      </c>
      <c r="BJ224" s="51">
        <v>11.200942054204001</v>
      </c>
      <c r="BK224" s="51">
        <v>0.25698619480158102</v>
      </c>
      <c r="BL224" s="51">
        <v>0</v>
      </c>
      <c r="BM224" s="51">
        <v>4.0350543103152301</v>
      </c>
      <c r="BN224" s="51">
        <v>0.146627142086933</v>
      </c>
      <c r="BO224" s="51">
        <v>0</v>
      </c>
      <c r="BP224" s="51">
        <v>6.9152353544794698</v>
      </c>
      <c r="BQ224" s="51">
        <v>0.25213973686764601</v>
      </c>
      <c r="BR224" s="51">
        <v>0</v>
      </c>
      <c r="BS224" s="51">
        <v>1.2445353990389401</v>
      </c>
      <c r="BT224" s="51">
        <v>5.7772789662159499E-2</v>
      </c>
      <c r="BU224" s="51">
        <v>0</v>
      </c>
      <c r="BV224" s="51">
        <v>31.950933926355201</v>
      </c>
      <c r="BW224" s="51">
        <v>0.87265288479430003</v>
      </c>
      <c r="BX224" s="51">
        <v>0</v>
      </c>
      <c r="BY224" s="51">
        <v>11.548740372124501</v>
      </c>
      <c r="BZ224" s="51">
        <v>0.28804501935514998</v>
      </c>
      <c r="CA224" s="51">
        <v>0</v>
      </c>
      <c r="CB224" s="51">
        <v>146.86750155958899</v>
      </c>
      <c r="CC224" s="51">
        <v>3.4051902668834702</v>
      </c>
      <c r="CD224" s="51">
        <v>0</v>
      </c>
      <c r="CE224" s="51">
        <v>545.10264909963303</v>
      </c>
      <c r="CF224" s="51">
        <v>12.416814884309099</v>
      </c>
      <c r="CG224" s="51">
        <v>0</v>
      </c>
      <c r="CH224" s="51">
        <v>9316.3733463217795</v>
      </c>
      <c r="CI224" s="51">
        <v>139.10254288201801</v>
      </c>
      <c r="CJ224" s="51">
        <v>1.7573675875349901E-2</v>
      </c>
      <c r="CK224" s="51">
        <v>3.00891602295945</v>
      </c>
      <c r="CL224" s="51">
        <v>9.6241489262119506E-2</v>
      </c>
      <c r="CM224" s="51">
        <v>0</v>
      </c>
      <c r="CN224" s="51">
        <v>3.1250620199031201E-2</v>
      </c>
      <c r="CO224" s="51">
        <v>1.09200807220082E-2</v>
      </c>
      <c r="CP224" s="51">
        <v>0</v>
      </c>
      <c r="CQ224" s="51" t="s">
        <v>574</v>
      </c>
      <c r="CR224" s="51">
        <v>1.4813217028238399</v>
      </c>
      <c r="CS224" s="51">
        <v>3.3200949257447001</v>
      </c>
      <c r="CT224" s="51">
        <v>31.865164736184202</v>
      </c>
      <c r="CU224" s="51">
        <v>0.64257234033432298</v>
      </c>
      <c r="CV224" s="51">
        <v>1.01552379383523E-2</v>
      </c>
      <c r="CW224" s="51">
        <v>1.8537896784489101</v>
      </c>
      <c r="CX224" s="51">
        <v>6.6662443358399298E-2</v>
      </c>
      <c r="CY224" s="51">
        <v>1.23586850444819E-2</v>
      </c>
      <c r="CZ224" s="51">
        <v>8.4524053085358304</v>
      </c>
      <c r="DA224" s="51">
        <v>0.226681100827056</v>
      </c>
      <c r="DB224" s="51">
        <v>2.0083127792219799E-2</v>
      </c>
      <c r="DC224" s="51">
        <v>277.02677425784901</v>
      </c>
      <c r="DD224" s="51">
        <v>7.17956129002925</v>
      </c>
      <c r="DE224" s="51">
        <v>0</v>
      </c>
      <c r="DF224" s="51">
        <v>156.69404786272401</v>
      </c>
      <c r="DG224" s="51">
        <v>3.5463914811370598</v>
      </c>
      <c r="DH224" s="51">
        <v>0</v>
      </c>
      <c r="DI224" s="51">
        <v>12.620280981788801</v>
      </c>
      <c r="DJ224" s="51">
        <v>0.234061659765954</v>
      </c>
      <c r="DK224" s="51">
        <v>5.1196551524383398E-2</v>
      </c>
    </row>
    <row r="225" spans="1:115">
      <c r="A225" s="182">
        <v>45058.6006597222</v>
      </c>
      <c r="B225" s="51" t="s">
        <v>1369</v>
      </c>
      <c r="C225" s="51" t="s">
        <v>1374</v>
      </c>
      <c r="D225" s="51" t="s">
        <v>1434</v>
      </c>
      <c r="E225" s="51" t="s">
        <v>1381</v>
      </c>
      <c r="F225" s="59">
        <v>45058.6006597222</v>
      </c>
      <c r="G225" s="56">
        <v>47</v>
      </c>
      <c r="H225" s="53">
        <v>0.33130114182526099</v>
      </c>
      <c r="I225" s="53">
        <v>1.9865405692715402E-2</v>
      </c>
      <c r="J225" s="54">
        <v>4.7718009943601501E-2</v>
      </c>
      <c r="K225" s="54">
        <v>3.1585418308348601E-3</v>
      </c>
      <c r="L225" s="52">
        <v>0.48658314024355798</v>
      </c>
      <c r="N225" s="52">
        <v>21.2797916070033</v>
      </c>
      <c r="O225" s="52">
        <v>1.4099842418514199</v>
      </c>
      <c r="P225" s="54">
        <v>5.0264964349889599E-2</v>
      </c>
      <c r="Q225" s="54">
        <v>2.6784721087084501E-3</v>
      </c>
      <c r="R225" s="52">
        <v>0.21362005765108499</v>
      </c>
      <c r="T225" s="56">
        <v>300.373731164351</v>
      </c>
      <c r="U225" s="56">
        <v>19.414953085919102</v>
      </c>
      <c r="V225" s="56">
        <v>289.473962185684</v>
      </c>
      <c r="W225" s="56">
        <v>15.1233705308381</v>
      </c>
      <c r="X225" s="56">
        <v>177.25533646409099</v>
      </c>
      <c r="Y225" s="56">
        <v>127.76310565439201</v>
      </c>
      <c r="AA225" s="56">
        <v>204.75839162493699</v>
      </c>
      <c r="AB225" s="56">
        <v>8.3958592550989408</v>
      </c>
      <c r="AC225" s="56">
        <v>359.40145294607697</v>
      </c>
      <c r="AD225" s="56">
        <v>13.3740700417822</v>
      </c>
      <c r="AE225" s="56">
        <v>50.935661377551902</v>
      </c>
      <c r="AF225" s="56">
        <v>2.04016122163695</v>
      </c>
      <c r="AI225" s="51" t="s">
        <v>574</v>
      </c>
      <c r="AJ225" s="51">
        <v>0.27008504501969799</v>
      </c>
      <c r="AK225" s="51">
        <v>0.90711699062751605</v>
      </c>
      <c r="AL225" s="51">
        <v>0.23797342010929501</v>
      </c>
      <c r="AM225" s="51">
        <v>9.8467486366892107E-2</v>
      </c>
      <c r="AN225" s="51">
        <v>0.20195268856103499</v>
      </c>
      <c r="AO225" s="51" t="s">
        <v>574</v>
      </c>
      <c r="AP225" s="51">
        <v>10.190918926113101</v>
      </c>
      <c r="AQ225" s="51">
        <v>27.001583515783501</v>
      </c>
      <c r="AR225" s="51">
        <v>6.7388953646807002</v>
      </c>
      <c r="AS225" s="51">
        <v>0.242748396358343</v>
      </c>
      <c r="AT225" s="51">
        <v>8.3229889740865495E-2</v>
      </c>
      <c r="AU225" s="51">
        <v>1821.06129755345</v>
      </c>
      <c r="AV225" s="51">
        <v>48.972544985619798</v>
      </c>
      <c r="AW225" s="51">
        <v>5.6223820438804596E-3</v>
      </c>
      <c r="AX225" s="51">
        <v>465406.244080226</v>
      </c>
      <c r="AY225" s="51">
        <v>12953.589820106899</v>
      </c>
      <c r="AZ225" s="51">
        <v>1.4067799100779499</v>
      </c>
      <c r="BA225" s="51">
        <v>6.5450079216163601</v>
      </c>
      <c r="BB225" s="51">
        <v>0.22755483942895799</v>
      </c>
      <c r="BC225" s="51">
        <v>0</v>
      </c>
      <c r="BD225" s="51" t="s">
        <v>574</v>
      </c>
      <c r="BE225" s="51">
        <v>8.3247852805893099E-2</v>
      </c>
      <c r="BF225" s="51">
        <v>0.21523310463818399</v>
      </c>
      <c r="BG225" s="51">
        <v>4.2815085398850899E-2</v>
      </c>
      <c r="BH225" s="51">
        <v>1.0405145079746801E-2</v>
      </c>
      <c r="BI225" s="51">
        <v>0</v>
      </c>
      <c r="BJ225" s="51">
        <v>10.877692582866599</v>
      </c>
      <c r="BK225" s="51">
        <v>0.35855632302783402</v>
      </c>
      <c r="BL225" s="51">
        <v>0</v>
      </c>
      <c r="BM225" s="51">
        <v>3.9727725319693401</v>
      </c>
      <c r="BN225" s="51">
        <v>0.187246658699527</v>
      </c>
      <c r="BO225" s="51">
        <v>0</v>
      </c>
      <c r="BP225" s="51">
        <v>6.3789722003757197</v>
      </c>
      <c r="BQ225" s="51">
        <v>0.25886116889914002</v>
      </c>
      <c r="BR225" s="51">
        <v>0</v>
      </c>
      <c r="BS225" s="51">
        <v>1.07010555092995</v>
      </c>
      <c r="BT225" s="51">
        <v>4.9090599912609903E-2</v>
      </c>
      <c r="BU225" s="51">
        <v>0</v>
      </c>
      <c r="BV225" s="51">
        <v>29.084282846937398</v>
      </c>
      <c r="BW225" s="51">
        <v>0.90779832224553902</v>
      </c>
      <c r="BX225" s="51">
        <v>0</v>
      </c>
      <c r="BY225" s="51">
        <v>10.370157645712199</v>
      </c>
      <c r="BZ225" s="51">
        <v>0.25192751584995199</v>
      </c>
      <c r="CA225" s="51">
        <v>0</v>
      </c>
      <c r="CB225" s="51">
        <v>133.65309437549001</v>
      </c>
      <c r="CC225" s="51">
        <v>3.00044142079064</v>
      </c>
      <c r="CD225" s="51">
        <v>0</v>
      </c>
      <c r="CE225" s="51">
        <v>501.711145543626</v>
      </c>
      <c r="CF225" s="51">
        <v>11.426066723543499</v>
      </c>
      <c r="CG225" s="51">
        <v>0</v>
      </c>
      <c r="CH225" s="51">
        <v>9764.2316893585103</v>
      </c>
      <c r="CI225" s="51">
        <v>191.12367008063001</v>
      </c>
      <c r="CJ225" s="51">
        <v>0</v>
      </c>
      <c r="CK225" s="51">
        <v>2.8098586895317399</v>
      </c>
      <c r="CL225" s="51">
        <v>7.2242397285370602E-2</v>
      </c>
      <c r="CM225" s="51">
        <v>0</v>
      </c>
      <c r="CN225" s="51">
        <v>1.7107624635313699E-2</v>
      </c>
      <c r="CO225" s="51">
        <v>7.7878585090374701E-3</v>
      </c>
      <c r="CP225" s="51">
        <v>0</v>
      </c>
      <c r="CQ225" s="51" t="s">
        <v>574</v>
      </c>
      <c r="CR225" s="51">
        <v>0.98331377355108396</v>
      </c>
      <c r="CS225" s="51">
        <v>2.9594109593563802</v>
      </c>
      <c r="CT225" s="51">
        <v>30.449790109098199</v>
      </c>
      <c r="CU225" s="51">
        <v>0.81219910258259698</v>
      </c>
      <c r="CV225" s="51">
        <v>1.26836916961131E-2</v>
      </c>
      <c r="CW225" s="51">
        <v>1.7006530685324599</v>
      </c>
      <c r="CX225" s="51">
        <v>6.6480801542767504E-2</v>
      </c>
      <c r="CY225" s="51">
        <v>1.4146389119655701E-2</v>
      </c>
      <c r="CZ225" s="51">
        <v>7.3815742280361603</v>
      </c>
      <c r="DA225" s="51">
        <v>0.22797719936886099</v>
      </c>
      <c r="DB225" s="51">
        <v>2.02888981128624E-2</v>
      </c>
      <c r="DC225" s="51">
        <v>242.26452741756299</v>
      </c>
      <c r="DD225" s="51">
        <v>5.5292630427110003</v>
      </c>
      <c r="DE225" s="51">
        <v>0</v>
      </c>
      <c r="DF225" s="51">
        <v>150.059529316572</v>
      </c>
      <c r="DG225" s="51">
        <v>3.7111173705759</v>
      </c>
      <c r="DH225" s="51">
        <v>0</v>
      </c>
      <c r="DI225" s="51">
        <v>11.643405178492401</v>
      </c>
      <c r="DJ225" s="51">
        <v>0.263854426904856</v>
      </c>
      <c r="DK225" s="51">
        <v>4.2690974578695702E-2</v>
      </c>
    </row>
    <row r="226" spans="1:115">
      <c r="A226" s="182">
        <v>45096.4882482639</v>
      </c>
      <c r="B226" s="51" t="s">
        <v>1369</v>
      </c>
      <c r="C226" s="51" t="s">
        <v>1375</v>
      </c>
      <c r="D226" s="51" t="s">
        <v>1425</v>
      </c>
      <c r="E226" s="51" t="s">
        <v>1381</v>
      </c>
      <c r="F226" s="59">
        <v>45096.4882482639</v>
      </c>
      <c r="G226" s="56">
        <v>12.9529299736023</v>
      </c>
      <c r="H226" s="53">
        <v>0.34304056849768499</v>
      </c>
      <c r="I226" s="53">
        <v>1.8719270919088201E-2</v>
      </c>
      <c r="J226" s="54">
        <v>4.7425484116863099E-2</v>
      </c>
      <c r="K226" s="54">
        <v>2.2459252388027499E-3</v>
      </c>
      <c r="L226" s="52">
        <v>0.39998561838413299</v>
      </c>
      <c r="N226" s="52">
        <v>21.171345431698999</v>
      </c>
      <c r="O226" s="52">
        <v>1.0235229262394501</v>
      </c>
      <c r="P226" s="54">
        <v>5.3458732859678802E-2</v>
      </c>
      <c r="Q226" s="54">
        <v>2.5818640859344702E-3</v>
      </c>
      <c r="R226" s="52">
        <v>0.27166029510426998</v>
      </c>
      <c r="T226" s="56">
        <v>298.65493018943801</v>
      </c>
      <c r="U226" s="56">
        <v>13.8227381249402</v>
      </c>
      <c r="V226" s="56">
        <v>298.93253339056599</v>
      </c>
      <c r="W226" s="56">
        <v>14.2554199168989</v>
      </c>
      <c r="X226" s="56">
        <v>342.63744981457597</v>
      </c>
      <c r="Y226" s="56">
        <v>106.12499921488499</v>
      </c>
      <c r="AA226" s="56">
        <v>231.84156860674301</v>
      </c>
      <c r="AB226" s="56">
        <v>5.1110321419495799</v>
      </c>
      <c r="AC226" s="56">
        <v>395.09287614736098</v>
      </c>
      <c r="AD226" s="56">
        <v>15.468721718611601</v>
      </c>
      <c r="AE226" s="56">
        <v>52.025895061787601</v>
      </c>
      <c r="AF226" s="56">
        <v>2.3611200294075698</v>
      </c>
      <c r="AI226" s="51" t="s">
        <v>574</v>
      </c>
      <c r="AJ226" s="51">
        <v>0.16919610015745601</v>
      </c>
      <c r="AK226" s="51">
        <v>0.46023375532877903</v>
      </c>
      <c r="AL226" s="51" t="s">
        <v>574</v>
      </c>
      <c r="AM226" s="51">
        <v>0.165462081026411</v>
      </c>
      <c r="AN226" s="51">
        <v>0.32323706893090098</v>
      </c>
      <c r="AO226" s="51">
        <v>137.74790258247</v>
      </c>
      <c r="AP226" s="51">
        <v>15.2629899952485</v>
      </c>
      <c r="AQ226" s="51">
        <v>34.5471196418396</v>
      </c>
      <c r="AR226" s="51">
        <v>7.4608338812358701</v>
      </c>
      <c r="AS226" s="51">
        <v>0.64328505403409697</v>
      </c>
      <c r="AT226" s="51">
        <v>0.16782441512223301</v>
      </c>
      <c r="AU226" s="51">
        <v>1939.1881280817499</v>
      </c>
      <c r="AV226" s="51">
        <v>81.939018230391696</v>
      </c>
      <c r="AW226" s="51">
        <v>6.1942374678429103E-3</v>
      </c>
      <c r="AX226" s="51">
        <v>494446.18583113601</v>
      </c>
      <c r="AY226" s="51">
        <v>26493.245311912</v>
      </c>
      <c r="AZ226" s="51">
        <v>1.32407152203848</v>
      </c>
      <c r="BA226" s="51">
        <v>7.6222632265044501</v>
      </c>
      <c r="BB226" s="51">
        <v>0.39900230106249002</v>
      </c>
      <c r="BC226" s="51">
        <v>0</v>
      </c>
      <c r="BD226" s="51">
        <v>0.40165218955332899</v>
      </c>
      <c r="BE226" s="51">
        <v>0.18534792095216401</v>
      </c>
      <c r="BF226" s="51">
        <v>0.28659358460816098</v>
      </c>
      <c r="BG226" s="51">
        <v>5.31555945584773E-2</v>
      </c>
      <c r="BH226" s="51">
        <v>1.39405939390768E-2</v>
      </c>
      <c r="BI226" s="51">
        <v>0</v>
      </c>
      <c r="BJ226" s="51">
        <v>12.620754731418</v>
      </c>
      <c r="BK226" s="51">
        <v>0.790103735576834</v>
      </c>
      <c r="BL226" s="51">
        <v>0</v>
      </c>
      <c r="BM226" s="51">
        <v>4.8440105472599697</v>
      </c>
      <c r="BN226" s="51">
        <v>0.41410639344855699</v>
      </c>
      <c r="BO226" s="51">
        <v>0</v>
      </c>
      <c r="BP226" s="51">
        <v>7.62615703852964</v>
      </c>
      <c r="BQ226" s="51">
        <v>0.54605286979823098</v>
      </c>
      <c r="BR226" s="51">
        <v>0</v>
      </c>
      <c r="BS226" s="51">
        <v>1.24072056111649</v>
      </c>
      <c r="BT226" s="51">
        <v>9.2774833569376894E-2</v>
      </c>
      <c r="BU226" s="51">
        <v>0</v>
      </c>
      <c r="BV226" s="51">
        <v>32.9033619515806</v>
      </c>
      <c r="BW226" s="51">
        <v>1.91018114312113</v>
      </c>
      <c r="BX226" s="51">
        <v>0</v>
      </c>
      <c r="BY226" s="51">
        <v>12.036143285506199</v>
      </c>
      <c r="BZ226" s="51">
        <v>0.51195033040431204</v>
      </c>
      <c r="CA226" s="51">
        <v>0</v>
      </c>
      <c r="CB226" s="51">
        <v>153.01396053929</v>
      </c>
      <c r="CC226" s="51">
        <v>7.48229000909161</v>
      </c>
      <c r="CD226" s="51">
        <v>0</v>
      </c>
      <c r="CE226" s="51">
        <v>582.28941066788104</v>
      </c>
      <c r="CF226" s="51">
        <v>25.730100712853201</v>
      </c>
      <c r="CG226" s="51">
        <v>0</v>
      </c>
      <c r="CH226" s="51">
        <v>9912.8820837945404</v>
      </c>
      <c r="CI226" s="51">
        <v>421.37223176718499</v>
      </c>
      <c r="CJ226" s="51">
        <v>1.78612331509179E-2</v>
      </c>
      <c r="CK226" s="51">
        <v>3.3118422621845598</v>
      </c>
      <c r="CL226" s="51">
        <v>0.14919393616572299</v>
      </c>
      <c r="CM226" s="51">
        <v>0</v>
      </c>
      <c r="CN226" s="51">
        <v>7.5680509223697998E-2</v>
      </c>
      <c r="CO226" s="51">
        <v>3.4741871092020801E-2</v>
      </c>
      <c r="CP226" s="51">
        <v>0</v>
      </c>
      <c r="CQ226" s="51" t="s">
        <v>574</v>
      </c>
      <c r="CR226" s="51">
        <v>1.4506553323186699</v>
      </c>
      <c r="CS226" s="51">
        <v>2.4078282794308001</v>
      </c>
      <c r="CT226" s="51">
        <v>30.066866821393301</v>
      </c>
      <c r="CU226" s="51">
        <v>1.2972490277103499</v>
      </c>
      <c r="CV226" s="51">
        <v>2.4078713233555E-2</v>
      </c>
      <c r="CW226" s="51">
        <v>1.83469544220106</v>
      </c>
      <c r="CX226" s="51">
        <v>0.12577100653605</v>
      </c>
      <c r="CY226" s="51">
        <v>2.6254317891949298E-2</v>
      </c>
      <c r="CZ226" s="51">
        <v>7.0150940744530503</v>
      </c>
      <c r="DA226" s="51">
        <v>0.36241794882418799</v>
      </c>
      <c r="DB226" s="51">
        <v>3.6484487033449101E-2</v>
      </c>
      <c r="DC226" s="51">
        <v>284.935670962362</v>
      </c>
      <c r="DD226" s="51">
        <v>14.8702365986275</v>
      </c>
      <c r="DE226" s="51">
        <v>0</v>
      </c>
      <c r="DF226" s="51">
        <v>181.94253292463301</v>
      </c>
      <c r="DG226" s="51">
        <v>6.00075520451648</v>
      </c>
      <c r="DH226" s="51">
        <v>0</v>
      </c>
      <c r="DI226" s="51">
        <v>11.1957108312376</v>
      </c>
      <c r="DJ226" s="51">
        <v>0.44516924817200398</v>
      </c>
      <c r="DK226" s="51">
        <v>4.0186219144489901E-2</v>
      </c>
    </row>
    <row r="227" spans="1:115">
      <c r="A227" s="182">
        <v>45096.490092592598</v>
      </c>
      <c r="B227" s="51" t="s">
        <v>1369</v>
      </c>
      <c r="C227" s="51" t="s">
        <v>1375</v>
      </c>
      <c r="D227" s="51" t="s">
        <v>1426</v>
      </c>
      <c r="E227" s="51" t="s">
        <v>1381</v>
      </c>
      <c r="F227" s="59">
        <v>45096.490092592598</v>
      </c>
      <c r="G227" s="56">
        <v>11.8141093254089</v>
      </c>
      <c r="H227" s="53">
        <v>0.33406030466245701</v>
      </c>
      <c r="I227" s="53">
        <v>2.3813689295363701E-2</v>
      </c>
      <c r="J227" s="54">
        <v>4.7836490549554599E-2</v>
      </c>
      <c r="K227" s="54">
        <v>2.35594820616145E-3</v>
      </c>
      <c r="L227" s="52">
        <v>0.38666453873020001</v>
      </c>
      <c r="N227" s="52">
        <v>20.997386851746299</v>
      </c>
      <c r="O227" s="52">
        <v>1.04138077967343</v>
      </c>
      <c r="P227" s="54">
        <v>5.0676567103873402E-2</v>
      </c>
      <c r="Q227" s="54">
        <v>2.9312224506753701E-3</v>
      </c>
      <c r="R227" s="52">
        <v>0.18856262485348799</v>
      </c>
      <c r="T227" s="56">
        <v>301.17970450614303</v>
      </c>
      <c r="U227" s="56">
        <v>14.491695078251199</v>
      </c>
      <c r="V227" s="56">
        <v>291.763013549785</v>
      </c>
      <c r="W227" s="56">
        <v>18.148563068103499</v>
      </c>
      <c r="X227" s="56">
        <v>225.76579489937501</v>
      </c>
      <c r="Y227" s="56">
        <v>121.625735012009</v>
      </c>
      <c r="AA227" s="56">
        <v>241.488206603321</v>
      </c>
      <c r="AB227" s="56">
        <v>5.1858793913683998</v>
      </c>
      <c r="AC227" s="56">
        <v>386.28023135967999</v>
      </c>
      <c r="AD227" s="56">
        <v>12.323481766982299</v>
      </c>
      <c r="AE227" s="56">
        <v>53.621384801561</v>
      </c>
      <c r="AF227" s="56">
        <v>3.4350306699928002</v>
      </c>
      <c r="AH227" s="183"/>
      <c r="AI227" s="51" t="s">
        <v>574</v>
      </c>
      <c r="AJ227" s="51">
        <v>0.161744712106</v>
      </c>
      <c r="AK227" s="51">
        <v>0.54451579127709604</v>
      </c>
      <c r="AL227" s="51" t="s">
        <v>574</v>
      </c>
      <c r="AM227" s="51">
        <v>0.234465438907313</v>
      </c>
      <c r="AN227" s="51">
        <v>0.38031972243365503</v>
      </c>
      <c r="AO227" s="51">
        <v>112.23858058166699</v>
      </c>
      <c r="AP227" s="51">
        <v>20.873630016251099</v>
      </c>
      <c r="AQ227" s="51">
        <v>30.6971055564293</v>
      </c>
      <c r="AR227" s="51">
        <v>7.6447685977345499</v>
      </c>
      <c r="AS227" s="51">
        <v>0.63188402874725302</v>
      </c>
      <c r="AT227" s="51">
        <v>0.19036056548391</v>
      </c>
      <c r="AU227" s="51">
        <v>1952.74153607996</v>
      </c>
      <c r="AV227" s="51">
        <v>87.268145290109103</v>
      </c>
      <c r="AW227" s="51">
        <v>5.4708481866153303E-3</v>
      </c>
      <c r="AX227" s="51">
        <v>498343.03917738597</v>
      </c>
      <c r="AY227" s="51">
        <v>20558.363923019198</v>
      </c>
      <c r="AZ227" s="51">
        <v>0</v>
      </c>
      <c r="BA227" s="51">
        <v>8.0817274387929299</v>
      </c>
      <c r="BB227" s="51">
        <v>0.50781255633678402</v>
      </c>
      <c r="BC227" s="51">
        <v>0</v>
      </c>
      <c r="BD227" s="51">
        <v>0.37980885456375302</v>
      </c>
      <c r="BE227" s="51">
        <v>0.202360396420662</v>
      </c>
      <c r="BF227" s="51">
        <v>0.27723650749780998</v>
      </c>
      <c r="BG227" s="51">
        <v>4.0310871974505197E-2</v>
      </c>
      <c r="BH227" s="51">
        <v>1.0451890250519401E-2</v>
      </c>
      <c r="BI227" s="51">
        <v>0</v>
      </c>
      <c r="BJ227" s="51">
        <v>12.548381785685301</v>
      </c>
      <c r="BK227" s="51">
        <v>0.76387911705306499</v>
      </c>
      <c r="BL227" s="51">
        <v>0</v>
      </c>
      <c r="BM227" s="51">
        <v>4.5723292139980201</v>
      </c>
      <c r="BN227" s="51">
        <v>0.41876326958879401</v>
      </c>
      <c r="BO227" s="51">
        <v>0</v>
      </c>
      <c r="BP227" s="51">
        <v>7.4563562608044203</v>
      </c>
      <c r="BQ227" s="51">
        <v>0.54987517393063601</v>
      </c>
      <c r="BR227" s="51">
        <v>0</v>
      </c>
      <c r="BS227" s="51">
        <v>1.26034988117109</v>
      </c>
      <c r="BT227" s="51">
        <v>7.5994901493670997E-2</v>
      </c>
      <c r="BU227" s="51">
        <v>0</v>
      </c>
      <c r="BV227" s="51">
        <v>32.3313386556853</v>
      </c>
      <c r="BW227" s="51">
        <v>1.66489938037537</v>
      </c>
      <c r="BX227" s="51">
        <v>0</v>
      </c>
      <c r="BY227" s="51">
        <v>11.407855416051699</v>
      </c>
      <c r="BZ227" s="51">
        <v>0.44803198684186801</v>
      </c>
      <c r="CA227" s="51">
        <v>0</v>
      </c>
      <c r="CB227" s="51">
        <v>146.81500122298701</v>
      </c>
      <c r="CC227" s="51">
        <v>7.3701493874455304</v>
      </c>
      <c r="CD227" s="51">
        <v>0</v>
      </c>
      <c r="CE227" s="51">
        <v>556.229051778898</v>
      </c>
      <c r="CF227" s="51">
        <v>20.324354251120401</v>
      </c>
      <c r="CG227" s="51">
        <v>0</v>
      </c>
      <c r="CH227" s="51">
        <v>9423.8951072080199</v>
      </c>
      <c r="CI227" s="51">
        <v>425.15283158090602</v>
      </c>
      <c r="CJ227" s="51">
        <v>1.35308093424201E-2</v>
      </c>
      <c r="CK227" s="51">
        <v>3.24346813039209</v>
      </c>
      <c r="CL227" s="51">
        <v>0.12568768843290201</v>
      </c>
      <c r="CM227" s="51">
        <v>0</v>
      </c>
      <c r="CN227" s="51">
        <v>6.0907258241755198E-2</v>
      </c>
      <c r="CO227" s="51">
        <v>2.9681659549927599E-2</v>
      </c>
      <c r="CP227" s="51">
        <v>0</v>
      </c>
      <c r="CQ227" s="51" t="s">
        <v>574</v>
      </c>
      <c r="CR227" s="51">
        <v>1.59559566709168</v>
      </c>
      <c r="CS227" s="51">
        <v>2.7242809471329101</v>
      </c>
      <c r="CT227" s="51">
        <v>31.373420708885099</v>
      </c>
      <c r="CU227" s="51">
        <v>1.0816506312024701</v>
      </c>
      <c r="CV227" s="51">
        <v>2.72901843771052E-2</v>
      </c>
      <c r="CW227" s="51">
        <v>1.7676516038819201</v>
      </c>
      <c r="CX227" s="51">
        <v>0.100520488393777</v>
      </c>
      <c r="CY227" s="51">
        <v>2.6294437779429101E-2</v>
      </c>
      <c r="CZ227" s="51">
        <v>7.0512963326124396</v>
      </c>
      <c r="DA227" s="51">
        <v>0.52621214213654399</v>
      </c>
      <c r="DB227" s="51">
        <v>3.6549149086114299E-2</v>
      </c>
      <c r="DC227" s="51">
        <v>275.78293042892602</v>
      </c>
      <c r="DD227" s="51">
        <v>11.795508743817001</v>
      </c>
      <c r="DE227" s="51">
        <v>0</v>
      </c>
      <c r="DF227" s="51">
        <v>183.146358686279</v>
      </c>
      <c r="DG227" s="51">
        <v>7.2825695380389899</v>
      </c>
      <c r="DH227" s="51">
        <v>0</v>
      </c>
      <c r="DI227" s="51">
        <v>11.4558079974094</v>
      </c>
      <c r="DJ227" s="51">
        <v>0.47260201117052297</v>
      </c>
      <c r="DK227" s="51">
        <v>4.75207873476697E-2</v>
      </c>
    </row>
    <row r="228" spans="1:115">
      <c r="A228" s="182">
        <v>45096.525520833296</v>
      </c>
      <c r="B228" s="51" t="s">
        <v>1369</v>
      </c>
      <c r="C228" s="51" t="s">
        <v>1375</v>
      </c>
      <c r="D228" s="51" t="s">
        <v>1427</v>
      </c>
      <c r="E228" s="51" t="s">
        <v>1381</v>
      </c>
      <c r="F228" s="59">
        <v>45096.525520833296</v>
      </c>
      <c r="G228" s="56">
        <v>15.9769053459167</v>
      </c>
      <c r="H228" s="53">
        <v>0.34179219777409098</v>
      </c>
      <c r="I228" s="53">
        <v>1.9344092805042699E-2</v>
      </c>
      <c r="J228" s="54">
        <v>4.6261780105410301E-2</v>
      </c>
      <c r="K228" s="54">
        <v>2.25168463158908E-3</v>
      </c>
      <c r="L228" s="52">
        <v>0.44654821392448202</v>
      </c>
      <c r="N228" s="52">
        <v>21.4705349997204</v>
      </c>
      <c r="O228" s="52">
        <v>1.0550288848406499</v>
      </c>
      <c r="P228" s="54">
        <v>5.2173054151084898E-2</v>
      </c>
      <c r="Q228" s="54">
        <v>2.26629033343446E-3</v>
      </c>
      <c r="R228" s="52">
        <v>6.0455435194848098E-2</v>
      </c>
      <c r="T228" s="56">
        <v>291.47414898541803</v>
      </c>
      <c r="U228" s="56">
        <v>13.868840985757201</v>
      </c>
      <c r="V228" s="56">
        <v>297.78987616581901</v>
      </c>
      <c r="W228" s="56">
        <v>14.7918110149462</v>
      </c>
      <c r="X228" s="56">
        <v>312.33966812028098</v>
      </c>
      <c r="Y228" s="56">
        <v>99.292996466853197</v>
      </c>
      <c r="AA228" s="56">
        <v>238.20864233119701</v>
      </c>
      <c r="AB228" s="56">
        <v>4.4137747311749704</v>
      </c>
      <c r="AC228" s="56">
        <v>396.71707863393402</v>
      </c>
      <c r="AD228" s="56">
        <v>11.6354378155315</v>
      </c>
      <c r="AE228" s="56">
        <v>52.402426267592901</v>
      </c>
      <c r="AF228" s="56">
        <v>2.0207132038487301</v>
      </c>
      <c r="AI228" s="51" t="s">
        <v>574</v>
      </c>
      <c r="AJ228" s="51">
        <v>0.25105138528703302</v>
      </c>
      <c r="AK228" s="51">
        <v>0.44522199979128002</v>
      </c>
      <c r="AL228" s="51" t="s">
        <v>574</v>
      </c>
      <c r="AM228" s="51">
        <v>0.19881623561929301</v>
      </c>
      <c r="AN228" s="51">
        <v>0.31737864253005599</v>
      </c>
      <c r="AO228" s="51" t="s">
        <v>574</v>
      </c>
      <c r="AP228" s="51">
        <v>15.842257302497201</v>
      </c>
      <c r="AQ228" s="51">
        <v>31.1304090297843</v>
      </c>
      <c r="AR228" s="51">
        <v>7.6654904207748897</v>
      </c>
      <c r="AS228" s="51">
        <v>0.42501504935715101</v>
      </c>
      <c r="AT228" s="51">
        <v>0.13219280765091601</v>
      </c>
      <c r="AU228" s="51">
        <v>2052.2678740705201</v>
      </c>
      <c r="AV228" s="51">
        <v>75.783948815612405</v>
      </c>
      <c r="AW228" s="51">
        <v>1.01398674745742E-2</v>
      </c>
      <c r="AX228" s="51">
        <v>505920.91867840698</v>
      </c>
      <c r="AY228" s="51">
        <v>20312.9894217443</v>
      </c>
      <c r="AZ228" s="51">
        <v>0.91297619659688101</v>
      </c>
      <c r="BA228" s="51">
        <v>8.41081972210144</v>
      </c>
      <c r="BB228" s="51">
        <v>0.39452586162895098</v>
      </c>
      <c r="BC228" s="51">
        <v>0</v>
      </c>
      <c r="BD228" s="51" t="s">
        <v>574</v>
      </c>
      <c r="BE228" s="51">
        <v>0.16575306216575</v>
      </c>
      <c r="BF228" s="51">
        <v>0.27719009695153901</v>
      </c>
      <c r="BG228" s="51">
        <v>4.9207105410926197E-2</v>
      </c>
      <c r="BH228" s="51">
        <v>1.24158513656412E-2</v>
      </c>
      <c r="BI228" s="51">
        <v>0</v>
      </c>
      <c r="BJ228" s="51">
        <v>12.469718663848999</v>
      </c>
      <c r="BK228" s="51">
        <v>0.57318734113896497</v>
      </c>
      <c r="BL228" s="51">
        <v>0</v>
      </c>
      <c r="BM228" s="51">
        <v>4.6373913364214703</v>
      </c>
      <c r="BN228" s="51">
        <v>0.26842114645437198</v>
      </c>
      <c r="BO228" s="51">
        <v>0</v>
      </c>
      <c r="BP228" s="51">
        <v>7.4258096548432402</v>
      </c>
      <c r="BQ228" s="51">
        <v>0.47360417417585998</v>
      </c>
      <c r="BR228" s="51">
        <v>0</v>
      </c>
      <c r="BS228" s="51">
        <v>1.32310458176639</v>
      </c>
      <c r="BT228" s="51">
        <v>9.6758493274837098E-2</v>
      </c>
      <c r="BU228" s="51">
        <v>0</v>
      </c>
      <c r="BV228" s="51">
        <v>35.2348584768528</v>
      </c>
      <c r="BW228" s="51">
        <v>1.4662167516184901</v>
      </c>
      <c r="BX228" s="51">
        <v>0</v>
      </c>
      <c r="BY228" s="51">
        <v>12.624965198175699</v>
      </c>
      <c r="BZ228" s="51">
        <v>0.47546166866473699</v>
      </c>
      <c r="CA228" s="51">
        <v>0</v>
      </c>
      <c r="CB228" s="51">
        <v>160.32566138724499</v>
      </c>
      <c r="CC228" s="51">
        <v>6.12369553611033</v>
      </c>
      <c r="CD228" s="51">
        <v>0</v>
      </c>
      <c r="CE228" s="51">
        <v>608.377938376874</v>
      </c>
      <c r="CF228" s="51">
        <v>19.434811599024499</v>
      </c>
      <c r="CG228" s="51">
        <v>0</v>
      </c>
      <c r="CH228" s="51">
        <v>10169.8625017169</v>
      </c>
      <c r="CI228" s="51">
        <v>303.39960752436599</v>
      </c>
      <c r="CJ228" s="51">
        <v>0</v>
      </c>
      <c r="CK228" s="51">
        <v>3.5622371849391201</v>
      </c>
      <c r="CL228" s="51">
        <v>0.16675563899961299</v>
      </c>
      <c r="CM228" s="51">
        <v>0</v>
      </c>
      <c r="CN228" s="51">
        <v>7.5535281566214099E-2</v>
      </c>
      <c r="CO228" s="51">
        <v>3.1028521959751799E-2</v>
      </c>
      <c r="CP228" s="51">
        <v>0</v>
      </c>
      <c r="CQ228" s="51" t="s">
        <v>574</v>
      </c>
      <c r="CR228" s="51">
        <v>1.30661503654002</v>
      </c>
      <c r="CS228" s="51">
        <v>2.55385550795841</v>
      </c>
      <c r="CT228" s="51">
        <v>32.753784154886098</v>
      </c>
      <c r="CU228" s="51">
        <v>1.32884344584525</v>
      </c>
      <c r="CV228" s="51">
        <v>2.54085069375506E-2</v>
      </c>
      <c r="CW228" s="51">
        <v>1.85937240305728</v>
      </c>
      <c r="CX228" s="51">
        <v>9.3692150096543303E-2</v>
      </c>
      <c r="CY228" s="51">
        <v>2.2673954384690598E-2</v>
      </c>
      <c r="CZ228" s="51">
        <v>7.3775095067824603</v>
      </c>
      <c r="DA228" s="51">
        <v>0.39325411603911598</v>
      </c>
      <c r="DB228" s="51">
        <v>3.2379901017292802E-2</v>
      </c>
      <c r="DC228" s="51">
        <v>290.15398988345601</v>
      </c>
      <c r="DD228" s="51">
        <v>12.274944807666699</v>
      </c>
      <c r="DE228" s="51">
        <v>0</v>
      </c>
      <c r="DF228" s="51">
        <v>192.779867102195</v>
      </c>
      <c r="DG228" s="51">
        <v>5.7073668821809598</v>
      </c>
      <c r="DH228" s="51">
        <v>0</v>
      </c>
      <c r="DI228" s="51">
        <v>11.7963869196694</v>
      </c>
      <c r="DJ228" s="51">
        <v>0.35571727600997</v>
      </c>
      <c r="DK228" s="51">
        <v>3.7983747823747097E-2</v>
      </c>
    </row>
    <row r="229" spans="1:115">
      <c r="A229" s="182">
        <v>45096.527268518519</v>
      </c>
      <c r="B229" s="51" t="s">
        <v>1369</v>
      </c>
      <c r="C229" s="51" t="s">
        <v>1375</v>
      </c>
      <c r="D229" s="51" t="s">
        <v>1428</v>
      </c>
      <c r="E229" s="51" t="s">
        <v>1381</v>
      </c>
      <c r="F229" s="59">
        <v>45096.527268518519</v>
      </c>
      <c r="G229" s="56">
        <v>12.970888376235999</v>
      </c>
      <c r="H229" s="53">
        <v>0.33403662936904799</v>
      </c>
      <c r="I229" s="53">
        <v>2.1984303745093001E-2</v>
      </c>
      <c r="J229" s="54">
        <v>4.9266838920120903E-2</v>
      </c>
      <c r="K229" s="54">
        <v>2.25034055733901E-3</v>
      </c>
      <c r="L229" s="52">
        <v>3.6701280245092102E-2</v>
      </c>
      <c r="N229" s="52">
        <v>20.319618911629298</v>
      </c>
      <c r="O229" s="52">
        <v>0.95739648478512596</v>
      </c>
      <c r="P229" s="54">
        <v>5.0310349794295897E-2</v>
      </c>
      <c r="Q229" s="54">
        <v>3.50175611609309E-3</v>
      </c>
      <c r="R229" s="52">
        <v>0.43702526530360197</v>
      </c>
      <c r="T229" s="56">
        <v>309.98255780972897</v>
      </c>
      <c r="U229" s="56">
        <v>13.833882065708901</v>
      </c>
      <c r="V229" s="56">
        <v>291.81708232487</v>
      </c>
      <c r="W229" s="56">
        <v>16.712515029473298</v>
      </c>
      <c r="X229" s="56">
        <v>180.74314706236299</v>
      </c>
      <c r="Y229" s="56">
        <v>156.05018277676899</v>
      </c>
      <c r="AA229" s="56">
        <v>237.80931048272501</v>
      </c>
      <c r="AB229" s="56">
        <v>5.04889638769819</v>
      </c>
      <c r="AC229" s="56">
        <v>399.021091875038</v>
      </c>
      <c r="AD229" s="56">
        <v>12.3760449487022</v>
      </c>
      <c r="AE229" s="56">
        <v>51.733690004646597</v>
      </c>
      <c r="AF229" s="56">
        <v>2.73861378562549</v>
      </c>
      <c r="AI229" s="51" t="s">
        <v>574</v>
      </c>
      <c r="AJ229" s="51">
        <v>0.20127579394789399</v>
      </c>
      <c r="AK229" s="51">
        <v>0.544725833931479</v>
      </c>
      <c r="AL229" s="51" t="s">
        <v>574</v>
      </c>
      <c r="AM229" s="51">
        <v>0.18527572204972101</v>
      </c>
      <c r="AN229" s="51">
        <v>0.337713365122153</v>
      </c>
      <c r="AO229" s="51" t="s">
        <v>574</v>
      </c>
      <c r="AP229" s="51">
        <v>22.5786845350435</v>
      </c>
      <c r="AQ229" s="51">
        <v>41.7339724410296</v>
      </c>
      <c r="AR229" s="51">
        <v>7.7137057569181202</v>
      </c>
      <c r="AS229" s="51">
        <v>0.40067762576482902</v>
      </c>
      <c r="AT229" s="51">
        <v>0.14601163653039601</v>
      </c>
      <c r="AU229" s="51">
        <v>1912.8105004557599</v>
      </c>
      <c r="AV229" s="51">
        <v>88.345166602255205</v>
      </c>
      <c r="AW229" s="51">
        <v>5.39220057648555E-3</v>
      </c>
      <c r="AX229" s="51">
        <v>482009.62835508498</v>
      </c>
      <c r="AY229" s="51">
        <v>23658.291913319299</v>
      </c>
      <c r="AZ229" s="51">
        <v>3.8914983167466499E-2</v>
      </c>
      <c r="BA229" s="51">
        <v>7.5535141929155198</v>
      </c>
      <c r="BB229" s="51">
        <v>0.35774891280822702</v>
      </c>
      <c r="BC229" s="51">
        <v>0</v>
      </c>
      <c r="BD229" s="51" t="s">
        <v>574</v>
      </c>
      <c r="BE229" s="51">
        <v>0.195066763315136</v>
      </c>
      <c r="BF229" s="51">
        <v>0.29133627486421199</v>
      </c>
      <c r="BG229" s="51">
        <v>5.2714351103626697E-2</v>
      </c>
      <c r="BH229" s="51">
        <v>1.3464642272205099E-2</v>
      </c>
      <c r="BI229" s="51">
        <v>0</v>
      </c>
      <c r="BJ229" s="51">
        <v>12.3248391108884</v>
      </c>
      <c r="BK229" s="51">
        <v>0.77854135906116795</v>
      </c>
      <c r="BL229" s="51">
        <v>0</v>
      </c>
      <c r="BM229" s="51">
        <v>4.7434665831157501</v>
      </c>
      <c r="BN229" s="51">
        <v>0.33274080909856901</v>
      </c>
      <c r="BO229" s="51">
        <v>0</v>
      </c>
      <c r="BP229" s="51">
        <v>7.0625033596008402</v>
      </c>
      <c r="BQ229" s="51">
        <v>0.45316522826946898</v>
      </c>
      <c r="BR229" s="51">
        <v>0</v>
      </c>
      <c r="BS229" s="51">
        <v>1.26534164861919</v>
      </c>
      <c r="BT229" s="51">
        <v>0.109965103651767</v>
      </c>
      <c r="BU229" s="51">
        <v>0</v>
      </c>
      <c r="BV229" s="51">
        <v>32.080661720746399</v>
      </c>
      <c r="BW229" s="51">
        <v>2.0341350138205598</v>
      </c>
      <c r="BX229" s="51">
        <v>0</v>
      </c>
      <c r="BY229" s="51">
        <v>11.7062594368945</v>
      </c>
      <c r="BZ229" s="51">
        <v>0.59610367681531395</v>
      </c>
      <c r="CA229" s="51">
        <v>0</v>
      </c>
      <c r="CB229" s="51">
        <v>146.87104686350401</v>
      </c>
      <c r="CC229" s="51">
        <v>6.4228832159089997</v>
      </c>
      <c r="CD229" s="51">
        <v>0</v>
      </c>
      <c r="CE229" s="51">
        <v>603.10960277708205</v>
      </c>
      <c r="CF229" s="51">
        <v>33.944646269888601</v>
      </c>
      <c r="CG229" s="51">
        <v>0</v>
      </c>
      <c r="CH229" s="51">
        <v>9795.6191165720302</v>
      </c>
      <c r="CI229" s="51">
        <v>350.35144942069201</v>
      </c>
      <c r="CJ229" s="51">
        <v>0</v>
      </c>
      <c r="CK229" s="51">
        <v>3.3453609429404398</v>
      </c>
      <c r="CL229" s="51">
        <v>0.18039328477265801</v>
      </c>
      <c r="CM229" s="51">
        <v>0</v>
      </c>
      <c r="CN229" s="51">
        <v>0.15657843849338399</v>
      </c>
      <c r="CO229" s="51">
        <v>0.10217988206289701</v>
      </c>
      <c r="CP229" s="51">
        <v>0</v>
      </c>
      <c r="CQ229" s="51" t="s">
        <v>574</v>
      </c>
      <c r="CR229" s="51">
        <v>1.27673859138945</v>
      </c>
      <c r="CS229" s="51">
        <v>2.7165078809824399</v>
      </c>
      <c r="CT229" s="51">
        <v>31.512058297921701</v>
      </c>
      <c r="CU229" s="51">
        <v>1.4828290832464299</v>
      </c>
      <c r="CV229" s="51">
        <v>2.3983300136617199E-2</v>
      </c>
      <c r="CW229" s="51">
        <v>1.7204640029256599</v>
      </c>
      <c r="CX229" s="51">
        <v>0.125341036112189</v>
      </c>
      <c r="CY229" s="51">
        <v>2.3331624460255301E-2</v>
      </c>
      <c r="CZ229" s="51">
        <v>6.6613690537900103</v>
      </c>
      <c r="DA229" s="51">
        <v>0.392570818329875</v>
      </c>
      <c r="DB229" s="51">
        <v>2.80132491459937E-2</v>
      </c>
      <c r="DC229" s="51">
        <v>279.26990548506501</v>
      </c>
      <c r="DD229" s="51">
        <v>11.8473291465146</v>
      </c>
      <c r="DE229" s="51">
        <v>0</v>
      </c>
      <c r="DF229" s="51">
        <v>184.17365630867201</v>
      </c>
      <c r="DG229" s="51">
        <v>7.3878175247084199</v>
      </c>
      <c r="DH229" s="51">
        <v>0</v>
      </c>
      <c r="DI229" s="51">
        <v>11.193619349054799</v>
      </c>
      <c r="DJ229" s="51">
        <v>0.47815593823904701</v>
      </c>
      <c r="DK229" s="51">
        <v>4.0670922578523401E-2</v>
      </c>
    </row>
    <row r="230" spans="1:115">
      <c r="A230" s="182">
        <v>45096.562754629602</v>
      </c>
      <c r="B230" s="51" t="s">
        <v>1369</v>
      </c>
      <c r="C230" s="51" t="s">
        <v>1375</v>
      </c>
      <c r="D230" s="51" t="s">
        <v>1429</v>
      </c>
      <c r="E230" s="51" t="s">
        <v>1381</v>
      </c>
      <c r="F230" s="59">
        <v>45096.562754629602</v>
      </c>
      <c r="G230" s="56">
        <v>12.8158314228058</v>
      </c>
      <c r="H230" s="53">
        <v>0.334094958183351</v>
      </c>
      <c r="I230" s="53">
        <v>1.97417754537614E-2</v>
      </c>
      <c r="J230" s="54">
        <v>4.6666153195543403E-2</v>
      </c>
      <c r="K230" s="54">
        <v>2.2765398177909402E-3</v>
      </c>
      <c r="L230" s="52">
        <v>0.33908055086255801</v>
      </c>
      <c r="N230" s="52">
        <v>21.334604530272099</v>
      </c>
      <c r="O230" s="52">
        <v>1.0931132312615699</v>
      </c>
      <c r="P230" s="54">
        <v>5.0698026357998E-2</v>
      </c>
      <c r="Q230" s="54">
        <v>2.8588337466705E-3</v>
      </c>
      <c r="R230" s="52">
        <v>0.266167069241458</v>
      </c>
      <c r="T230" s="56">
        <v>293.97476730095298</v>
      </c>
      <c r="U230" s="56">
        <v>14.015917205552499</v>
      </c>
      <c r="V230" s="56">
        <v>292.05183082311697</v>
      </c>
      <c r="W230" s="56">
        <v>15.069898826106501</v>
      </c>
      <c r="X230" s="56">
        <v>211.89360526022901</v>
      </c>
      <c r="Y230" s="56">
        <v>142.405665802469</v>
      </c>
      <c r="AA230" s="56">
        <v>221.26872520022999</v>
      </c>
      <c r="AB230" s="56">
        <v>4.3469786415656797</v>
      </c>
      <c r="AC230" s="56">
        <v>404.90625965722302</v>
      </c>
      <c r="AD230" s="56">
        <v>7.5614615803468403</v>
      </c>
      <c r="AE230" s="56">
        <v>52.468301779738397</v>
      </c>
      <c r="AF230" s="56">
        <v>2.2128955161105499</v>
      </c>
      <c r="AI230" s="51" t="s">
        <v>574</v>
      </c>
      <c r="AJ230" s="51">
        <v>0.22446450628709999</v>
      </c>
      <c r="AK230" s="51">
        <v>0.54877678711057898</v>
      </c>
      <c r="AL230" s="51" t="s">
        <v>574</v>
      </c>
      <c r="AM230" s="51">
        <v>0.22072729561979901</v>
      </c>
      <c r="AN230" s="51">
        <v>0.25318200416690501</v>
      </c>
      <c r="AO230" s="51" t="s">
        <v>574</v>
      </c>
      <c r="AP230" s="51">
        <v>18.15214212811</v>
      </c>
      <c r="AQ230" s="51">
        <v>36.627395631925701</v>
      </c>
      <c r="AR230" s="51">
        <v>7.5787605437770003</v>
      </c>
      <c r="AS230" s="51">
        <v>0.43969122163714702</v>
      </c>
      <c r="AT230" s="51">
        <v>0.140189186183937</v>
      </c>
      <c r="AU230" s="51">
        <v>1983.19831477302</v>
      </c>
      <c r="AV230" s="51">
        <v>106.65428514707</v>
      </c>
      <c r="AW230" s="51">
        <v>5.4785117904623901E-3</v>
      </c>
      <c r="AX230" s="51">
        <v>515428.40212319099</v>
      </c>
      <c r="AY230" s="51">
        <v>22803.689991426701</v>
      </c>
      <c r="AZ230" s="51">
        <v>0</v>
      </c>
      <c r="BA230" s="51">
        <v>7.4232707694157796</v>
      </c>
      <c r="BB230" s="51">
        <v>0.38279159514954397</v>
      </c>
      <c r="BC230" s="51">
        <v>0</v>
      </c>
      <c r="BD230" s="51" t="s">
        <v>574</v>
      </c>
      <c r="BE230" s="51">
        <v>0.185258931216363</v>
      </c>
      <c r="BF230" s="51">
        <v>0.33291842701623398</v>
      </c>
      <c r="BG230" s="51">
        <v>4.3483571827036202E-2</v>
      </c>
      <c r="BH230" s="51">
        <v>8.4315441633240305E-3</v>
      </c>
      <c r="BI230" s="51">
        <v>0</v>
      </c>
      <c r="BJ230" s="51">
        <v>12.031777555750301</v>
      </c>
      <c r="BK230" s="51">
        <v>0.568012823206682</v>
      </c>
      <c r="BL230" s="51">
        <v>0</v>
      </c>
      <c r="BM230" s="51">
        <v>4.64411135344979</v>
      </c>
      <c r="BN230" s="51">
        <v>0.314155604407027</v>
      </c>
      <c r="BO230" s="51">
        <v>0</v>
      </c>
      <c r="BP230" s="51">
        <v>6.6325437351102599</v>
      </c>
      <c r="BQ230" s="51">
        <v>0.36776979117229502</v>
      </c>
      <c r="BR230" s="51">
        <v>0</v>
      </c>
      <c r="BS230" s="51">
        <v>1.2473237298295199</v>
      </c>
      <c r="BT230" s="51">
        <v>0.106053155644438</v>
      </c>
      <c r="BU230" s="51">
        <v>0</v>
      </c>
      <c r="BV230" s="51">
        <v>33.3124426897432</v>
      </c>
      <c r="BW230" s="51">
        <v>1.2814498632634601</v>
      </c>
      <c r="BX230" s="51">
        <v>0</v>
      </c>
      <c r="BY230" s="51">
        <v>11.7645245444729</v>
      </c>
      <c r="BZ230" s="51">
        <v>0.408487311544666</v>
      </c>
      <c r="CA230" s="51">
        <v>0</v>
      </c>
      <c r="CB230" s="51">
        <v>153.54420662255799</v>
      </c>
      <c r="CC230" s="51">
        <v>4.1810133505176399</v>
      </c>
      <c r="CD230" s="51">
        <v>0</v>
      </c>
      <c r="CE230" s="51">
        <v>580.66085364514197</v>
      </c>
      <c r="CF230" s="51">
        <v>20.210837082720499</v>
      </c>
      <c r="CG230" s="51">
        <v>0</v>
      </c>
      <c r="CH230" s="51">
        <v>10491.1923819189</v>
      </c>
      <c r="CI230" s="51">
        <v>279.30426290133801</v>
      </c>
      <c r="CJ230" s="51">
        <v>4.9432333399418799E-2</v>
      </c>
      <c r="CK230" s="51">
        <v>3.35703465885361</v>
      </c>
      <c r="CL230" s="51">
        <v>0.15835774427031599</v>
      </c>
      <c r="CM230" s="51">
        <v>0</v>
      </c>
      <c r="CN230" s="51">
        <v>6.0449528439743903E-2</v>
      </c>
      <c r="CO230" s="51">
        <v>2.73067361879713E-2</v>
      </c>
      <c r="CP230" s="51">
        <v>0</v>
      </c>
      <c r="CQ230" s="51" t="s">
        <v>574</v>
      </c>
      <c r="CR230" s="51">
        <v>1.4171803710664701</v>
      </c>
      <c r="CS230" s="51">
        <v>2.6088810833045502</v>
      </c>
      <c r="CT230" s="51">
        <v>27.319983259438999</v>
      </c>
      <c r="CU230" s="51">
        <v>0.95961379902717903</v>
      </c>
      <c r="CV230" s="51">
        <v>2.84552821935973E-2</v>
      </c>
      <c r="CW230" s="51">
        <v>1.5158399612270801</v>
      </c>
      <c r="CX230" s="51">
        <v>9.4534908249632704E-2</v>
      </c>
      <c r="CY230" s="51">
        <v>2.8003418756324401E-2</v>
      </c>
      <c r="CZ230" s="51">
        <v>6.6189166968508202</v>
      </c>
      <c r="DA230" s="51">
        <v>0.28202112450122002</v>
      </c>
      <c r="DB230" s="51">
        <v>3.3142600723011902E-2</v>
      </c>
      <c r="DC230" s="51">
        <v>273.38198122855403</v>
      </c>
      <c r="DD230" s="51">
        <v>9.1560237396361703</v>
      </c>
      <c r="DE230" s="51">
        <v>0</v>
      </c>
      <c r="DF230" s="51">
        <v>166.59760429204201</v>
      </c>
      <c r="DG230" s="51">
        <v>4.8298353561189504</v>
      </c>
      <c r="DH230" s="51">
        <v>0</v>
      </c>
      <c r="DI230" s="51">
        <v>10.205930055025499</v>
      </c>
      <c r="DJ230" s="51">
        <v>0.302035291906813</v>
      </c>
      <c r="DK230" s="51">
        <v>4.2799762767759403E-2</v>
      </c>
    </row>
    <row r="231" spans="1:115">
      <c r="A231" s="182">
        <v>45096.564574282398</v>
      </c>
      <c r="B231" s="51" t="s">
        <v>1369</v>
      </c>
      <c r="C231" s="51" t="s">
        <v>1375</v>
      </c>
      <c r="D231" s="51" t="s">
        <v>1430</v>
      </c>
      <c r="E231" s="51" t="s">
        <v>1381</v>
      </c>
      <c r="F231" s="59">
        <v>45096.564574282398</v>
      </c>
      <c r="G231" s="56">
        <v>15.213702917099001</v>
      </c>
      <c r="H231" s="53">
        <v>0.32174712537501599</v>
      </c>
      <c r="I231" s="53">
        <v>1.9504583139122199E-2</v>
      </c>
      <c r="J231" s="54">
        <v>4.6120185069682303E-2</v>
      </c>
      <c r="K231" s="54">
        <v>2.34183579815843E-3</v>
      </c>
      <c r="L231" s="52">
        <v>0.502441923752449</v>
      </c>
      <c r="N231" s="52">
        <v>21.651413335241301</v>
      </c>
      <c r="O231" s="52">
        <v>1.18452491486543</v>
      </c>
      <c r="P231" s="54">
        <v>5.1260932865550397E-2</v>
      </c>
      <c r="Q231" s="54">
        <v>2.6911510991777798E-3</v>
      </c>
      <c r="R231" s="52">
        <v>0.238783203144595</v>
      </c>
      <c r="T231" s="56">
        <v>290.593917580555</v>
      </c>
      <c r="U231" s="56">
        <v>14.4364619044946</v>
      </c>
      <c r="V231" s="56">
        <v>282.49743101941101</v>
      </c>
      <c r="W231" s="56">
        <v>14.9695946640205</v>
      </c>
      <c r="X231" s="56">
        <v>213.28270836812101</v>
      </c>
      <c r="Y231" s="56">
        <v>121.46109460621599</v>
      </c>
      <c r="AA231" s="56">
        <v>201.67759614246799</v>
      </c>
      <c r="AB231" s="56">
        <v>3.80145644625081</v>
      </c>
      <c r="AC231" s="56">
        <v>349.86426275016601</v>
      </c>
      <c r="AD231" s="56">
        <v>9.5446261901753306</v>
      </c>
      <c r="AE231" s="56">
        <v>46.061741887098499</v>
      </c>
      <c r="AF231" s="56">
        <v>1.6725073135498201</v>
      </c>
      <c r="AI231" s="51" t="s">
        <v>574</v>
      </c>
      <c r="AJ231" s="51">
        <v>0.29547909568084602</v>
      </c>
      <c r="AK231" s="51">
        <v>0.57382561932470899</v>
      </c>
      <c r="AL231" s="51" t="s">
        <v>574</v>
      </c>
      <c r="AM231" s="51">
        <v>0.17340039449139499</v>
      </c>
      <c r="AN231" s="51">
        <v>0.35020837096257801</v>
      </c>
      <c r="AO231" s="51" t="s">
        <v>574</v>
      </c>
      <c r="AP231" s="51">
        <v>21.7070023387327</v>
      </c>
      <c r="AQ231" s="51">
        <v>30.053697403006499</v>
      </c>
      <c r="AR231" s="51">
        <v>8.0359899770988594</v>
      </c>
      <c r="AS231" s="51">
        <v>0.32567810240336698</v>
      </c>
      <c r="AT231" s="51">
        <v>0.15470677119551801</v>
      </c>
      <c r="AU231" s="51">
        <v>1825.6770212394699</v>
      </c>
      <c r="AV231" s="51">
        <v>61.283969757062103</v>
      </c>
      <c r="AW231" s="51">
        <v>9.05782262070964E-3</v>
      </c>
      <c r="AX231" s="51">
        <v>512721.932455528</v>
      </c>
      <c r="AY231" s="51">
        <v>15153.9423723286</v>
      </c>
      <c r="AZ231" s="51">
        <v>2.9555199591146299E-2</v>
      </c>
      <c r="BA231" s="51">
        <v>6.83766662932599</v>
      </c>
      <c r="BB231" s="51">
        <v>0.28533897213539</v>
      </c>
      <c r="BC231" s="51">
        <v>0</v>
      </c>
      <c r="BD231" s="51" t="s">
        <v>574</v>
      </c>
      <c r="BE231" s="51">
        <v>9.9948666294205901E-2</v>
      </c>
      <c r="BF231" s="51">
        <v>0.25619388298506801</v>
      </c>
      <c r="BG231" s="51">
        <v>4.1723121061049397E-2</v>
      </c>
      <c r="BH231" s="51">
        <v>8.1081177824006301E-3</v>
      </c>
      <c r="BI231" s="51">
        <v>0</v>
      </c>
      <c r="BJ231" s="51">
        <v>11.3135736058442</v>
      </c>
      <c r="BK231" s="51">
        <v>0.51587364161551097</v>
      </c>
      <c r="BL231" s="51">
        <v>0</v>
      </c>
      <c r="BM231" s="51">
        <v>4.48409472276506</v>
      </c>
      <c r="BN231" s="51">
        <v>0.27876180434803599</v>
      </c>
      <c r="BO231" s="51">
        <v>0</v>
      </c>
      <c r="BP231" s="51">
        <v>6.4406188553212003</v>
      </c>
      <c r="BQ231" s="51">
        <v>0.42003630012667398</v>
      </c>
      <c r="BR231" s="51">
        <v>0</v>
      </c>
      <c r="BS231" s="51">
        <v>1.17662254235648</v>
      </c>
      <c r="BT231" s="51">
        <v>8.3879230312596906E-2</v>
      </c>
      <c r="BU231" s="51">
        <v>0</v>
      </c>
      <c r="BV231" s="51">
        <v>29.3299291618189</v>
      </c>
      <c r="BW231" s="51">
        <v>1.3495168192049001</v>
      </c>
      <c r="BX231" s="51">
        <v>0</v>
      </c>
      <c r="BY231" s="51">
        <v>10.656697486579001</v>
      </c>
      <c r="BZ231" s="51">
        <v>0.302092714714984</v>
      </c>
      <c r="CA231" s="51">
        <v>0</v>
      </c>
      <c r="CB231" s="51">
        <v>135.83113941242399</v>
      </c>
      <c r="CC231" s="51">
        <v>4.3194938617766701</v>
      </c>
      <c r="CD231" s="51">
        <v>0</v>
      </c>
      <c r="CE231" s="51">
        <v>525.92280583691399</v>
      </c>
      <c r="CF231" s="51">
        <v>14.831843839117401</v>
      </c>
      <c r="CG231" s="51">
        <v>0</v>
      </c>
      <c r="CH231" s="51">
        <v>10436.8503170769</v>
      </c>
      <c r="CI231" s="51">
        <v>230.962162557412</v>
      </c>
      <c r="CJ231" s="51">
        <v>0</v>
      </c>
      <c r="CK231" s="51">
        <v>3.1596147754697501</v>
      </c>
      <c r="CL231" s="51">
        <v>0.10962775658175</v>
      </c>
      <c r="CM231" s="51">
        <v>0</v>
      </c>
      <c r="CN231" s="51">
        <v>3.5798099228904499E-2</v>
      </c>
      <c r="CO231" s="51">
        <v>1.7329555888333799E-2</v>
      </c>
      <c r="CP231" s="51">
        <v>0</v>
      </c>
      <c r="CQ231" s="51" t="s">
        <v>574</v>
      </c>
      <c r="CR231" s="51">
        <v>1.42480688762278</v>
      </c>
      <c r="CS231" s="51">
        <v>1.9921485738017899</v>
      </c>
      <c r="CT231" s="51">
        <v>25.001793011073801</v>
      </c>
      <c r="CU231" s="51">
        <v>0.98628547267793498</v>
      </c>
      <c r="CV231" s="51">
        <v>2.93071281805545E-2</v>
      </c>
      <c r="CW231" s="51">
        <v>1.3646856387030799</v>
      </c>
      <c r="CX231" s="51">
        <v>7.3698114169407705E-2</v>
      </c>
      <c r="CY231" s="51">
        <v>4.24173325528849E-2</v>
      </c>
      <c r="CZ231" s="51">
        <v>5.7391885033667904</v>
      </c>
      <c r="DA231" s="51">
        <v>0.22693392386604999</v>
      </c>
      <c r="DB231" s="51">
        <v>2.2580161596981601E-2</v>
      </c>
      <c r="DC231" s="51">
        <v>239.897328500958</v>
      </c>
      <c r="DD231" s="51">
        <v>7.82446641776093</v>
      </c>
      <c r="DE231" s="51">
        <v>0</v>
      </c>
      <c r="DF231" s="51">
        <v>151.62226164408</v>
      </c>
      <c r="DG231" s="51">
        <v>3.18648787134275</v>
      </c>
      <c r="DH231" s="51">
        <v>0</v>
      </c>
      <c r="DI231" s="51">
        <v>9.0661319030434697</v>
      </c>
      <c r="DJ231" s="51">
        <v>0.29308805420905998</v>
      </c>
      <c r="DK231" s="51">
        <v>3.8808008560911197E-2</v>
      </c>
    </row>
    <row r="232" spans="1:115">
      <c r="A232" s="182">
        <v>45096.600092592598</v>
      </c>
      <c r="B232" s="51" t="s">
        <v>1369</v>
      </c>
      <c r="C232" s="51" t="s">
        <v>1375</v>
      </c>
      <c r="D232" s="51" t="s">
        <v>1431</v>
      </c>
      <c r="E232" s="51" t="s">
        <v>1381</v>
      </c>
      <c r="F232" s="59">
        <v>45096.600092592598</v>
      </c>
      <c r="G232" s="56">
        <v>11.554645299911501</v>
      </c>
      <c r="H232" s="53">
        <v>0.35238560881858599</v>
      </c>
      <c r="I232" s="53">
        <v>2.68413503067398E-2</v>
      </c>
      <c r="J232" s="54">
        <v>4.5844264547498903E-2</v>
      </c>
      <c r="K232" s="54">
        <v>3.0051717574297501E-3</v>
      </c>
      <c r="L232" s="52">
        <v>0.65068733775805798</v>
      </c>
      <c r="N232" s="52">
        <v>21.831039895809798</v>
      </c>
      <c r="O232" s="52">
        <v>1.48407591266031</v>
      </c>
      <c r="P232" s="54">
        <v>5.44635758198561E-2</v>
      </c>
      <c r="Q232" s="54">
        <v>3.1484545409241902E-3</v>
      </c>
      <c r="R232" s="52">
        <v>1.9449548120915702E-2</v>
      </c>
      <c r="T232" s="56">
        <v>288.84002562425098</v>
      </c>
      <c r="U232" s="56">
        <v>18.504927395067501</v>
      </c>
      <c r="V232" s="56">
        <v>305.377964921932</v>
      </c>
      <c r="W232" s="56">
        <v>20.207865204275599</v>
      </c>
      <c r="X232" s="56">
        <v>354.39822762998699</v>
      </c>
      <c r="Y232" s="56">
        <v>133.01742020638099</v>
      </c>
      <c r="AA232" s="56">
        <v>193.420210498806</v>
      </c>
      <c r="AB232" s="56">
        <v>6.3447445152347699</v>
      </c>
      <c r="AC232" s="56">
        <v>329.84251724034101</v>
      </c>
      <c r="AD232" s="56">
        <v>9.5826564535892196</v>
      </c>
      <c r="AE232" s="56">
        <v>45.9555777357822</v>
      </c>
      <c r="AF232" s="56">
        <v>2.2705320411886798</v>
      </c>
      <c r="AI232" s="51" t="s">
        <v>574</v>
      </c>
      <c r="AJ232" s="51">
        <v>0.26019890694415898</v>
      </c>
      <c r="AK232" s="51">
        <v>0.56050022218206896</v>
      </c>
      <c r="AL232" s="51" t="s">
        <v>574</v>
      </c>
      <c r="AM232" s="51">
        <v>0.147343262042054</v>
      </c>
      <c r="AN232" s="51">
        <v>0.42529053552195401</v>
      </c>
      <c r="AO232" s="51" t="s">
        <v>574</v>
      </c>
      <c r="AP232" s="51">
        <v>22.231087710940798</v>
      </c>
      <c r="AQ232" s="51">
        <v>32.378658078856397</v>
      </c>
      <c r="AR232" s="51">
        <v>7.6749512340150696</v>
      </c>
      <c r="AS232" s="51">
        <v>0.60373309799091202</v>
      </c>
      <c r="AT232" s="51">
        <v>0.17935516311258901</v>
      </c>
      <c r="AU232" s="51">
        <v>1863.4858189608101</v>
      </c>
      <c r="AV232" s="51">
        <v>99.928652096022105</v>
      </c>
      <c r="AW232" s="51">
        <v>6.0125015124428503E-3</v>
      </c>
      <c r="AX232" s="51">
        <v>515049.20386228402</v>
      </c>
      <c r="AY232" s="51">
        <v>29750.013491656398</v>
      </c>
      <c r="AZ232" s="51">
        <v>0</v>
      </c>
      <c r="BA232" s="51">
        <v>6.7501989865868799</v>
      </c>
      <c r="BB232" s="51">
        <v>0.41690873139996898</v>
      </c>
      <c r="BC232" s="51">
        <v>0</v>
      </c>
      <c r="BD232" s="51" t="s">
        <v>574</v>
      </c>
      <c r="BE232" s="51">
        <v>0.14004660222176199</v>
      </c>
      <c r="BF232" s="51">
        <v>0.28979899702015899</v>
      </c>
      <c r="BG232" s="51">
        <v>3.9353827899552198E-2</v>
      </c>
      <c r="BH232" s="51">
        <v>1.0705142799175799E-2</v>
      </c>
      <c r="BI232" s="51">
        <v>0</v>
      </c>
      <c r="BJ232" s="51">
        <v>11.090884145876901</v>
      </c>
      <c r="BK232" s="51">
        <v>0.69947791526579595</v>
      </c>
      <c r="BL232" s="51">
        <v>0</v>
      </c>
      <c r="BM232" s="51">
        <v>4.34270826942483</v>
      </c>
      <c r="BN232" s="51">
        <v>0.33859820189464002</v>
      </c>
      <c r="BO232" s="51">
        <v>0</v>
      </c>
      <c r="BP232" s="51">
        <v>6.3569093933301799</v>
      </c>
      <c r="BQ232" s="51">
        <v>0.37568897243980098</v>
      </c>
      <c r="BR232" s="51">
        <v>0</v>
      </c>
      <c r="BS232" s="51">
        <v>1.1297220779466299</v>
      </c>
      <c r="BT232" s="51">
        <v>9.7426459240156901E-2</v>
      </c>
      <c r="BU232" s="51">
        <v>0</v>
      </c>
      <c r="BV232" s="51">
        <v>30.077139580936599</v>
      </c>
      <c r="BW232" s="51">
        <v>1.9220246819763001</v>
      </c>
      <c r="BX232" s="51">
        <v>0</v>
      </c>
      <c r="BY232" s="51">
        <v>10.5727934689188</v>
      </c>
      <c r="BZ232" s="51">
        <v>0.54073492545824298</v>
      </c>
      <c r="CA232" s="51">
        <v>0</v>
      </c>
      <c r="CB232" s="51">
        <v>137.525151522805</v>
      </c>
      <c r="CC232" s="51">
        <v>5.0339953605082197</v>
      </c>
      <c r="CD232" s="51">
        <v>0</v>
      </c>
      <c r="CE232" s="51">
        <v>546.89323340240696</v>
      </c>
      <c r="CF232" s="51">
        <v>22.658465967449001</v>
      </c>
      <c r="CG232" s="51">
        <v>0</v>
      </c>
      <c r="CH232" s="51">
        <v>10704.1799165663</v>
      </c>
      <c r="CI232" s="51">
        <v>234.71994927430501</v>
      </c>
      <c r="CJ232" s="51">
        <v>0</v>
      </c>
      <c r="CK232" s="51">
        <v>2.8850453730763799</v>
      </c>
      <c r="CL232" s="51">
        <v>0.11438017510824899</v>
      </c>
      <c r="CM232" s="51">
        <v>0</v>
      </c>
      <c r="CN232" s="51">
        <v>3.8208994495826799E-2</v>
      </c>
      <c r="CO232" s="51">
        <v>2.1697952473125101E-2</v>
      </c>
      <c r="CP232" s="51">
        <v>0</v>
      </c>
      <c r="CQ232" s="51" t="s">
        <v>574</v>
      </c>
      <c r="CR232" s="51">
        <v>1.30836632016803</v>
      </c>
      <c r="CS232" s="51">
        <v>3.05351198495784</v>
      </c>
      <c r="CT232" s="51">
        <v>24.465476943442699</v>
      </c>
      <c r="CU232" s="51">
        <v>1.2874036449791799</v>
      </c>
      <c r="CV232" s="51">
        <v>2.6756217916849699E-2</v>
      </c>
      <c r="CW232" s="51">
        <v>1.4126677006463999</v>
      </c>
      <c r="CX232" s="51">
        <v>0.102779496403788</v>
      </c>
      <c r="CY232" s="51">
        <v>2.66484559144686E-2</v>
      </c>
      <c r="CZ232" s="51">
        <v>6.0266642744477297</v>
      </c>
      <c r="DA232" s="51">
        <v>0.30501114126249002</v>
      </c>
      <c r="DB232" s="51">
        <v>3.5068541874342503E-2</v>
      </c>
      <c r="DC232" s="51">
        <v>235.745902060963</v>
      </c>
      <c r="DD232" s="51">
        <v>8.4676741748680602</v>
      </c>
      <c r="DE232" s="51">
        <v>0</v>
      </c>
      <c r="DF232" s="51">
        <v>153.81727614425901</v>
      </c>
      <c r="DG232" s="51">
        <v>3.6761920466379299</v>
      </c>
      <c r="DH232" s="51">
        <v>0</v>
      </c>
      <c r="DI232" s="51">
        <v>9.0313632563851201</v>
      </c>
      <c r="DJ232" s="51">
        <v>0.45961816742442602</v>
      </c>
      <c r="DK232" s="51">
        <v>4.1100077908871699E-2</v>
      </c>
    </row>
    <row r="233" spans="1:115">
      <c r="A233" s="182">
        <v>45096.601932870399</v>
      </c>
      <c r="B233" s="51" t="s">
        <v>1369</v>
      </c>
      <c r="C233" s="51" t="s">
        <v>1375</v>
      </c>
      <c r="D233" s="51" t="s">
        <v>1432</v>
      </c>
      <c r="E233" s="51" t="s">
        <v>1381</v>
      </c>
      <c r="F233" s="59">
        <v>45096.601932870399</v>
      </c>
      <c r="G233" s="56">
        <v>12.3080184459686</v>
      </c>
      <c r="H233" s="53">
        <v>0.33157684962777501</v>
      </c>
      <c r="I233" s="53">
        <v>1.5889823133727801E-2</v>
      </c>
      <c r="J233" s="54">
        <v>4.7344800798285902E-2</v>
      </c>
      <c r="K233" s="54">
        <v>2.8311455320106202E-3</v>
      </c>
      <c r="L233" s="52">
        <v>0.76442281406131396</v>
      </c>
      <c r="N233" s="52">
        <v>21.0865294001186</v>
      </c>
      <c r="O233" s="52">
        <v>1.1780897839787501</v>
      </c>
      <c r="P233" s="54">
        <v>5.0897733434088897E-2</v>
      </c>
      <c r="Q233" s="54">
        <v>1.2188344044664499E-3</v>
      </c>
      <c r="R233" s="52">
        <v>0.35150514758350099</v>
      </c>
      <c r="T233" s="56">
        <v>298.09842864333302</v>
      </c>
      <c r="U233" s="56">
        <v>17.412431462420798</v>
      </c>
      <c r="V233" s="56">
        <v>290.42930519702298</v>
      </c>
      <c r="W233" s="56">
        <v>12.0675356769896</v>
      </c>
      <c r="X233" s="56">
        <v>228.76189860880399</v>
      </c>
      <c r="Y233" s="56">
        <v>54.264740950440597</v>
      </c>
      <c r="AA233" s="56">
        <v>193.571455137247</v>
      </c>
      <c r="AB233" s="56">
        <v>4.1421681655519702</v>
      </c>
      <c r="AC233" s="56">
        <v>326.56481083713498</v>
      </c>
      <c r="AD233" s="56">
        <v>9.5890108066106308</v>
      </c>
      <c r="AE233" s="56">
        <v>43.817657314250901</v>
      </c>
      <c r="AF233" s="56">
        <v>1.6244427528333001</v>
      </c>
      <c r="AI233" s="51" t="s">
        <v>574</v>
      </c>
      <c r="AJ233" s="51">
        <v>0.29867085514878999</v>
      </c>
      <c r="AK233" s="51">
        <v>0.67883955218120595</v>
      </c>
      <c r="AL233" s="51" t="s">
        <v>574</v>
      </c>
      <c r="AM233" s="51">
        <v>0.231636270823077</v>
      </c>
      <c r="AN233" s="51">
        <v>0.26179098738831702</v>
      </c>
      <c r="AO233" s="51" t="s">
        <v>574</v>
      </c>
      <c r="AP233" s="51">
        <v>18.6515839287947</v>
      </c>
      <c r="AQ233" s="51">
        <v>37.120668857375698</v>
      </c>
      <c r="AR233" s="51">
        <v>8.4746504889366303</v>
      </c>
      <c r="AS233" s="51">
        <v>0.51790696720739404</v>
      </c>
      <c r="AT233" s="51">
        <v>0.17772537894976201</v>
      </c>
      <c r="AU233" s="51">
        <v>1841.48520220609</v>
      </c>
      <c r="AV233" s="51">
        <v>73.443851084235803</v>
      </c>
      <c r="AW233" s="51">
        <v>5.8125961928223004E-3</v>
      </c>
      <c r="AX233" s="51">
        <v>516973.860017484</v>
      </c>
      <c r="AY233" s="51">
        <v>24117.305429562799</v>
      </c>
      <c r="AZ233" s="51">
        <v>1.95353163725927E-2</v>
      </c>
      <c r="BA233" s="51">
        <v>6.17502550902653</v>
      </c>
      <c r="BB233" s="51">
        <v>0.29541526286001901</v>
      </c>
      <c r="BC233" s="51">
        <v>0</v>
      </c>
      <c r="BD233" s="51" t="s">
        <v>574</v>
      </c>
      <c r="BE233" s="51">
        <v>0.12158573317169399</v>
      </c>
      <c r="BF233" s="51">
        <v>0.33642922791451002</v>
      </c>
      <c r="BG233" s="51">
        <v>2.7475637160596401E-2</v>
      </c>
      <c r="BH233" s="51">
        <v>7.3535055868366103E-3</v>
      </c>
      <c r="BI233" s="51">
        <v>0</v>
      </c>
      <c r="BJ233" s="51">
        <v>11.2034769389511</v>
      </c>
      <c r="BK233" s="51">
        <v>0.49502612196691298</v>
      </c>
      <c r="BL233" s="51">
        <v>0</v>
      </c>
      <c r="BM233" s="51">
        <v>4.7089073554020402</v>
      </c>
      <c r="BN233" s="51">
        <v>0.26750076461950201</v>
      </c>
      <c r="BO233" s="51">
        <v>0</v>
      </c>
      <c r="BP233" s="51">
        <v>6.1104935072129196</v>
      </c>
      <c r="BQ233" s="51">
        <v>0.44173405859423298</v>
      </c>
      <c r="BR233" s="51">
        <v>0</v>
      </c>
      <c r="BS233" s="51">
        <v>0.98257666366528196</v>
      </c>
      <c r="BT233" s="51">
        <v>6.7966016077282504E-2</v>
      </c>
      <c r="BU233" s="51">
        <v>0</v>
      </c>
      <c r="BV233" s="51">
        <v>29.051350730819301</v>
      </c>
      <c r="BW233" s="51">
        <v>1.0598696727741801</v>
      </c>
      <c r="BX233" s="51">
        <v>0</v>
      </c>
      <c r="BY233" s="51">
        <v>10.3263266090845</v>
      </c>
      <c r="BZ233" s="51">
        <v>0.38474557430523898</v>
      </c>
      <c r="CA233" s="51">
        <v>0</v>
      </c>
      <c r="CB233" s="51">
        <v>135.32172488947501</v>
      </c>
      <c r="CC233" s="51">
        <v>5.1050345411126097</v>
      </c>
      <c r="CD233" s="51">
        <v>0</v>
      </c>
      <c r="CE233" s="51">
        <v>522.97519587080899</v>
      </c>
      <c r="CF233" s="51">
        <v>20.1490983261758</v>
      </c>
      <c r="CG233" s="51">
        <v>0</v>
      </c>
      <c r="CH233" s="51">
        <v>10755.875015355799</v>
      </c>
      <c r="CI233" s="51">
        <v>285.425916462788</v>
      </c>
      <c r="CJ233" s="51">
        <v>9.6406535689537703E-3</v>
      </c>
      <c r="CK233" s="51">
        <v>2.9475720542164101</v>
      </c>
      <c r="CL233" s="51">
        <v>9.9351587918866197E-2</v>
      </c>
      <c r="CM233" s="51">
        <v>0</v>
      </c>
      <c r="CN233" s="51">
        <v>4.1709037804841802E-2</v>
      </c>
      <c r="CO233" s="51">
        <v>1.88857542284699E-2</v>
      </c>
      <c r="CP233" s="51">
        <v>0</v>
      </c>
      <c r="CQ233" s="51" t="s">
        <v>574</v>
      </c>
      <c r="CR233" s="51">
        <v>1.17714720033401</v>
      </c>
      <c r="CS233" s="51">
        <v>2.4194412001275398</v>
      </c>
      <c r="CT233" s="51">
        <v>24.3659340189819</v>
      </c>
      <c r="CU233" s="51">
        <v>1.1318052608825799</v>
      </c>
      <c r="CV233" s="51">
        <v>1.9717610185313601E-2</v>
      </c>
      <c r="CW233" s="51">
        <v>1.3152744221798101</v>
      </c>
      <c r="CX233" s="51">
        <v>5.9698416944860902E-2</v>
      </c>
      <c r="CY233" s="51">
        <v>1.9294000473296501E-2</v>
      </c>
      <c r="CZ233" s="51">
        <v>5.5535947946676503</v>
      </c>
      <c r="DA233" s="51">
        <v>0.241766029904114</v>
      </c>
      <c r="DB233" s="51">
        <v>3.7426912630121302E-2</v>
      </c>
      <c r="DC233" s="51">
        <v>225.900450381582</v>
      </c>
      <c r="DD233" s="51">
        <v>9.4027864610583798</v>
      </c>
      <c r="DE233" s="51">
        <v>0</v>
      </c>
      <c r="DF233" s="51">
        <v>152.504384206319</v>
      </c>
      <c r="DG233" s="51">
        <v>4.1559777840412497</v>
      </c>
      <c r="DH233" s="51">
        <v>0</v>
      </c>
      <c r="DI233" s="51">
        <v>8.7935687392087605</v>
      </c>
      <c r="DJ233" s="51">
        <v>0.38713110029290498</v>
      </c>
      <c r="DK233" s="51">
        <v>3.4976081555419203E-2</v>
      </c>
    </row>
    <row r="234" spans="1:115">
      <c r="A234" s="182">
        <v>45096.638032407398</v>
      </c>
      <c r="B234" s="51" t="s">
        <v>1369</v>
      </c>
      <c r="C234" s="51" t="s">
        <v>1375</v>
      </c>
      <c r="D234" s="51" t="s">
        <v>1433</v>
      </c>
      <c r="E234" s="51" t="s">
        <v>1381</v>
      </c>
      <c r="F234" s="59">
        <v>45096.638032407398</v>
      </c>
      <c r="G234" s="56">
        <v>14.2424387931824</v>
      </c>
      <c r="H234" s="53">
        <v>0.32251451014056898</v>
      </c>
      <c r="I234" s="53">
        <v>2.6345648903740599E-2</v>
      </c>
      <c r="J234" s="54">
        <v>4.4304948463177202E-2</v>
      </c>
      <c r="K234" s="54">
        <v>2.98492802402133E-3</v>
      </c>
      <c r="L234" s="52">
        <v>0.65221537057971302</v>
      </c>
      <c r="N234" s="52">
        <v>22.4181914655721</v>
      </c>
      <c r="O234" s="52">
        <v>1.3979685174399701</v>
      </c>
      <c r="P234" s="54">
        <v>5.3183384956900802E-2</v>
      </c>
      <c r="Q234" s="54">
        <v>3.3433931841574198E-3</v>
      </c>
      <c r="R234" s="52">
        <v>9.5096103827275305E-2</v>
      </c>
      <c r="T234" s="56">
        <v>279.31600434033498</v>
      </c>
      <c r="U234" s="56">
        <v>18.385409441910699</v>
      </c>
      <c r="V234" s="56">
        <v>282.41100231837299</v>
      </c>
      <c r="W234" s="56">
        <v>20.154218815989498</v>
      </c>
      <c r="X234" s="56">
        <v>311.94740502246202</v>
      </c>
      <c r="Y234" s="56">
        <v>138.189422780938</v>
      </c>
      <c r="AA234" s="56">
        <v>188.182408373947</v>
      </c>
      <c r="AB234" s="56">
        <v>6.08586169748079</v>
      </c>
      <c r="AC234" s="56">
        <v>325.09715925450502</v>
      </c>
      <c r="AD234" s="56">
        <v>10.9879880593084</v>
      </c>
      <c r="AE234" s="56">
        <v>42.269303643267897</v>
      </c>
      <c r="AF234" s="56">
        <v>2.0545801638146299</v>
      </c>
      <c r="AI234" s="51" t="s">
        <v>574</v>
      </c>
      <c r="AJ234" s="51">
        <v>0.25474605048809401</v>
      </c>
      <c r="AK234" s="51">
        <v>1.0656966266383301</v>
      </c>
      <c r="AL234" s="51" t="s">
        <v>574</v>
      </c>
      <c r="AM234" s="51">
        <v>0.17302690389136099</v>
      </c>
      <c r="AN234" s="51">
        <v>0.55920288774914795</v>
      </c>
      <c r="AO234" s="51" t="s">
        <v>574</v>
      </c>
      <c r="AP234" s="51">
        <v>22.543675735036899</v>
      </c>
      <c r="AQ234" s="51">
        <v>68.219115061182507</v>
      </c>
      <c r="AR234" s="51">
        <v>7.9696009661710798</v>
      </c>
      <c r="AS234" s="51">
        <v>0.50827568427366299</v>
      </c>
      <c r="AT234" s="51">
        <v>0.29621824021488502</v>
      </c>
      <c r="AU234" s="51">
        <v>1907.64747378427</v>
      </c>
      <c r="AV234" s="51">
        <v>101.53649581372299</v>
      </c>
      <c r="AW234" s="51">
        <v>1.0060794985116301E-2</v>
      </c>
      <c r="AX234" s="51">
        <v>505985.73896764399</v>
      </c>
      <c r="AY234" s="51">
        <v>28300.825250511702</v>
      </c>
      <c r="AZ234" s="51">
        <v>5.7979772507825399E-2</v>
      </c>
      <c r="BA234" s="51">
        <v>6.8441154038786802</v>
      </c>
      <c r="BB234" s="51">
        <v>0.52152594378182804</v>
      </c>
      <c r="BC234" s="51">
        <v>0</v>
      </c>
      <c r="BD234" s="51" t="s">
        <v>574</v>
      </c>
      <c r="BE234" s="51">
        <v>0.114930223423373</v>
      </c>
      <c r="BF234" s="51">
        <v>0.56050266338337495</v>
      </c>
      <c r="BG234" s="51">
        <v>3.11128596546634E-2</v>
      </c>
      <c r="BH234" s="51">
        <v>7.8435000478554607E-3</v>
      </c>
      <c r="BI234" s="51">
        <v>0</v>
      </c>
      <c r="BJ234" s="51">
        <v>11.152001049372901</v>
      </c>
      <c r="BK234" s="51">
        <v>0.78047415997829594</v>
      </c>
      <c r="BL234" s="51">
        <v>0</v>
      </c>
      <c r="BM234" s="51">
        <v>4.1391724677791402</v>
      </c>
      <c r="BN234" s="51">
        <v>0.33098732079237603</v>
      </c>
      <c r="BO234" s="51">
        <v>0</v>
      </c>
      <c r="BP234" s="51">
        <v>5.8933948335389603</v>
      </c>
      <c r="BQ234" s="51">
        <v>0.46603770313077603</v>
      </c>
      <c r="BR234" s="51">
        <v>0</v>
      </c>
      <c r="BS234" s="51">
        <v>0.97629803409286697</v>
      </c>
      <c r="BT234" s="51">
        <v>9.7540487941929696E-2</v>
      </c>
      <c r="BU234" s="51">
        <v>0</v>
      </c>
      <c r="BV234" s="51">
        <v>30.1505152998607</v>
      </c>
      <c r="BW234" s="51">
        <v>1.7274145303994499</v>
      </c>
      <c r="BX234" s="51">
        <v>0</v>
      </c>
      <c r="BY234" s="51">
        <v>10.412490544117</v>
      </c>
      <c r="BZ234" s="51">
        <v>0.49535860398607501</v>
      </c>
      <c r="CA234" s="51">
        <v>0</v>
      </c>
      <c r="CB234" s="51">
        <v>137.422664784478</v>
      </c>
      <c r="CC234" s="51">
        <v>4.6375713326017802</v>
      </c>
      <c r="CD234" s="51">
        <v>0</v>
      </c>
      <c r="CE234" s="51">
        <v>531.30214246248795</v>
      </c>
      <c r="CF234" s="51">
        <v>17.712465635962602</v>
      </c>
      <c r="CG234" s="51">
        <v>0</v>
      </c>
      <c r="CH234" s="51">
        <v>10879.2856370065</v>
      </c>
      <c r="CI234" s="51">
        <v>257.87347723713799</v>
      </c>
      <c r="CJ234" s="51">
        <v>0</v>
      </c>
      <c r="CK234" s="51">
        <v>3.0225801156001499</v>
      </c>
      <c r="CL234" s="51">
        <v>0.147404916313363</v>
      </c>
      <c r="CM234" s="51">
        <v>0</v>
      </c>
      <c r="CN234" s="51">
        <v>6.2703288659500006E-2</v>
      </c>
      <c r="CO234" s="51">
        <v>2.6605731702958699E-2</v>
      </c>
      <c r="CP234" s="51">
        <v>0</v>
      </c>
      <c r="CQ234" s="51" t="s">
        <v>574</v>
      </c>
      <c r="CR234" s="51">
        <v>0.912738886401113</v>
      </c>
      <c r="CS234" s="51">
        <v>3.2869351567364702</v>
      </c>
      <c r="CT234" s="51">
        <v>23.869429896681499</v>
      </c>
      <c r="CU234" s="51">
        <v>1.49079658029394</v>
      </c>
      <c r="CV234" s="51">
        <v>3.2364372387989698E-2</v>
      </c>
      <c r="CW234" s="51">
        <v>1.2739646144816601</v>
      </c>
      <c r="CX234" s="51">
        <v>0.102714299773597</v>
      </c>
      <c r="CY234" s="51">
        <v>5.8237838584021602E-2</v>
      </c>
      <c r="CZ234" s="51">
        <v>5.6318599021412599</v>
      </c>
      <c r="DA234" s="51">
        <v>0.31008789730516301</v>
      </c>
      <c r="DB234" s="51">
        <v>6.03488032269279E-2</v>
      </c>
      <c r="DC234" s="51">
        <v>234.455837752642</v>
      </c>
      <c r="DD234" s="51">
        <v>8.5936154990585205</v>
      </c>
      <c r="DE234" s="51">
        <v>0</v>
      </c>
      <c r="DF234" s="51">
        <v>156.35645680138501</v>
      </c>
      <c r="DG234" s="51">
        <v>4.3951434062443804</v>
      </c>
      <c r="DH234" s="51">
        <v>0</v>
      </c>
      <c r="DI234" s="51">
        <v>8.8333372146191493</v>
      </c>
      <c r="DJ234" s="51">
        <v>0.494166673469838</v>
      </c>
      <c r="DK234" s="51">
        <v>7.1843265196812597E-2</v>
      </c>
    </row>
    <row r="235" spans="1:115">
      <c r="A235" s="182">
        <v>45096.639791666697</v>
      </c>
      <c r="B235" s="51" t="s">
        <v>1369</v>
      </c>
      <c r="C235" s="51" t="s">
        <v>1375</v>
      </c>
      <c r="D235" s="51" t="s">
        <v>1434</v>
      </c>
      <c r="E235" s="51" t="s">
        <v>1381</v>
      </c>
      <c r="F235" s="59">
        <v>45096.639791666697</v>
      </c>
      <c r="G235" s="56">
        <v>9.9597105979919398</v>
      </c>
      <c r="H235" s="53">
        <v>0.36544991972144503</v>
      </c>
      <c r="I235" s="53">
        <v>2.4553799335002902E-2</v>
      </c>
      <c r="J235" s="54">
        <v>4.7839171879946303E-2</v>
      </c>
      <c r="K235" s="54">
        <v>3.9285412245174704E-3</v>
      </c>
      <c r="L235" s="52">
        <v>0.53894934502929503</v>
      </c>
      <c r="N235" s="52">
        <v>21.320758180114701</v>
      </c>
      <c r="O235" s="52">
        <v>1.7085838245754501</v>
      </c>
      <c r="P235" s="54">
        <v>5.5839235367387101E-2</v>
      </c>
      <c r="Q235" s="54">
        <v>4.0366743127051999E-3</v>
      </c>
      <c r="R235" s="52">
        <v>0.45648058023430699</v>
      </c>
      <c r="T235" s="56">
        <v>301.043852332261</v>
      </c>
      <c r="U235" s="56">
        <v>24.136826116310601</v>
      </c>
      <c r="V235" s="56">
        <v>319.76641967964099</v>
      </c>
      <c r="W235" s="56">
        <v>19.983210535324499</v>
      </c>
      <c r="X235" s="56">
        <v>437.41387293318598</v>
      </c>
      <c r="Y235" s="56">
        <v>148.708911346088</v>
      </c>
      <c r="AA235" s="56">
        <v>177.48074969158199</v>
      </c>
      <c r="AB235" s="56">
        <v>7.6252540646716698</v>
      </c>
      <c r="AC235" s="56">
        <v>314.17443115976101</v>
      </c>
      <c r="AD235" s="56">
        <v>15.5232440916868</v>
      </c>
      <c r="AE235" s="56">
        <v>40.501500970525001</v>
      </c>
      <c r="AF235" s="56">
        <v>2.6645494626895498</v>
      </c>
      <c r="AI235" s="51" t="s">
        <v>574</v>
      </c>
      <c r="AJ235" s="51">
        <v>0.330917337794572</v>
      </c>
      <c r="AK235" s="51">
        <v>0.81031531770759901</v>
      </c>
      <c r="AL235" s="51" t="s">
        <v>574</v>
      </c>
      <c r="AM235" s="51">
        <v>0.29544657877702402</v>
      </c>
      <c r="AN235" s="51">
        <v>0.54080626366178797</v>
      </c>
      <c r="AO235" s="51" t="s">
        <v>574</v>
      </c>
      <c r="AP235" s="51">
        <v>24.327864588976201</v>
      </c>
      <c r="AQ235" s="51">
        <v>35.653445396980402</v>
      </c>
      <c r="AR235" s="51">
        <v>8.6406204100139696</v>
      </c>
      <c r="AS235" s="51">
        <v>0.52580966185605804</v>
      </c>
      <c r="AT235" s="51">
        <v>0.17134606140085701</v>
      </c>
      <c r="AU235" s="51">
        <v>1852.13791001959</v>
      </c>
      <c r="AV235" s="51">
        <v>108.030553148238</v>
      </c>
      <c r="AW235" s="51">
        <v>5.6365475890029597E-3</v>
      </c>
      <c r="AX235" s="51">
        <v>522942.73177439399</v>
      </c>
      <c r="AY235" s="51">
        <v>34141.915989435998</v>
      </c>
      <c r="AZ235" s="51">
        <v>0</v>
      </c>
      <c r="BA235" s="51">
        <v>6.9987679196352399</v>
      </c>
      <c r="BB235" s="51">
        <v>0.55657947664307705</v>
      </c>
      <c r="BC235" s="51">
        <v>0</v>
      </c>
      <c r="BD235" s="51" t="s">
        <v>574</v>
      </c>
      <c r="BE235" s="51">
        <v>0.158820416499491</v>
      </c>
      <c r="BF235" s="51">
        <v>0.26999636534536497</v>
      </c>
      <c r="BG235" s="51">
        <v>3.3320700643256602E-2</v>
      </c>
      <c r="BH235" s="51">
        <v>1.07785329983124E-2</v>
      </c>
      <c r="BI235" s="51">
        <v>0</v>
      </c>
      <c r="BJ235" s="51">
        <v>10.9094559013754</v>
      </c>
      <c r="BK235" s="51">
        <v>0.95907656547632603</v>
      </c>
      <c r="BL235" s="51">
        <v>0</v>
      </c>
      <c r="BM235" s="51">
        <v>4.1064790859521603</v>
      </c>
      <c r="BN235" s="51">
        <v>0.40725174693606397</v>
      </c>
      <c r="BO235" s="51">
        <v>0</v>
      </c>
      <c r="BP235" s="51">
        <v>5.9940983195900204</v>
      </c>
      <c r="BQ235" s="51">
        <v>0.48926921549719399</v>
      </c>
      <c r="BR235" s="51">
        <v>0</v>
      </c>
      <c r="BS235" s="51">
        <v>1.09625191531264</v>
      </c>
      <c r="BT235" s="51">
        <v>9.2356488354582197E-2</v>
      </c>
      <c r="BU235" s="51">
        <v>0</v>
      </c>
      <c r="BV235" s="51">
        <v>29.917549902609501</v>
      </c>
      <c r="BW235" s="51">
        <v>1.5296554562739</v>
      </c>
      <c r="BX235" s="51">
        <v>0</v>
      </c>
      <c r="BY235" s="51">
        <v>10.305800923254999</v>
      </c>
      <c r="BZ235" s="51">
        <v>0.56305481714664796</v>
      </c>
      <c r="CA235" s="51">
        <v>0</v>
      </c>
      <c r="CB235" s="51">
        <v>134.06857866463099</v>
      </c>
      <c r="CC235" s="51">
        <v>5.67159708037937</v>
      </c>
      <c r="CD235" s="51">
        <v>0</v>
      </c>
      <c r="CE235" s="51">
        <v>530.67974881959105</v>
      </c>
      <c r="CF235" s="51">
        <v>15.522954874018</v>
      </c>
      <c r="CG235" s="51">
        <v>0</v>
      </c>
      <c r="CH235" s="51">
        <v>10626.210178899601</v>
      </c>
      <c r="CI235" s="51">
        <v>456.316366182823</v>
      </c>
      <c r="CJ235" s="51">
        <v>0</v>
      </c>
      <c r="CK235" s="51">
        <v>2.9625967262364501</v>
      </c>
      <c r="CL235" s="51">
        <v>0.14748316750638801</v>
      </c>
      <c r="CM235" s="51">
        <v>0</v>
      </c>
      <c r="CN235" s="51">
        <v>8.0851321484751507E-2</v>
      </c>
      <c r="CO235" s="51">
        <v>4.6335522819048097E-2</v>
      </c>
      <c r="CP235" s="51">
        <v>0</v>
      </c>
      <c r="CQ235" s="51" t="s">
        <v>574</v>
      </c>
      <c r="CR235" s="51">
        <v>1.73911742798354</v>
      </c>
      <c r="CS235" s="51">
        <v>3.9639107419322599</v>
      </c>
      <c r="CT235" s="51">
        <v>24.395730664016199</v>
      </c>
      <c r="CU235" s="51">
        <v>1.6635841300421701</v>
      </c>
      <c r="CV235" s="51">
        <v>2.9512020549496601E-2</v>
      </c>
      <c r="CW235" s="51">
        <v>1.3812392788198999</v>
      </c>
      <c r="CX235" s="51">
        <v>7.5834851896461206E-2</v>
      </c>
      <c r="CY235" s="51">
        <v>3.2621112555044199E-2</v>
      </c>
      <c r="CZ235" s="51">
        <v>5.5991509913255602</v>
      </c>
      <c r="DA235" s="51">
        <v>0.31109060576805198</v>
      </c>
      <c r="DB235" s="51">
        <v>3.9922227065893802E-2</v>
      </c>
      <c r="DC235" s="51">
        <v>230.968284860165</v>
      </c>
      <c r="DD235" s="51">
        <v>10.151967490756199</v>
      </c>
      <c r="DE235" s="51">
        <v>0</v>
      </c>
      <c r="DF235" s="51">
        <v>153.518258171604</v>
      </c>
      <c r="DG235" s="51">
        <v>4.50796271839521</v>
      </c>
      <c r="DH235" s="51">
        <v>0</v>
      </c>
      <c r="DI235" s="51">
        <v>8.8453489987094205</v>
      </c>
      <c r="DJ235" s="51">
        <v>0.41723849955964698</v>
      </c>
      <c r="DK235" s="51">
        <v>6.3739428202033099E-2</v>
      </c>
    </row>
    <row r="236" spans="1:115">
      <c r="A236" s="182">
        <v>45099.549040729202</v>
      </c>
      <c r="B236" s="51" t="s">
        <v>1369</v>
      </c>
      <c r="C236" s="51">
        <v>20230622</v>
      </c>
      <c r="D236" s="51" t="s">
        <v>1425</v>
      </c>
      <c r="E236" s="51" t="s">
        <v>1381</v>
      </c>
      <c r="F236" s="59">
        <v>45099.549040729202</v>
      </c>
      <c r="G236" s="56">
        <v>48.3819193840027</v>
      </c>
      <c r="H236" s="53">
        <v>0.331276324760583</v>
      </c>
      <c r="I236" s="53">
        <v>1.7521115588494101E-2</v>
      </c>
      <c r="J236" s="54">
        <v>4.5775347003629799E-2</v>
      </c>
      <c r="K236" s="54">
        <v>2.0271761400701398E-3</v>
      </c>
      <c r="L236" s="52">
        <v>0.49630120102612502</v>
      </c>
      <c r="N236" s="52">
        <v>21.731689648108699</v>
      </c>
      <c r="O236" s="52">
        <v>0.97687791881267505</v>
      </c>
      <c r="P236" s="54">
        <v>5.31923858300868E-2</v>
      </c>
      <c r="Q236" s="54">
        <v>2.1892709167279502E-3</v>
      </c>
      <c r="R236" s="52">
        <v>0.37316234269703302</v>
      </c>
      <c r="T236" s="56">
        <v>289.56945652457102</v>
      </c>
      <c r="U236" s="56">
        <v>12.213051018343499</v>
      </c>
      <c r="V236" s="56">
        <v>289.78395612615901</v>
      </c>
      <c r="W236" s="56">
        <v>13.091192323853001</v>
      </c>
      <c r="X236" s="56">
        <v>321.49022537064599</v>
      </c>
      <c r="Y236" s="56">
        <v>99.390257372626095</v>
      </c>
      <c r="AA236" s="56">
        <v>164.959393147394</v>
      </c>
      <c r="AB236" s="56">
        <v>6.1071699629821303</v>
      </c>
      <c r="AC236" s="56">
        <v>299.396847918996</v>
      </c>
      <c r="AD236" s="56">
        <v>12.564838175159201</v>
      </c>
      <c r="AE236" s="56">
        <v>38.008387394511097</v>
      </c>
      <c r="AF236" s="56">
        <v>1.4988356925638</v>
      </c>
      <c r="AH236" s="183"/>
    </row>
    <row r="237" spans="1:115">
      <c r="A237" s="182">
        <v>45099.550898831003</v>
      </c>
      <c r="B237" s="51" t="s">
        <v>1369</v>
      </c>
      <c r="C237" s="51">
        <v>20230622</v>
      </c>
      <c r="D237" s="51" t="s">
        <v>1426</v>
      </c>
      <c r="E237" s="51" t="s">
        <v>1381</v>
      </c>
      <c r="F237" s="59">
        <v>45099.550898831003</v>
      </c>
      <c r="G237" s="56">
        <v>47.340996265411398</v>
      </c>
      <c r="H237" s="53">
        <v>0.323669449871611</v>
      </c>
      <c r="I237" s="53">
        <v>1.8840785869402198E-2</v>
      </c>
      <c r="J237" s="54">
        <v>4.5256085514166898E-2</v>
      </c>
      <c r="K237" s="54">
        <v>2.0157567796861399E-3</v>
      </c>
      <c r="L237" s="52">
        <v>0.353856049872256</v>
      </c>
      <c r="N237" s="52">
        <v>21.991007237283402</v>
      </c>
      <c r="O237" s="52">
        <v>0.98116080742396095</v>
      </c>
      <c r="P237" s="54">
        <v>5.2443554285099198E-2</v>
      </c>
      <c r="Q237" s="54">
        <v>2.7893987458380998E-3</v>
      </c>
      <c r="R237" s="52">
        <v>0.32318437458933102</v>
      </c>
      <c r="T237" s="56">
        <v>285.08624622590298</v>
      </c>
      <c r="U237" s="56">
        <v>12.431013988642601</v>
      </c>
      <c r="V237" s="56">
        <v>282.34338065727701</v>
      </c>
      <c r="W237" s="56">
        <v>14.2954035585885</v>
      </c>
      <c r="X237" s="56">
        <v>280.44831860041199</v>
      </c>
      <c r="Y237" s="56">
        <v>129.86925186387001</v>
      </c>
      <c r="AA237" s="56">
        <v>167.56277837755999</v>
      </c>
      <c r="AB237" s="56">
        <v>6.0275592871663903</v>
      </c>
      <c r="AC237" s="56">
        <v>285.71829777274399</v>
      </c>
      <c r="AD237" s="56">
        <v>9.6800624719315191</v>
      </c>
      <c r="AE237" s="56">
        <v>37.469554939899197</v>
      </c>
      <c r="AF237" s="56">
        <v>1.40838306015168</v>
      </c>
    </row>
    <row r="238" spans="1:115">
      <c r="A238" s="182">
        <v>45099.583113425899</v>
      </c>
      <c r="B238" s="51" t="s">
        <v>1369</v>
      </c>
      <c r="C238" s="51">
        <v>20230622</v>
      </c>
      <c r="D238" s="51" t="s">
        <v>1427</v>
      </c>
      <c r="E238" s="51" t="s">
        <v>1381</v>
      </c>
      <c r="F238" s="59">
        <v>45099.583113425899</v>
      </c>
      <c r="G238" s="56">
        <v>50</v>
      </c>
      <c r="H238" s="53">
        <v>0.33385335644897302</v>
      </c>
      <c r="I238" s="53">
        <v>2.25649760155105E-2</v>
      </c>
      <c r="J238" s="54">
        <v>4.6067717055370001E-2</v>
      </c>
      <c r="K238" s="54">
        <v>2.41501713034507E-3</v>
      </c>
      <c r="L238" s="52">
        <v>0.66667168214272399</v>
      </c>
      <c r="N238" s="52">
        <v>21.808070868473202</v>
      </c>
      <c r="O238" s="52">
        <v>1.13242902857253</v>
      </c>
      <c r="P238" s="54">
        <v>5.2742614789427197E-2</v>
      </c>
      <c r="Q238" s="54">
        <v>2.5356012169901201E-3</v>
      </c>
      <c r="R238" s="52">
        <v>0.29711195162034199</v>
      </c>
      <c r="T238" s="56">
        <v>289.930502897613</v>
      </c>
      <c r="U238" s="56">
        <v>14.8727778639125</v>
      </c>
      <c r="V238" s="56">
        <v>288.82318589910301</v>
      </c>
      <c r="W238" s="56">
        <v>16.951471720170201</v>
      </c>
      <c r="X238" s="56">
        <v>285.853648936345</v>
      </c>
      <c r="Y238" s="56">
        <v>102.261005897277</v>
      </c>
      <c r="AA238" s="56">
        <v>186.15601054644199</v>
      </c>
      <c r="AB238" s="56">
        <v>7.4902856415516696</v>
      </c>
      <c r="AC238" s="56">
        <v>330.52400796088</v>
      </c>
      <c r="AD238" s="56">
        <v>14.221652499711301</v>
      </c>
      <c r="AE238" s="56">
        <v>43.102061660944599</v>
      </c>
      <c r="AF238" s="56">
        <v>1.80160737802051</v>
      </c>
    </row>
    <row r="239" spans="1:115">
      <c r="A239" s="182">
        <v>45099.584907407399</v>
      </c>
      <c r="B239" s="51" t="s">
        <v>1369</v>
      </c>
      <c r="C239" s="51">
        <v>20230622</v>
      </c>
      <c r="D239" s="51" t="s">
        <v>1428</v>
      </c>
      <c r="E239" s="51" t="s">
        <v>1381</v>
      </c>
      <c r="F239" s="59">
        <v>45099.584907407399</v>
      </c>
      <c r="G239" s="56">
        <v>50</v>
      </c>
      <c r="H239" s="53">
        <v>0.32769231882682598</v>
      </c>
      <c r="I239" s="53">
        <v>2.0914382961205302E-2</v>
      </c>
      <c r="J239" s="54">
        <v>4.5458284993436099E-2</v>
      </c>
      <c r="K239" s="54">
        <v>2.9723850517301199E-3</v>
      </c>
      <c r="L239" s="52">
        <v>0.69946417420571305</v>
      </c>
      <c r="N239" s="52">
        <v>22.045928501736999</v>
      </c>
      <c r="O239" s="52">
        <v>1.3660485434835099</v>
      </c>
      <c r="P239" s="54">
        <v>5.2913987893903898E-2</v>
      </c>
      <c r="Q239" s="54">
        <v>2.81720875465885E-3</v>
      </c>
      <c r="R239" s="52">
        <v>0.53730632797076505</v>
      </c>
      <c r="T239" s="56">
        <v>285.919579341202</v>
      </c>
      <c r="U239" s="56">
        <v>18.2577384320746</v>
      </c>
      <c r="V239" s="56">
        <v>286.336757990423</v>
      </c>
      <c r="W239" s="56">
        <v>15.5466224750236</v>
      </c>
      <c r="X239" s="56">
        <v>309.72370013083702</v>
      </c>
      <c r="Y239" s="56">
        <v>129.492223341075</v>
      </c>
      <c r="AA239" s="56">
        <v>214.23112597493301</v>
      </c>
      <c r="AB239" s="56">
        <v>10.041838597580901</v>
      </c>
      <c r="AC239" s="56">
        <v>367.36655838391101</v>
      </c>
      <c r="AD239" s="56">
        <v>18.183715586099702</v>
      </c>
      <c r="AE239" s="56">
        <v>47.592418524138303</v>
      </c>
      <c r="AF239" s="56">
        <v>2.3568202200599901</v>
      </c>
    </row>
    <row r="240" spans="1:115">
      <c r="A240" s="182">
        <v>45099.617201064801</v>
      </c>
      <c r="B240" s="51" t="s">
        <v>1369</v>
      </c>
      <c r="C240" s="51">
        <v>20230622</v>
      </c>
      <c r="D240" s="51" t="s">
        <v>1429</v>
      </c>
      <c r="E240" s="51" t="s">
        <v>1381</v>
      </c>
      <c r="F240" s="59">
        <v>45099.617201064801</v>
      </c>
      <c r="G240" s="56">
        <v>50.827586174011202</v>
      </c>
      <c r="H240" s="53">
        <v>0.33091585851878602</v>
      </c>
      <c r="I240" s="53">
        <v>2.31157826303089E-2</v>
      </c>
      <c r="J240" s="54">
        <v>4.6913101239983303E-2</v>
      </c>
      <c r="K240" s="54">
        <v>3.09703881656705E-3</v>
      </c>
      <c r="L240" s="52">
        <v>0.60235233927960197</v>
      </c>
      <c r="N240" s="52">
        <v>21.943164417514598</v>
      </c>
      <c r="O240" s="52">
        <v>1.40888446308829</v>
      </c>
      <c r="P240" s="54">
        <v>5.2744576396108897E-2</v>
      </c>
      <c r="Q240" s="54">
        <v>3.3068071427891201E-3</v>
      </c>
      <c r="R240" s="52">
        <v>0.56181283908014101</v>
      </c>
      <c r="T240" s="56">
        <v>294.81437725982101</v>
      </c>
      <c r="U240" s="56">
        <v>19.0123137575867</v>
      </c>
      <c r="V240" s="56">
        <v>286.23064346789198</v>
      </c>
      <c r="W240" s="56">
        <v>17.601312869609501</v>
      </c>
      <c r="X240" s="56">
        <v>224.266535868913</v>
      </c>
      <c r="Y240" s="56">
        <v>156.50118969942201</v>
      </c>
      <c r="AA240" s="56">
        <v>210.07926833507</v>
      </c>
      <c r="AB240" s="56">
        <v>11.195645889612001</v>
      </c>
      <c r="AC240" s="56">
        <v>360.37773493968899</v>
      </c>
      <c r="AD240" s="56">
        <v>19.9855443955881</v>
      </c>
      <c r="AE240" s="56">
        <v>45.168020322715897</v>
      </c>
      <c r="AF240" s="56">
        <v>2.5085723564645899</v>
      </c>
    </row>
    <row r="241" spans="1:34">
      <c r="A241" s="182">
        <v>45099.618958333303</v>
      </c>
      <c r="B241" s="51" t="s">
        <v>1369</v>
      </c>
      <c r="C241" s="51">
        <v>20230622</v>
      </c>
      <c r="D241" s="51" t="s">
        <v>1430</v>
      </c>
      <c r="E241" s="51" t="s">
        <v>1381</v>
      </c>
      <c r="F241" s="59">
        <v>45099.618958333303</v>
      </c>
      <c r="G241" s="56">
        <v>50</v>
      </c>
      <c r="H241" s="53">
        <v>0.31554479114067902</v>
      </c>
      <c r="I241" s="53">
        <v>1.8064013624729602E-2</v>
      </c>
      <c r="J241" s="54">
        <v>4.44036689991563E-2</v>
      </c>
      <c r="K241" s="54">
        <v>1.8528306200495299E-3</v>
      </c>
      <c r="L241" s="52">
        <v>0.45524728001049702</v>
      </c>
      <c r="N241" s="52">
        <v>21.997441864904498</v>
      </c>
      <c r="O241" s="52">
        <v>0.94585280840656805</v>
      </c>
      <c r="P241" s="54">
        <v>5.3600363749626199E-2</v>
      </c>
      <c r="Q241" s="54">
        <v>2.64887084536979E-3</v>
      </c>
      <c r="R241" s="52">
        <v>0.21241310607747901</v>
      </c>
      <c r="T241" s="56">
        <v>279.86341533340999</v>
      </c>
      <c r="U241" s="56">
        <v>11.435159197566101</v>
      </c>
      <c r="V241" s="56">
        <v>277.623256361134</v>
      </c>
      <c r="W241" s="56">
        <v>14.1762373492503</v>
      </c>
      <c r="X241" s="56">
        <v>353.86495215421701</v>
      </c>
      <c r="Y241" s="56">
        <v>106.84925479059299</v>
      </c>
      <c r="AA241" s="56">
        <v>171.08852559744099</v>
      </c>
      <c r="AB241" s="56">
        <v>5.47750354437966</v>
      </c>
      <c r="AC241" s="56">
        <v>257.50577983115699</v>
      </c>
      <c r="AD241" s="56">
        <v>10.2303372261331</v>
      </c>
      <c r="AE241" s="56">
        <v>33.425184926317499</v>
      </c>
      <c r="AF241" s="56">
        <v>1.5418413514404301</v>
      </c>
    </row>
    <row r="242" spans="1:34">
      <c r="A242" s="182">
        <v>45099.651365740698</v>
      </c>
      <c r="B242" s="51" t="s">
        <v>1369</v>
      </c>
      <c r="C242" s="51">
        <v>20230622</v>
      </c>
      <c r="D242" s="51" t="s">
        <v>1431</v>
      </c>
      <c r="E242" s="51" t="s">
        <v>1381</v>
      </c>
      <c r="F242" s="59">
        <v>45099.651365740698</v>
      </c>
      <c r="G242" s="56">
        <v>50</v>
      </c>
      <c r="H242" s="53">
        <v>0.31969532063655298</v>
      </c>
      <c r="I242" s="53">
        <v>1.64179598353686E-2</v>
      </c>
      <c r="J242" s="54">
        <v>4.4890670093481799E-2</v>
      </c>
      <c r="K242" s="54">
        <v>1.8591978650531599E-3</v>
      </c>
      <c r="L242" s="52">
        <v>0.33364814122754699</v>
      </c>
      <c r="N242" s="52">
        <v>21.641273212807999</v>
      </c>
      <c r="O242" s="52">
        <v>0.94237965514525601</v>
      </c>
      <c r="P242" s="54">
        <v>5.2207172531964802E-2</v>
      </c>
      <c r="Q242" s="54">
        <v>2.3594328975647802E-3</v>
      </c>
      <c r="R242" s="52">
        <v>0.29552078597022602</v>
      </c>
      <c r="T242" s="56">
        <v>282.86880121066002</v>
      </c>
      <c r="U242" s="56">
        <v>11.4634006692776</v>
      </c>
      <c r="V242" s="56">
        <v>280.96223756668201</v>
      </c>
      <c r="W242" s="56">
        <v>12.4416186710146</v>
      </c>
      <c r="X242" s="56">
        <v>236.14901101901501</v>
      </c>
      <c r="Y242" s="56">
        <v>109.94501626556401</v>
      </c>
      <c r="AA242" s="56">
        <v>150.06955040103301</v>
      </c>
      <c r="AB242" s="56">
        <v>4.9701248495573802</v>
      </c>
      <c r="AC242" s="56">
        <v>231.15625703642101</v>
      </c>
      <c r="AD242" s="56">
        <v>8.1176700085004807</v>
      </c>
      <c r="AE242" s="56">
        <v>31.577649951436801</v>
      </c>
      <c r="AF242" s="56">
        <v>1.53395676249687</v>
      </c>
    </row>
    <row r="243" spans="1:34">
      <c r="A243" s="182">
        <v>45099.653159722198</v>
      </c>
      <c r="B243" s="51" t="s">
        <v>1369</v>
      </c>
      <c r="C243" s="51">
        <v>20230622</v>
      </c>
      <c r="D243" s="51" t="s">
        <v>1432</v>
      </c>
      <c r="E243" s="51" t="s">
        <v>1381</v>
      </c>
      <c r="F243" s="59">
        <v>45099.653159722198</v>
      </c>
      <c r="G243" s="56">
        <v>50</v>
      </c>
      <c r="H243" s="53">
        <v>0.30566148591500603</v>
      </c>
      <c r="I243" s="53">
        <v>1.4900749636256099E-2</v>
      </c>
      <c r="J243" s="54">
        <v>4.4404280638287302E-2</v>
      </c>
      <c r="K243" s="54">
        <v>2.0138699289787001E-3</v>
      </c>
      <c r="L243" s="52">
        <v>0.37538684219951102</v>
      </c>
      <c r="N243" s="52">
        <v>22.069540999278399</v>
      </c>
      <c r="O243" s="52">
        <v>0.96117769504364003</v>
      </c>
      <c r="P243" s="54">
        <v>5.2068691605832697E-2</v>
      </c>
      <c r="Q243" s="54">
        <v>2.24307256522485E-3</v>
      </c>
      <c r="R243" s="52">
        <v>0.31228427800089997</v>
      </c>
      <c r="T243" s="56">
        <v>279.81460629424902</v>
      </c>
      <c r="U243" s="56">
        <v>12.4167249470275</v>
      </c>
      <c r="V243" s="56">
        <v>269.28794720443602</v>
      </c>
      <c r="W243" s="56">
        <v>11.5899668442646</v>
      </c>
      <c r="X243" s="56">
        <v>289.47706813850698</v>
      </c>
      <c r="Y243" s="56">
        <v>95.337926789877798</v>
      </c>
      <c r="AA243" s="56">
        <v>169.25587197912699</v>
      </c>
      <c r="AB243" s="56">
        <v>5.53648103129622</v>
      </c>
      <c r="AC243" s="56">
        <v>243.44682480671401</v>
      </c>
      <c r="AD243" s="56">
        <v>7.4398573639572199</v>
      </c>
      <c r="AE243" s="56">
        <v>31.181772736530601</v>
      </c>
      <c r="AF243" s="56">
        <v>1.1423675905652999</v>
      </c>
    </row>
    <row r="244" spans="1:34">
      <c r="A244" s="182">
        <v>45099.684004629598</v>
      </c>
      <c r="B244" s="51" t="s">
        <v>1369</v>
      </c>
      <c r="C244" s="51">
        <v>20230622</v>
      </c>
      <c r="D244" s="51" t="s">
        <v>1433</v>
      </c>
      <c r="E244" s="51" t="s">
        <v>1381</v>
      </c>
      <c r="F244" s="59">
        <v>45099.684004629598</v>
      </c>
      <c r="G244" s="56">
        <v>50</v>
      </c>
      <c r="H244" s="53">
        <v>0.31827588675554402</v>
      </c>
      <c r="I244" s="53">
        <v>1.8463774733686999E-2</v>
      </c>
      <c r="J244" s="54">
        <v>4.4511929679834999E-2</v>
      </c>
      <c r="K244" s="54">
        <v>2.10170996545534E-3</v>
      </c>
      <c r="L244" s="52">
        <v>0.42331667285296298</v>
      </c>
      <c r="N244" s="52">
        <v>21.856254952101001</v>
      </c>
      <c r="O244" s="52">
        <v>0.96561857932247797</v>
      </c>
      <c r="P244" s="54">
        <v>5.3453954513419798E-2</v>
      </c>
      <c r="Q244" s="54">
        <v>2.7546533995003999E-3</v>
      </c>
      <c r="R244" s="52">
        <v>0.24559656056592299</v>
      </c>
      <c r="T244" s="56">
        <v>280.448821002579</v>
      </c>
      <c r="U244" s="56">
        <v>12.9562848388525</v>
      </c>
      <c r="V244" s="56">
        <v>278.10740849937702</v>
      </c>
      <c r="W244" s="56">
        <v>14.2464058278557</v>
      </c>
      <c r="X244" s="56">
        <v>287.174232763666</v>
      </c>
      <c r="Y244" s="56">
        <v>118.81026698689</v>
      </c>
      <c r="AA244" s="56">
        <v>154.620346474765</v>
      </c>
      <c r="AB244" s="56">
        <v>5.2149427027107498</v>
      </c>
      <c r="AC244" s="56">
        <v>265.09566078920801</v>
      </c>
      <c r="AD244" s="56">
        <v>10.7937332127995</v>
      </c>
      <c r="AE244" s="56">
        <v>32.347905559532897</v>
      </c>
      <c r="AF244" s="56">
        <v>1.3448735225486801</v>
      </c>
    </row>
    <row r="245" spans="1:34">
      <c r="A245" s="182">
        <v>45099.685810185198</v>
      </c>
      <c r="B245" s="51" t="s">
        <v>1369</v>
      </c>
      <c r="C245" s="51">
        <v>20230622</v>
      </c>
      <c r="D245" s="51" t="s">
        <v>1434</v>
      </c>
      <c r="E245" s="51" t="s">
        <v>1381</v>
      </c>
      <c r="F245" s="59">
        <v>45099.685810185198</v>
      </c>
      <c r="G245" s="56">
        <v>50</v>
      </c>
      <c r="H245" s="53">
        <v>0.31019686827236598</v>
      </c>
      <c r="I245" s="53">
        <v>1.68115174938064E-2</v>
      </c>
      <c r="J245" s="54">
        <v>4.3989268725775299E-2</v>
      </c>
      <c r="K245" s="54">
        <v>1.8222262113903899E-3</v>
      </c>
      <c r="L245" s="52">
        <v>0.251438753839065</v>
      </c>
      <c r="N245" s="52">
        <v>21.695366869506099</v>
      </c>
      <c r="O245" s="52">
        <v>0.86816990725843501</v>
      </c>
      <c r="P245" s="54">
        <v>5.2450231674431899E-2</v>
      </c>
      <c r="Q245" s="54">
        <v>2.6034600465821098E-3</v>
      </c>
      <c r="R245" s="52">
        <v>0.27035744816277002</v>
      </c>
      <c r="T245" s="56">
        <v>277.31320501271398</v>
      </c>
      <c r="U245" s="56">
        <v>11.2383732009806</v>
      </c>
      <c r="V245" s="56">
        <v>273.73651876671698</v>
      </c>
      <c r="W245" s="56">
        <v>13.2513927269767</v>
      </c>
      <c r="X245" s="56">
        <v>293.293562350012</v>
      </c>
      <c r="Y245" s="56">
        <v>112.15154794732599</v>
      </c>
      <c r="AA245" s="56">
        <v>153.08977361437201</v>
      </c>
      <c r="AB245" s="56">
        <v>4.5309075531615601</v>
      </c>
      <c r="AC245" s="56">
        <v>236.94784973738001</v>
      </c>
      <c r="AD245" s="56">
        <v>7.7069154035297096</v>
      </c>
      <c r="AE245" s="56">
        <v>30.350955241234601</v>
      </c>
      <c r="AF245" s="56">
        <v>1.19602423173502</v>
      </c>
    </row>
    <row r="246" spans="1:34">
      <c r="A246" s="182">
        <v>45103.521496574103</v>
      </c>
      <c r="B246" s="303" t="s">
        <v>1376</v>
      </c>
      <c r="C246" s="51">
        <v>7855</v>
      </c>
      <c r="D246" s="51" t="s">
        <v>1425</v>
      </c>
      <c r="E246" s="51" t="s">
        <v>1381</v>
      </c>
      <c r="F246" s="59">
        <v>45103.521496574103</v>
      </c>
      <c r="G246" s="56">
        <v>56.146999597549403</v>
      </c>
      <c r="H246" s="53">
        <v>0.34360154980595797</v>
      </c>
      <c r="I246" s="53">
        <v>1.5707146642407799E-2</v>
      </c>
      <c r="J246" s="54">
        <v>4.6924894648247201E-2</v>
      </c>
      <c r="K246" s="54">
        <v>1.35884453005783E-3</v>
      </c>
      <c r="L246" s="52">
        <v>-4.1834821070249302E-3</v>
      </c>
      <c r="N246" s="52">
        <v>21.336472378624698</v>
      </c>
      <c r="O246" s="52">
        <v>0.61361570651425501</v>
      </c>
      <c r="P246" s="54">
        <v>5.2836745720228402E-2</v>
      </c>
      <c r="Q246" s="54">
        <v>1.41813172420721E-3</v>
      </c>
      <c r="R246" s="52">
        <v>0.33833978236781698</v>
      </c>
      <c r="T246" s="56">
        <v>295.58475083727302</v>
      </c>
      <c r="U246" s="56">
        <v>8.3658432414145896</v>
      </c>
      <c r="V246" s="56">
        <v>299.93719871925498</v>
      </c>
      <c r="W246" s="56">
        <v>11.6191865049328</v>
      </c>
      <c r="X246" s="56">
        <v>298.05725869330399</v>
      </c>
      <c r="Y246" s="56">
        <v>63.701466977980402</v>
      </c>
      <c r="AA246" s="56">
        <v>104.553187612302</v>
      </c>
      <c r="AB246" s="56">
        <v>1.9063868122217</v>
      </c>
      <c r="AC246" s="56">
        <v>50.5153258928326</v>
      </c>
      <c r="AD246" s="56">
        <v>1.05425250733049</v>
      </c>
      <c r="AE246" s="56">
        <v>7.2221150157284404</v>
      </c>
      <c r="AF246" s="56">
        <v>0.203378997286987</v>
      </c>
      <c r="AH246" s="183"/>
    </row>
    <row r="247" spans="1:34">
      <c r="A247" s="182">
        <v>45103.523081307903</v>
      </c>
      <c r="B247" s="303" t="s">
        <v>1376</v>
      </c>
      <c r="C247" s="51">
        <v>7855</v>
      </c>
      <c r="D247" s="51" t="s">
        <v>1426</v>
      </c>
      <c r="E247" s="51" t="s">
        <v>1381</v>
      </c>
      <c r="F247" s="59">
        <v>45103.523081307903</v>
      </c>
      <c r="G247" s="56">
        <v>56.130999565124498</v>
      </c>
      <c r="H247" s="53">
        <v>0.33651655626041199</v>
      </c>
      <c r="I247" s="53">
        <v>1.4822746911797999E-2</v>
      </c>
      <c r="J247" s="54">
        <v>4.7079315912875501E-2</v>
      </c>
      <c r="K247" s="54">
        <v>1.3624975478528001E-3</v>
      </c>
      <c r="L247" s="52">
        <v>9.4009232115839503E-2</v>
      </c>
      <c r="N247" s="52">
        <v>21.263792246787599</v>
      </c>
      <c r="O247" s="52">
        <v>0.61191428830461903</v>
      </c>
      <c r="P247" s="54">
        <v>5.1975682607550498E-2</v>
      </c>
      <c r="Q247" s="54">
        <v>1.2584502247082799E-3</v>
      </c>
      <c r="R247" s="52">
        <v>0.25592673273296601</v>
      </c>
      <c r="T247" s="56">
        <v>296.536926063115</v>
      </c>
      <c r="U247" s="56">
        <v>8.3876892718873002</v>
      </c>
      <c r="V247" s="56">
        <v>293.53353747995499</v>
      </c>
      <c r="W247" s="56">
        <v>11.261781111221</v>
      </c>
      <c r="X247" s="56">
        <v>272.91792434281302</v>
      </c>
      <c r="Y247" s="56">
        <v>57.290268548323802</v>
      </c>
      <c r="AA247" s="56">
        <v>109.221585213284</v>
      </c>
      <c r="AB247" s="56">
        <v>1.4040754053275</v>
      </c>
      <c r="AC247" s="56">
        <v>50.745304771531103</v>
      </c>
      <c r="AD247" s="56">
        <v>0.56393164021698095</v>
      </c>
      <c r="AE247" s="56">
        <v>6.9366628845558198</v>
      </c>
      <c r="AF247" s="56">
        <v>0.187354436841703</v>
      </c>
    </row>
    <row r="248" spans="1:34">
      <c r="A248" s="182">
        <v>45103.561640046297</v>
      </c>
      <c r="B248" s="303" t="s">
        <v>1376</v>
      </c>
      <c r="C248" s="51">
        <v>7855</v>
      </c>
      <c r="D248" s="51" t="s">
        <v>1427</v>
      </c>
      <c r="E248" s="51" t="s">
        <v>1381</v>
      </c>
      <c r="F248" s="59">
        <v>45103.561640046297</v>
      </c>
      <c r="G248" s="56">
        <v>56.131999492645299</v>
      </c>
      <c r="H248" s="53">
        <v>0.34192614461781901</v>
      </c>
      <c r="I248" s="53">
        <v>1.53462945377177E-2</v>
      </c>
      <c r="J248" s="54">
        <v>4.7222010782487202E-2</v>
      </c>
      <c r="K248" s="54">
        <v>1.37485193182022E-3</v>
      </c>
      <c r="L248" s="52">
        <v>8.48496560973835E-2</v>
      </c>
      <c r="N248" s="52">
        <v>21.220932273271099</v>
      </c>
      <c r="O248" s="52">
        <v>0.63675941823573301</v>
      </c>
      <c r="P248" s="54">
        <v>5.2343741788669601E-2</v>
      </c>
      <c r="Q248" s="54">
        <v>1.3690500241531E-3</v>
      </c>
      <c r="R248" s="52">
        <v>0.31799518715911501</v>
      </c>
      <c r="T248" s="56">
        <v>297.56522818151097</v>
      </c>
      <c r="U248" s="56">
        <v>8.5207668401731702</v>
      </c>
      <c r="V248" s="56">
        <v>298.75364899244801</v>
      </c>
      <c r="W248" s="56">
        <v>11.6378426315264</v>
      </c>
      <c r="X248" s="56">
        <v>306.95637924865798</v>
      </c>
      <c r="Y248" s="56">
        <v>57.018617247456902</v>
      </c>
      <c r="AA248" s="56">
        <v>105.743527894902</v>
      </c>
      <c r="AB248" s="56">
        <v>1.6563647942016499</v>
      </c>
      <c r="AC248" s="56">
        <v>48.631042799006401</v>
      </c>
      <c r="AD248" s="56">
        <v>0.62664470220993196</v>
      </c>
      <c r="AE248" s="56">
        <v>6.8798477575968002</v>
      </c>
      <c r="AF248" s="56">
        <v>0.18695306057082101</v>
      </c>
    </row>
    <row r="249" spans="1:34">
      <c r="A249" s="182">
        <v>45103.563226157399</v>
      </c>
      <c r="B249" s="303" t="s">
        <v>1376</v>
      </c>
      <c r="C249" s="51">
        <v>7855</v>
      </c>
      <c r="D249" s="51" t="s">
        <v>1428</v>
      </c>
      <c r="E249" s="51" t="s">
        <v>1381</v>
      </c>
      <c r="F249" s="59">
        <v>45103.563226157399</v>
      </c>
      <c r="G249" s="56">
        <v>56.134999513626099</v>
      </c>
      <c r="H249" s="53">
        <v>0.34401340066303199</v>
      </c>
      <c r="I249" s="53">
        <v>1.6181578610665399E-2</v>
      </c>
      <c r="J249" s="54">
        <v>4.7643402408622103E-2</v>
      </c>
      <c r="K249" s="54">
        <v>1.3891874287728101E-3</v>
      </c>
      <c r="L249" s="52">
        <v>0.20225158880611299</v>
      </c>
      <c r="N249" s="52">
        <v>21.027407923437899</v>
      </c>
      <c r="O249" s="52">
        <v>0.61951957934261004</v>
      </c>
      <c r="P249" s="54">
        <v>5.2526792851861098E-2</v>
      </c>
      <c r="Q249" s="54">
        <v>1.5116414281574099E-3</v>
      </c>
      <c r="R249" s="52">
        <v>-5.6341806288897199E-2</v>
      </c>
      <c r="T249" s="56">
        <v>300.00006639310902</v>
      </c>
      <c r="U249" s="56">
        <v>8.5486312981131398</v>
      </c>
      <c r="V249" s="56">
        <v>298.43542360899102</v>
      </c>
      <c r="W249" s="56">
        <v>12.164794014781499</v>
      </c>
      <c r="X249" s="56">
        <v>261.43098634514098</v>
      </c>
      <c r="Y249" s="56">
        <v>59.797586253247097</v>
      </c>
      <c r="AA249" s="56">
        <v>102.90656256756</v>
      </c>
      <c r="AB249" s="56">
        <v>2.2997376252408102</v>
      </c>
      <c r="AC249" s="56">
        <v>47.296118259947299</v>
      </c>
      <c r="AD249" s="56">
        <v>1.0359624943754699</v>
      </c>
      <c r="AE249" s="56">
        <v>6.8190029403632204</v>
      </c>
      <c r="AF249" s="56">
        <v>0.21710467674881301</v>
      </c>
    </row>
    <row r="250" spans="1:34">
      <c r="A250" s="182">
        <v>45103.594440567103</v>
      </c>
      <c r="B250" s="303" t="s">
        <v>1376</v>
      </c>
      <c r="C250" s="51">
        <v>7855</v>
      </c>
      <c r="D250" s="51" t="s">
        <v>1429</v>
      </c>
      <c r="E250" s="51" t="s">
        <v>1381</v>
      </c>
      <c r="F250" s="59">
        <v>45103.594440567103</v>
      </c>
      <c r="G250" s="56">
        <v>56.132999658584602</v>
      </c>
      <c r="H250" s="53">
        <v>0.357480757804021</v>
      </c>
      <c r="I250" s="53">
        <v>1.5888746137104798E-2</v>
      </c>
      <c r="J250" s="54">
        <v>4.76949582306673E-2</v>
      </c>
      <c r="K250" s="54">
        <v>1.3822605815815099E-3</v>
      </c>
      <c r="L250" s="52">
        <v>6.4541830716584495E-2</v>
      </c>
      <c r="N250" s="52">
        <v>20.964969462613801</v>
      </c>
      <c r="O250" s="52">
        <v>0.61912531285822803</v>
      </c>
      <c r="P250" s="54">
        <v>5.4384002682290399E-2</v>
      </c>
      <c r="Q250" s="54">
        <v>1.3660336226546299E-3</v>
      </c>
      <c r="R250" s="52">
        <v>0.31935715127782599</v>
      </c>
      <c r="T250" s="56">
        <v>300.46781310842601</v>
      </c>
      <c r="U250" s="56">
        <v>8.5614059718608306</v>
      </c>
      <c r="V250" s="56">
        <v>309.46784599639699</v>
      </c>
      <c r="W250" s="56">
        <v>11.9478527021262</v>
      </c>
      <c r="X250" s="56">
        <v>369.368912441053</v>
      </c>
      <c r="Y250" s="56">
        <v>57.206962120649102</v>
      </c>
      <c r="AA250" s="56">
        <v>110.06309938124799</v>
      </c>
      <c r="AB250" s="56">
        <v>1.7884050754488601</v>
      </c>
      <c r="AC250" s="56">
        <v>52.196526474770302</v>
      </c>
      <c r="AD250" s="56">
        <v>0.83606503362333295</v>
      </c>
      <c r="AE250" s="56">
        <v>7.1537030968476198</v>
      </c>
      <c r="AF250" s="56">
        <v>0.19529120339115699</v>
      </c>
    </row>
    <row r="251" spans="1:34">
      <c r="A251" s="182">
        <v>45103.5960273495</v>
      </c>
      <c r="B251" s="303" t="s">
        <v>1376</v>
      </c>
      <c r="C251" s="51">
        <v>7855</v>
      </c>
      <c r="D251" s="51" t="s">
        <v>1430</v>
      </c>
      <c r="E251" s="51" t="s">
        <v>1381</v>
      </c>
      <c r="F251" s="59">
        <v>45103.5960273495</v>
      </c>
      <c r="G251" s="56">
        <v>56.151999473571799</v>
      </c>
      <c r="H251" s="53">
        <v>0.34123700504397497</v>
      </c>
      <c r="I251" s="53">
        <v>1.5466167515328999E-2</v>
      </c>
      <c r="J251" s="54">
        <v>4.7535777465736499E-2</v>
      </c>
      <c r="K251" s="54">
        <v>1.38302293044711E-3</v>
      </c>
      <c r="L251" s="52">
        <v>5.6840543440410903E-2</v>
      </c>
      <c r="N251" s="52">
        <v>21.038136518233799</v>
      </c>
      <c r="O251" s="52">
        <v>0.59398789539462404</v>
      </c>
      <c r="P251" s="54">
        <v>5.2074570713727002E-2</v>
      </c>
      <c r="Q251" s="54">
        <v>1.3345748532830001E-3</v>
      </c>
      <c r="R251" s="52">
        <v>0.273552417915227</v>
      </c>
      <c r="T251" s="56">
        <v>299.49313971929899</v>
      </c>
      <c r="U251" s="56">
        <v>8.5686320609368494</v>
      </c>
      <c r="V251" s="56">
        <v>297.16639819252498</v>
      </c>
      <c r="W251" s="56">
        <v>11.6161482912946</v>
      </c>
      <c r="X251" s="56">
        <v>251.52918822569501</v>
      </c>
      <c r="Y251" s="56">
        <v>61.710636736841202</v>
      </c>
      <c r="AA251" s="56">
        <v>104.579351048997</v>
      </c>
      <c r="AB251" s="56">
        <v>1.5680260800630501</v>
      </c>
      <c r="AC251" s="56">
        <v>48.205226868085198</v>
      </c>
      <c r="AD251" s="56">
        <v>0.60453228879033305</v>
      </c>
      <c r="AE251" s="56">
        <v>6.8395926033382501</v>
      </c>
      <c r="AF251" s="56">
        <v>0.18380600597628599</v>
      </c>
    </row>
    <row r="252" spans="1:34">
      <c r="A252" s="182">
        <v>45103.626427835603</v>
      </c>
      <c r="B252" s="303" t="s">
        <v>1376</v>
      </c>
      <c r="C252" s="51">
        <v>7855</v>
      </c>
      <c r="D252" s="51" t="s">
        <v>1431</v>
      </c>
      <c r="E252" s="51" t="s">
        <v>1381</v>
      </c>
      <c r="F252" s="59">
        <v>45103.626427835603</v>
      </c>
      <c r="G252" s="56">
        <v>56.121999502182</v>
      </c>
      <c r="H252" s="53">
        <v>0.34849285125874202</v>
      </c>
      <c r="I252" s="53">
        <v>1.54636742399379E-2</v>
      </c>
      <c r="J252" s="54">
        <v>4.7577064626999503E-2</v>
      </c>
      <c r="K252" s="54">
        <v>1.38443262093915E-3</v>
      </c>
      <c r="L252" s="52">
        <v>6.70079028616999E-2</v>
      </c>
      <c r="N252" s="52">
        <v>21.033408308884798</v>
      </c>
      <c r="O252" s="52">
        <v>0.62878864368763998</v>
      </c>
      <c r="P252" s="54">
        <v>5.3309350891051703E-2</v>
      </c>
      <c r="Q252" s="54">
        <v>1.36125595508183E-3</v>
      </c>
      <c r="R252" s="52">
        <v>0.31915656988489199</v>
      </c>
      <c r="T252" s="56">
        <v>299.59384805919501</v>
      </c>
      <c r="U252" s="56">
        <v>8.5172339491647406</v>
      </c>
      <c r="V252" s="56">
        <v>303.81296020440902</v>
      </c>
      <c r="W252" s="56">
        <v>11.825769168849</v>
      </c>
      <c r="X252" s="56">
        <v>342.64243751441501</v>
      </c>
      <c r="Y252" s="56">
        <v>57.914337294657898</v>
      </c>
      <c r="AA252" s="56">
        <v>104.36247499560599</v>
      </c>
      <c r="AB252" s="56">
        <v>2.6410681139943102</v>
      </c>
      <c r="AC252" s="56">
        <v>47.985466848526997</v>
      </c>
      <c r="AD252" s="56">
        <v>1.21132408585201</v>
      </c>
      <c r="AE252" s="56">
        <v>6.7553893820880804</v>
      </c>
      <c r="AF252" s="56">
        <v>0.232880396780828</v>
      </c>
    </row>
    <row r="253" spans="1:34">
      <c r="A253" s="182">
        <v>45103.628014259302</v>
      </c>
      <c r="B253" s="303" t="s">
        <v>1376</v>
      </c>
      <c r="C253" s="51">
        <v>7855</v>
      </c>
      <c r="D253" s="51" t="s">
        <v>1432</v>
      </c>
      <c r="E253" s="51" t="s">
        <v>1381</v>
      </c>
      <c r="F253" s="59">
        <v>45103.628014259302</v>
      </c>
      <c r="G253" s="56">
        <v>56.119999408721903</v>
      </c>
      <c r="H253" s="53">
        <v>0.348792415235197</v>
      </c>
      <c r="I253" s="53">
        <v>1.54160169481021E-2</v>
      </c>
      <c r="J253" s="54">
        <v>4.8441879179968797E-2</v>
      </c>
      <c r="K253" s="54">
        <v>1.4094098007446699E-3</v>
      </c>
      <c r="L253" s="52">
        <v>9.0879537804917906E-2</v>
      </c>
      <c r="N253" s="52">
        <v>20.6884131386165</v>
      </c>
      <c r="O253" s="52">
        <v>0.61805047587580497</v>
      </c>
      <c r="P253" s="54">
        <v>5.2376648723706898E-2</v>
      </c>
      <c r="Q253" s="54">
        <v>1.2683285011959001E-3</v>
      </c>
      <c r="R253" s="52">
        <v>0.28394739048394602</v>
      </c>
      <c r="T253" s="56">
        <v>304.91221972523999</v>
      </c>
      <c r="U253" s="56">
        <v>8.6672327786175494</v>
      </c>
      <c r="V253" s="56">
        <v>303.71243976447897</v>
      </c>
      <c r="W253" s="56">
        <v>11.3746421158974</v>
      </c>
      <c r="X253" s="56">
        <v>282.93994983531098</v>
      </c>
      <c r="Y253" s="56">
        <v>55.312092666227599</v>
      </c>
      <c r="AA253" s="56">
        <v>105.39891676800301</v>
      </c>
      <c r="AB253" s="56">
        <v>1.9098927926192</v>
      </c>
      <c r="AC253" s="56">
        <v>48.581392120767198</v>
      </c>
      <c r="AD253" s="56">
        <v>0.82138939866392502</v>
      </c>
      <c r="AE253" s="56">
        <v>7.0463254364857297</v>
      </c>
      <c r="AF253" s="56">
        <v>0.206264745507063</v>
      </c>
    </row>
    <row r="254" spans="1:34">
      <c r="A254" s="182">
        <v>45103.659966226798</v>
      </c>
      <c r="B254" s="303" t="s">
        <v>1376</v>
      </c>
      <c r="C254" s="51">
        <v>7855</v>
      </c>
      <c r="D254" s="51" t="s">
        <v>1433</v>
      </c>
      <c r="E254" s="51" t="s">
        <v>1381</v>
      </c>
      <c r="F254" s="59">
        <v>45103.659966226798</v>
      </c>
      <c r="G254" s="56">
        <v>56.124999523162799</v>
      </c>
      <c r="H254" s="53">
        <v>0.34072167828301703</v>
      </c>
      <c r="I254" s="53">
        <v>1.52920779316224E-2</v>
      </c>
      <c r="J254" s="54">
        <v>4.7926597816816803E-2</v>
      </c>
      <c r="K254" s="54">
        <v>1.39548043263732E-3</v>
      </c>
      <c r="L254" s="52">
        <v>6.7995948020434203E-3</v>
      </c>
      <c r="N254" s="52">
        <v>20.901054128651399</v>
      </c>
      <c r="O254" s="52">
        <v>0.61783360095025996</v>
      </c>
      <c r="P254" s="54">
        <v>5.1418666810136397E-2</v>
      </c>
      <c r="Q254" s="54">
        <v>1.3733697086898799E-3</v>
      </c>
      <c r="R254" s="52">
        <v>0.370197458856797</v>
      </c>
      <c r="T254" s="56">
        <v>301.74277274564099</v>
      </c>
      <c r="U254" s="56">
        <v>8.5843789864296092</v>
      </c>
      <c r="V254" s="56">
        <v>298.24870080058997</v>
      </c>
      <c r="W254" s="56">
        <v>11.4887140112825</v>
      </c>
      <c r="X254" s="56">
        <v>255.99396153775101</v>
      </c>
      <c r="Y254" s="56">
        <v>60.222417346595101</v>
      </c>
      <c r="AA254" s="56">
        <v>103.234266970204</v>
      </c>
      <c r="AB254" s="56">
        <v>2.5949093101355101</v>
      </c>
      <c r="AC254" s="56">
        <v>47.306554741598703</v>
      </c>
      <c r="AD254" s="56">
        <v>1.3051111544279099</v>
      </c>
      <c r="AE254" s="56">
        <v>6.8116193475646902</v>
      </c>
      <c r="AF254" s="56">
        <v>0.231148475168549</v>
      </c>
    </row>
    <row r="255" spans="1:34">
      <c r="A255" s="182">
        <v>45103.6615496991</v>
      </c>
      <c r="B255" s="303" t="s">
        <v>1376</v>
      </c>
      <c r="C255" s="51">
        <v>7855</v>
      </c>
      <c r="D255" s="51" t="s">
        <v>1434</v>
      </c>
      <c r="E255" s="51" t="s">
        <v>1381</v>
      </c>
      <c r="F255" s="59">
        <v>45103.6615496991</v>
      </c>
      <c r="G255" s="56">
        <v>56.187999486923196</v>
      </c>
      <c r="H255" s="53">
        <v>0.348078366389102</v>
      </c>
      <c r="I255" s="53">
        <v>1.55292359956756E-2</v>
      </c>
      <c r="J255" s="54">
        <v>4.7632595297284197E-2</v>
      </c>
      <c r="K255" s="54">
        <v>1.3937857615150401E-3</v>
      </c>
      <c r="L255" s="52">
        <v>0.19383152829898101</v>
      </c>
      <c r="N255" s="52">
        <v>20.992039163542099</v>
      </c>
      <c r="O255" s="52">
        <v>0.62462172809556304</v>
      </c>
      <c r="P255" s="54">
        <v>5.28276734886194E-2</v>
      </c>
      <c r="Q255" s="54">
        <v>1.29108529218728E-3</v>
      </c>
      <c r="R255" s="52">
        <v>0.225589390837037</v>
      </c>
      <c r="T255" s="56">
        <v>299.92960503134702</v>
      </c>
      <c r="U255" s="56">
        <v>8.5753054501295498</v>
      </c>
      <c r="V255" s="56">
        <v>302.78589004015799</v>
      </c>
      <c r="W255" s="56">
        <v>11.5260681830195</v>
      </c>
      <c r="X255" s="56">
        <v>327.38832310200002</v>
      </c>
      <c r="Y255" s="56">
        <v>53.816092722281503</v>
      </c>
      <c r="AA255" s="56">
        <v>109.564040345959</v>
      </c>
      <c r="AB255" s="56">
        <v>2.8467979357877899</v>
      </c>
      <c r="AC255" s="56">
        <v>50.202006858478804</v>
      </c>
      <c r="AD255" s="56">
        <v>1.39180671686991</v>
      </c>
      <c r="AE255" s="56">
        <v>7.1645892343062902</v>
      </c>
      <c r="AF255" s="56">
        <v>0.235672245682987</v>
      </c>
    </row>
    <row r="256" spans="1:34">
      <c r="A256" s="182">
        <v>45103.6958096991</v>
      </c>
      <c r="B256" s="303" t="s">
        <v>1376</v>
      </c>
      <c r="C256" s="51" t="s">
        <v>1377</v>
      </c>
      <c r="D256" s="51" t="s">
        <v>1425</v>
      </c>
      <c r="E256" s="51" t="s">
        <v>1381</v>
      </c>
      <c r="F256" s="59">
        <v>45103.6958096991</v>
      </c>
      <c r="G256" s="56">
        <v>55.652999401092501</v>
      </c>
      <c r="H256" s="53">
        <v>0.32683418843453899</v>
      </c>
      <c r="I256" s="53">
        <v>7.6472548985069902E-3</v>
      </c>
      <c r="J256" s="54">
        <v>4.5842171064765E-2</v>
      </c>
      <c r="K256" s="54">
        <v>6.6648348782186E-4</v>
      </c>
      <c r="L256" s="52">
        <v>3.8848643081979398E-2</v>
      </c>
      <c r="N256" s="52">
        <v>21.8260986306958</v>
      </c>
      <c r="O256" s="52">
        <v>0.31452160102818899</v>
      </c>
      <c r="P256" s="54">
        <v>5.2188602269172497E-2</v>
      </c>
      <c r="Q256" s="54">
        <v>1.56883541222756E-3</v>
      </c>
      <c r="R256" s="52">
        <v>0.31968057480128298</v>
      </c>
      <c r="T256" s="56">
        <v>289.05240715997002</v>
      </c>
      <c r="U256" s="56">
        <v>4.0796336402273496</v>
      </c>
      <c r="V256" s="56">
        <v>286.89833528286698</v>
      </c>
      <c r="W256" s="56">
        <v>5.7716366793031098</v>
      </c>
      <c r="X256" s="56">
        <v>284.99214146334998</v>
      </c>
      <c r="Y256" s="56">
        <v>67.386849521331698</v>
      </c>
      <c r="AA256" s="56">
        <v>123.002290658768</v>
      </c>
      <c r="AB256" s="56">
        <v>3.0369566562341701</v>
      </c>
      <c r="AC256" s="56">
        <v>56.508178160691998</v>
      </c>
      <c r="AD256" s="56">
        <v>1.4121086417386399</v>
      </c>
      <c r="AE256" s="56">
        <v>7.2877508762029297</v>
      </c>
      <c r="AF256" s="56">
        <v>0.20596898533256</v>
      </c>
      <c r="AH256" s="183"/>
    </row>
    <row r="257" spans="1:34">
      <c r="A257" s="182">
        <v>45103.697431296299</v>
      </c>
      <c r="B257" s="303" t="s">
        <v>1376</v>
      </c>
      <c r="C257" s="51" t="s">
        <v>1377</v>
      </c>
      <c r="D257" s="51" t="s">
        <v>1426</v>
      </c>
      <c r="E257" s="51" t="s">
        <v>1381</v>
      </c>
      <c r="F257" s="59">
        <v>45103.697431296299</v>
      </c>
      <c r="G257" s="56">
        <v>52.486822366714499</v>
      </c>
      <c r="H257" s="53">
        <v>0.33428215787119298</v>
      </c>
      <c r="I257" s="53">
        <v>7.6040278529760997E-3</v>
      </c>
      <c r="J257" s="54">
        <v>4.5798080231941603E-2</v>
      </c>
      <c r="K257" s="54">
        <v>6.7094896979175297E-4</v>
      </c>
      <c r="L257" s="52">
        <v>7.9829625205195501E-2</v>
      </c>
      <c r="N257" s="52">
        <v>21.837434785289901</v>
      </c>
      <c r="O257" s="52">
        <v>0.32350768903191701</v>
      </c>
      <c r="P257" s="54">
        <v>5.2960219510103698E-2</v>
      </c>
      <c r="Q257" s="54">
        <v>1.58928368989867E-3</v>
      </c>
      <c r="R257" s="52">
        <v>0.31404030627257001</v>
      </c>
      <c r="T257" s="56">
        <v>288.645934491334</v>
      </c>
      <c r="U257" s="56">
        <v>4.1358985262944898</v>
      </c>
      <c r="V257" s="56">
        <v>292.95405361049598</v>
      </c>
      <c r="W257" s="56">
        <v>5.9031698250077804</v>
      </c>
      <c r="X257" s="56">
        <v>314.96204760435398</v>
      </c>
      <c r="Y257" s="56">
        <v>70.293357672095894</v>
      </c>
      <c r="AA257" s="56">
        <v>118.92864830135299</v>
      </c>
      <c r="AB257" s="56">
        <v>2.95319883364522</v>
      </c>
      <c r="AC257" s="56">
        <v>55.0025163010976</v>
      </c>
      <c r="AD257" s="56">
        <v>1.43266104129892</v>
      </c>
      <c r="AE257" s="56">
        <v>7.4018419287703896</v>
      </c>
      <c r="AF257" s="56">
        <v>0.230147871593996</v>
      </c>
    </row>
    <row r="258" spans="1:34">
      <c r="A258" s="182">
        <v>45103.727873900498</v>
      </c>
      <c r="B258" s="303" t="s">
        <v>1376</v>
      </c>
      <c r="C258" s="51" t="s">
        <v>1377</v>
      </c>
      <c r="D258" s="51" t="s">
        <v>1427</v>
      </c>
      <c r="E258" s="51" t="s">
        <v>1381</v>
      </c>
      <c r="F258" s="59">
        <v>45103.727873900498</v>
      </c>
      <c r="G258" s="56">
        <v>52.708060026168802</v>
      </c>
      <c r="H258" s="53">
        <v>0.33417550356308601</v>
      </c>
      <c r="I258" s="53">
        <v>7.6194020207742E-3</v>
      </c>
      <c r="J258" s="54">
        <v>4.6643302688034002E-2</v>
      </c>
      <c r="K258" s="54">
        <v>6.8266503273757995E-4</v>
      </c>
      <c r="L258" s="52">
        <v>7.7954687466503497E-2</v>
      </c>
      <c r="N258" s="52">
        <v>21.4403759381253</v>
      </c>
      <c r="O258" s="52">
        <v>0.31323800987351302</v>
      </c>
      <c r="P258" s="54">
        <v>5.2264651598592601E-2</v>
      </c>
      <c r="Q258" s="54">
        <v>1.5567292312806101E-3</v>
      </c>
      <c r="R258" s="52">
        <v>0.31292627464426997</v>
      </c>
      <c r="T258" s="56">
        <v>293.85305221763701</v>
      </c>
      <c r="U258" s="56">
        <v>4.2048357698785797</v>
      </c>
      <c r="V258" s="56">
        <v>292.26803241779101</v>
      </c>
      <c r="W258" s="56">
        <v>5.82231648976469</v>
      </c>
      <c r="X258" s="56">
        <v>272.20595871244802</v>
      </c>
      <c r="Y258" s="56">
        <v>69.072328933094695</v>
      </c>
      <c r="AA258" s="56">
        <v>120.17730619580701</v>
      </c>
      <c r="AB258" s="56">
        <v>3.5698151122373298</v>
      </c>
      <c r="AC258" s="56">
        <v>56.248610883510203</v>
      </c>
      <c r="AD258" s="56">
        <v>1.7646300730704201</v>
      </c>
      <c r="AE258" s="56">
        <v>7.6382969658205502</v>
      </c>
      <c r="AF258" s="56">
        <v>0.25376388438896502</v>
      </c>
    </row>
    <row r="259" spans="1:34">
      <c r="A259" s="182">
        <v>45103.729425381898</v>
      </c>
      <c r="B259" s="303" t="s">
        <v>1376</v>
      </c>
      <c r="C259" s="51" t="s">
        <v>1377</v>
      </c>
      <c r="D259" s="51" t="s">
        <v>1428</v>
      </c>
      <c r="E259" s="51" t="s">
        <v>1381</v>
      </c>
      <c r="F259" s="59">
        <v>45103.729425381898</v>
      </c>
      <c r="G259" s="56">
        <v>55.623999595642097</v>
      </c>
      <c r="H259" s="53">
        <v>0.32642378767421198</v>
      </c>
      <c r="I259" s="53">
        <v>7.74131421874635E-3</v>
      </c>
      <c r="J259" s="54">
        <v>4.6215107410760098E-2</v>
      </c>
      <c r="K259" s="54">
        <v>6.65449849429736E-4</v>
      </c>
      <c r="L259" s="52">
        <v>9.7847347949448105E-2</v>
      </c>
      <c r="N259" s="52">
        <v>21.627798393694199</v>
      </c>
      <c r="O259" s="52">
        <v>0.31687956568161202</v>
      </c>
      <c r="P259" s="54">
        <v>5.13149733670651E-2</v>
      </c>
      <c r="Q259" s="54">
        <v>1.54086576951677E-3</v>
      </c>
      <c r="R259" s="52">
        <v>0.25622190738926898</v>
      </c>
      <c r="T259" s="56">
        <v>291.21783123973501</v>
      </c>
      <c r="U259" s="56">
        <v>4.1002028695183697</v>
      </c>
      <c r="V259" s="56">
        <v>286.21961650491698</v>
      </c>
      <c r="W259" s="56">
        <v>5.8912906171715598</v>
      </c>
      <c r="X259" s="56">
        <v>252.14730336597</v>
      </c>
      <c r="Y259" s="56">
        <v>69.443760136603998</v>
      </c>
      <c r="AA259" s="56">
        <v>116.238936245598</v>
      </c>
      <c r="AB259" s="56">
        <v>3.21370798952558</v>
      </c>
      <c r="AC259" s="56">
        <v>52.419100417901497</v>
      </c>
      <c r="AD259" s="56">
        <v>1.42759966782173</v>
      </c>
      <c r="AE259" s="56">
        <v>7.0778684736873698</v>
      </c>
      <c r="AF259" s="56">
        <v>0.22811058533335399</v>
      </c>
    </row>
    <row r="260" spans="1:34">
      <c r="A260" s="182">
        <v>45103.759911250003</v>
      </c>
      <c r="B260" s="303" t="s">
        <v>1376</v>
      </c>
      <c r="C260" s="51" t="s">
        <v>1377</v>
      </c>
      <c r="D260" s="51" t="s">
        <v>1429</v>
      </c>
      <c r="E260" s="51" t="s">
        <v>1381</v>
      </c>
      <c r="F260" s="59">
        <v>45103.759911250003</v>
      </c>
      <c r="G260" s="56">
        <v>55.634999513626099</v>
      </c>
      <c r="H260" s="53">
        <v>0.33444939874256302</v>
      </c>
      <c r="I260" s="53">
        <v>7.8922868251221495E-3</v>
      </c>
      <c r="J260" s="54">
        <v>4.6659470496410303E-2</v>
      </c>
      <c r="K260" s="54">
        <v>6.7105685081789699E-4</v>
      </c>
      <c r="L260" s="52">
        <v>0.11653879280207199</v>
      </c>
      <c r="N260" s="52">
        <v>21.4021323345134</v>
      </c>
      <c r="O260" s="52">
        <v>0.30744657123309999</v>
      </c>
      <c r="P260" s="54">
        <v>5.2074804451332703E-2</v>
      </c>
      <c r="Q260" s="54">
        <v>1.54334885610269E-3</v>
      </c>
      <c r="R260" s="52">
        <v>0.25476236603861901</v>
      </c>
      <c r="T260" s="56">
        <v>293.95499147414398</v>
      </c>
      <c r="U260" s="56">
        <v>4.1330808023458001</v>
      </c>
      <c r="V260" s="56">
        <v>292.318761436893</v>
      </c>
      <c r="W260" s="56">
        <v>5.9702636633128501</v>
      </c>
      <c r="X260" s="56">
        <v>272.13428516930298</v>
      </c>
      <c r="Y260" s="56">
        <v>70.319968964911098</v>
      </c>
      <c r="AA260" s="56">
        <v>118.70548672856501</v>
      </c>
      <c r="AB260" s="56">
        <v>3.5755854625297601</v>
      </c>
      <c r="AC260" s="56">
        <v>55.076754406181898</v>
      </c>
      <c r="AD260" s="56">
        <v>1.7579461181456399</v>
      </c>
      <c r="AE260" s="56">
        <v>7.2086825412884297</v>
      </c>
      <c r="AF260" s="56">
        <v>0.23316042500265799</v>
      </c>
    </row>
    <row r="261" spans="1:34">
      <c r="A261" s="182">
        <v>45103.761495520797</v>
      </c>
      <c r="B261" s="303" t="s">
        <v>1376</v>
      </c>
      <c r="C261" s="51" t="s">
        <v>1377</v>
      </c>
      <c r="D261" s="51" t="s">
        <v>1430</v>
      </c>
      <c r="E261" s="51" t="s">
        <v>1381</v>
      </c>
      <c r="F261" s="59">
        <v>45103.761495520797</v>
      </c>
      <c r="G261" s="56">
        <v>55.675999402999899</v>
      </c>
      <c r="H261" s="53">
        <v>0.33813160820316301</v>
      </c>
      <c r="I261" s="53">
        <v>7.4203121181516804E-3</v>
      </c>
      <c r="J261" s="54">
        <v>4.6925210072847903E-2</v>
      </c>
      <c r="K261" s="54">
        <v>6.8664917437820903E-4</v>
      </c>
      <c r="L261" s="52">
        <v>8.2651633415686501E-2</v>
      </c>
      <c r="N261" s="52">
        <v>21.2798244988414</v>
      </c>
      <c r="O261" s="52">
        <v>0.32129559329926</v>
      </c>
      <c r="P261" s="54">
        <v>5.22569812292367E-2</v>
      </c>
      <c r="Q261" s="54">
        <v>1.5088505738006699E-3</v>
      </c>
      <c r="R261" s="52">
        <v>0.34593367248090401</v>
      </c>
      <c r="T261" s="56">
        <v>295.73118133817502</v>
      </c>
      <c r="U261" s="56">
        <v>4.19854285622164</v>
      </c>
      <c r="V261" s="56">
        <v>294.99938525429502</v>
      </c>
      <c r="W261" s="56">
        <v>5.6255764108895896</v>
      </c>
      <c r="X261" s="56">
        <v>272.86897422210501</v>
      </c>
      <c r="Y261" s="56">
        <v>70.035608097212901</v>
      </c>
      <c r="AA261" s="56">
        <v>120.988146536039</v>
      </c>
      <c r="AB261" s="56">
        <v>3.8350170370514398</v>
      </c>
      <c r="AC261" s="56">
        <v>56.601648601320001</v>
      </c>
      <c r="AD261" s="56">
        <v>1.92785549830728</v>
      </c>
      <c r="AE261" s="56">
        <v>7.7081880345180496</v>
      </c>
      <c r="AF261" s="56">
        <v>0.27339878360772402</v>
      </c>
    </row>
    <row r="262" spans="1:34">
      <c r="A262" s="182">
        <v>45103.792019699104</v>
      </c>
      <c r="B262" s="303" t="s">
        <v>1376</v>
      </c>
      <c r="C262" s="51" t="s">
        <v>1377</v>
      </c>
      <c r="D262" s="51" t="s">
        <v>1431</v>
      </c>
      <c r="E262" s="51" t="s">
        <v>1381</v>
      </c>
      <c r="F262" s="59">
        <v>45103.792019699104</v>
      </c>
      <c r="G262" s="56">
        <v>55.615999698638902</v>
      </c>
      <c r="H262" s="53">
        <v>0.33040195686384299</v>
      </c>
      <c r="I262" s="53">
        <v>7.74058962996527E-3</v>
      </c>
      <c r="J262" s="54">
        <v>4.6075273239324498E-2</v>
      </c>
      <c r="K262" s="54">
        <v>6.7464622375572097E-4</v>
      </c>
      <c r="L262" s="52">
        <v>8.0251524439635305E-2</v>
      </c>
      <c r="N262" s="52">
        <v>21.746302247756301</v>
      </c>
      <c r="O262" s="52">
        <v>0.31432763441323702</v>
      </c>
      <c r="P262" s="54">
        <v>5.1934985240574598E-2</v>
      </c>
      <c r="Q262" s="54">
        <v>1.5604073035545699E-3</v>
      </c>
      <c r="R262" s="52">
        <v>0.27941156008207302</v>
      </c>
      <c r="T262" s="56">
        <v>290.35262955521</v>
      </c>
      <c r="U262" s="56">
        <v>4.1574062601761099</v>
      </c>
      <c r="V262" s="56">
        <v>289.900372902877</v>
      </c>
      <c r="W262" s="56">
        <v>5.9463790744911398</v>
      </c>
      <c r="X262" s="56">
        <v>286.970556406875</v>
      </c>
      <c r="Y262" s="56">
        <v>68.029880073546707</v>
      </c>
      <c r="AA262" s="56">
        <v>119.959573988866</v>
      </c>
      <c r="AB262" s="56">
        <v>3.5391821454115902</v>
      </c>
      <c r="AC262" s="56">
        <v>54.9152721277922</v>
      </c>
      <c r="AD262" s="56">
        <v>1.7228084515640101</v>
      </c>
      <c r="AE262" s="56">
        <v>7.4088554543505998</v>
      </c>
      <c r="AF262" s="56">
        <v>0.24300365011483799</v>
      </c>
    </row>
    <row r="263" spans="1:34">
      <c r="A263" s="182">
        <v>45103.793604745399</v>
      </c>
      <c r="B263" s="303" t="s">
        <v>1376</v>
      </c>
      <c r="C263" s="51" t="s">
        <v>1377</v>
      </c>
      <c r="D263" s="51" t="s">
        <v>1432</v>
      </c>
      <c r="E263" s="51" t="s">
        <v>1381</v>
      </c>
      <c r="F263" s="59">
        <v>45103.793604745399</v>
      </c>
      <c r="G263" s="56">
        <v>55.658999443054199</v>
      </c>
      <c r="H263" s="53">
        <v>0.33172158473444602</v>
      </c>
      <c r="I263" s="53">
        <v>7.2253488073539098E-3</v>
      </c>
      <c r="J263" s="54">
        <v>4.6631685290167299E-2</v>
      </c>
      <c r="K263" s="54">
        <v>6.7362350044927201E-4</v>
      </c>
      <c r="L263" s="52">
        <v>1.6066540966276799E-2</v>
      </c>
      <c r="N263" s="52">
        <v>21.431068806732601</v>
      </c>
      <c r="O263" s="52">
        <v>0.314720111756772</v>
      </c>
      <c r="P263" s="54">
        <v>5.2006680780172697E-2</v>
      </c>
      <c r="Q263" s="54">
        <v>1.4996329147075201E-3</v>
      </c>
      <c r="R263" s="52">
        <v>0.36686125677215398</v>
      </c>
      <c r="T263" s="56">
        <v>293.90965264672701</v>
      </c>
      <c r="U263" s="56">
        <v>4.1235823438069499</v>
      </c>
      <c r="V263" s="56">
        <v>290.76518650026998</v>
      </c>
      <c r="W263" s="56">
        <v>5.4276657416945397</v>
      </c>
      <c r="X263" s="56">
        <v>273.38294907823899</v>
      </c>
      <c r="Y263" s="56">
        <v>68.482205370436105</v>
      </c>
      <c r="AA263" s="56">
        <v>124.08630956687701</v>
      </c>
      <c r="AB263" s="56">
        <v>4.0698036049051298</v>
      </c>
      <c r="AC263" s="56">
        <v>57.056598513504703</v>
      </c>
      <c r="AD263" s="56">
        <v>2.0124170106003301</v>
      </c>
      <c r="AE263" s="56">
        <v>7.7297459259654397</v>
      </c>
      <c r="AF263" s="56">
        <v>0.27376278536556697</v>
      </c>
    </row>
    <row r="264" spans="1:34">
      <c r="A264" s="182">
        <v>45103.8241737731</v>
      </c>
      <c r="B264" s="303" t="s">
        <v>1376</v>
      </c>
      <c r="C264" s="51" t="s">
        <v>1377</v>
      </c>
      <c r="D264" s="51" t="s">
        <v>1433</v>
      </c>
      <c r="E264" s="51" t="s">
        <v>1381</v>
      </c>
      <c r="F264" s="59">
        <v>45103.8241737731</v>
      </c>
      <c r="G264" s="56">
        <v>55.628999710083001</v>
      </c>
      <c r="H264" s="53">
        <v>0.34016990552044801</v>
      </c>
      <c r="I264" s="53">
        <v>7.5921947611560696E-3</v>
      </c>
      <c r="J264" s="54">
        <v>4.69505014314043E-2</v>
      </c>
      <c r="K264" s="54">
        <v>6.69726460694449E-4</v>
      </c>
      <c r="L264" s="52">
        <v>7.4748400958478496E-3</v>
      </c>
      <c r="N264" s="52">
        <v>21.3121543052922</v>
      </c>
      <c r="O264" s="52">
        <v>0.31458770703945099</v>
      </c>
      <c r="P264" s="54">
        <v>5.24885982665938E-2</v>
      </c>
      <c r="Q264" s="54">
        <v>1.5174306160796399E-3</v>
      </c>
      <c r="R264" s="52">
        <v>0.35867520248161999</v>
      </c>
      <c r="T264" s="56">
        <v>295.74871659757599</v>
      </c>
      <c r="U264" s="56">
        <v>4.1244166689502704</v>
      </c>
      <c r="V264" s="56">
        <v>297.624730025953</v>
      </c>
      <c r="W264" s="56">
        <v>5.7418931393948904</v>
      </c>
      <c r="X264" s="56">
        <v>314.28735695703398</v>
      </c>
      <c r="Y264" s="56">
        <v>67.117073571126497</v>
      </c>
      <c r="AA264" s="56">
        <v>127.151996330383</v>
      </c>
      <c r="AB264" s="56">
        <v>3.7787725233206899</v>
      </c>
      <c r="AC264" s="56">
        <v>59.528684545005497</v>
      </c>
      <c r="AD264" s="56">
        <v>1.98796746754064</v>
      </c>
      <c r="AE264" s="56">
        <v>8.1955406030310591</v>
      </c>
      <c r="AF264" s="56">
        <v>0.281072535790796</v>
      </c>
    </row>
    <row r="265" spans="1:34">
      <c r="A265" s="182">
        <v>45103.825759027801</v>
      </c>
      <c r="B265" s="303" t="s">
        <v>1376</v>
      </c>
      <c r="C265" s="51" t="s">
        <v>1377</v>
      </c>
      <c r="D265" s="51" t="s">
        <v>1434</v>
      </c>
      <c r="E265" s="51" t="s">
        <v>1381</v>
      </c>
      <c r="F265" s="59">
        <v>45103.825759027801</v>
      </c>
      <c r="G265" s="56">
        <v>55.631999492645299</v>
      </c>
      <c r="H265" s="53">
        <v>0.34098233540832001</v>
      </c>
      <c r="I265" s="53">
        <v>7.33636715185611E-3</v>
      </c>
      <c r="J265" s="54">
        <v>4.65399455496672E-2</v>
      </c>
      <c r="K265" s="54">
        <v>6.9057504587205195E-4</v>
      </c>
      <c r="L265" s="52">
        <v>0.148138541886668</v>
      </c>
      <c r="N265" s="52">
        <v>21.528997692062902</v>
      </c>
      <c r="O265" s="52">
        <v>0.318947926238622</v>
      </c>
      <c r="P265" s="54">
        <v>5.2973153150122701E-2</v>
      </c>
      <c r="Q265" s="54">
        <v>1.5285535561979501E-3</v>
      </c>
      <c r="R265" s="52">
        <v>0.28163765651374401</v>
      </c>
      <c r="T265" s="56">
        <v>293.211831533051</v>
      </c>
      <c r="U265" s="56">
        <v>4.2542686728675996</v>
      </c>
      <c r="V265" s="56">
        <v>297.48607122642898</v>
      </c>
      <c r="W265" s="56">
        <v>5.51030872067573</v>
      </c>
      <c r="X265" s="56">
        <v>321.437781087617</v>
      </c>
      <c r="Y265" s="56">
        <v>65.297516273842604</v>
      </c>
      <c r="AA265" s="56">
        <v>124.604992971294</v>
      </c>
      <c r="AB265" s="56">
        <v>3.6777763161525598</v>
      </c>
      <c r="AC265" s="56">
        <v>57.0976273156746</v>
      </c>
      <c r="AD265" s="56">
        <v>1.8866003072030499</v>
      </c>
      <c r="AE265" s="56">
        <v>7.8184534520589901</v>
      </c>
      <c r="AF265" s="56">
        <v>0.273608947328779</v>
      </c>
    </row>
    <row r="266" spans="1:34">
      <c r="A266" s="182">
        <v>45133.677188333299</v>
      </c>
      <c r="B266" s="303" t="s">
        <v>1376</v>
      </c>
      <c r="C266" s="51">
        <v>7907</v>
      </c>
      <c r="D266" s="51" t="s">
        <v>1425</v>
      </c>
      <c r="E266" s="51" t="s">
        <v>1381</v>
      </c>
      <c r="F266" s="59">
        <v>45133.677188333299</v>
      </c>
      <c r="G266" s="56">
        <v>56.150999546050997</v>
      </c>
      <c r="H266" s="53">
        <v>0.34694800804395598</v>
      </c>
      <c r="I266" s="53">
        <v>1.18656278665643E-2</v>
      </c>
      <c r="J266" s="54">
        <v>4.6552670505882701E-2</v>
      </c>
      <c r="K266" s="54">
        <v>1.03642044393927E-3</v>
      </c>
      <c r="L266" s="52">
        <v>0.13560759151006699</v>
      </c>
      <c r="N266" s="52">
        <v>21.2195522424004</v>
      </c>
      <c r="O266" s="52">
        <v>0.46271390839440502</v>
      </c>
      <c r="P266" s="54">
        <v>5.3417893809377698E-2</v>
      </c>
      <c r="Q266" s="54">
        <v>8.6475334866072302E-4</v>
      </c>
      <c r="R266" s="52">
        <v>0.40197342339626302</v>
      </c>
      <c r="T266" s="56">
        <v>293.28546775778699</v>
      </c>
      <c r="U266" s="56">
        <v>6.3815181218823698</v>
      </c>
      <c r="V266" s="56">
        <v>302.565286998739</v>
      </c>
      <c r="W266" s="56">
        <v>9.0025653495927198</v>
      </c>
      <c r="X266" s="56">
        <v>339.43726013361697</v>
      </c>
      <c r="Y266" s="56">
        <v>38.1611858566474</v>
      </c>
      <c r="AA266" s="56">
        <v>176.33853691052701</v>
      </c>
      <c r="AB266" s="56">
        <v>3.9068196024895001</v>
      </c>
      <c r="AC266" s="56">
        <v>100.09726239325499</v>
      </c>
      <c r="AD266" s="56">
        <v>2.1715174687339398</v>
      </c>
      <c r="AE266" s="56">
        <v>12.8604184462045</v>
      </c>
      <c r="AF266" s="56">
        <v>0.31879568610995701</v>
      </c>
      <c r="AH266" s="183"/>
    </row>
    <row r="267" spans="1:34">
      <c r="A267" s="182">
        <v>45133.678600046303</v>
      </c>
      <c r="B267" s="303" t="s">
        <v>1376</v>
      </c>
      <c r="C267" s="51">
        <v>7907</v>
      </c>
      <c r="D267" s="51" t="s">
        <v>1426</v>
      </c>
      <c r="E267" s="51" t="s">
        <v>1381</v>
      </c>
      <c r="F267" s="59">
        <v>45133.678600046303</v>
      </c>
      <c r="G267" s="56">
        <v>56.120999336242697</v>
      </c>
      <c r="H267" s="53">
        <v>0.33688929451135702</v>
      </c>
      <c r="I267" s="53">
        <v>1.14268228307995E-2</v>
      </c>
      <c r="J267" s="54">
        <v>4.6245399694616697E-2</v>
      </c>
      <c r="K267" s="54">
        <v>9.9303154444747789E-4</v>
      </c>
      <c r="L267" s="52">
        <v>0.19956042771593699</v>
      </c>
      <c r="N267" s="52">
        <v>21.4259500140383</v>
      </c>
      <c r="O267" s="52">
        <v>0.46052101841050103</v>
      </c>
      <c r="P267" s="54">
        <v>5.2590352407308499E-2</v>
      </c>
      <c r="Q267" s="54">
        <v>7.7158907735868601E-4</v>
      </c>
      <c r="R267" s="52">
        <v>0.204780903319733</v>
      </c>
      <c r="T267" s="56">
        <v>291.52323712563998</v>
      </c>
      <c r="U267" s="56">
        <v>6.1608222032981903</v>
      </c>
      <c r="V267" s="56">
        <v>294.73383826040703</v>
      </c>
      <c r="W267" s="56">
        <v>8.6790820985058801</v>
      </c>
      <c r="X267" s="56">
        <v>299.99836867094001</v>
      </c>
      <c r="Y267" s="56">
        <v>33.603543513188797</v>
      </c>
      <c r="AA267" s="56">
        <v>189.90804837253199</v>
      </c>
      <c r="AB267" s="56">
        <v>3.0071540708694702</v>
      </c>
      <c r="AC267" s="56">
        <v>102.16191498596901</v>
      </c>
      <c r="AD267" s="56">
        <v>1.46784401224919</v>
      </c>
      <c r="AE267" s="56">
        <v>13.5792772026852</v>
      </c>
      <c r="AF267" s="56">
        <v>0.23979156634933299</v>
      </c>
    </row>
    <row r="268" spans="1:34">
      <c r="A268" s="182">
        <v>45133.707375069403</v>
      </c>
      <c r="B268" s="303" t="s">
        <v>1376</v>
      </c>
      <c r="C268" s="51">
        <v>7907</v>
      </c>
      <c r="D268" s="51" t="s">
        <v>1427</v>
      </c>
      <c r="E268" s="51" t="s">
        <v>1381</v>
      </c>
      <c r="F268" s="59">
        <v>45133.707375069403</v>
      </c>
      <c r="G268" s="56">
        <v>56.173999547958402</v>
      </c>
      <c r="H268" s="53">
        <v>0.33881675052284199</v>
      </c>
      <c r="I268" s="53">
        <v>1.15893729199175E-2</v>
      </c>
      <c r="J268" s="54">
        <v>4.6321512958845498E-2</v>
      </c>
      <c r="K268" s="54">
        <v>1.00555045083721E-3</v>
      </c>
      <c r="L268" s="52">
        <v>4.0552841817132902E-2</v>
      </c>
      <c r="N268" s="52">
        <v>21.263645806642099</v>
      </c>
      <c r="O268" s="52">
        <v>0.46742191446785802</v>
      </c>
      <c r="P268" s="54">
        <v>5.2388293185226899E-2</v>
      </c>
      <c r="Q268" s="54">
        <v>8.5987016649500397E-4</v>
      </c>
      <c r="R268" s="52">
        <v>0.36386435608326101</v>
      </c>
      <c r="T268" s="56">
        <v>291.87502008719599</v>
      </c>
      <c r="U268" s="56">
        <v>6.1951890483570402</v>
      </c>
      <c r="V268" s="56">
        <v>296.17301984576397</v>
      </c>
      <c r="W268" s="56">
        <v>8.9003969515125991</v>
      </c>
      <c r="X268" s="56">
        <v>287.03995757292302</v>
      </c>
      <c r="Y268" s="56">
        <v>37.675721055298297</v>
      </c>
      <c r="AA268" s="56">
        <v>177.67727341828299</v>
      </c>
      <c r="AB268" s="56">
        <v>2.2483841338976198</v>
      </c>
      <c r="AC268" s="56">
        <v>107.447040827376</v>
      </c>
      <c r="AD268" s="56">
        <v>1.1678917367599699</v>
      </c>
      <c r="AE268" s="56">
        <v>13.8209311176977</v>
      </c>
      <c r="AF268" s="56">
        <v>0.234059520483307</v>
      </c>
    </row>
    <row r="269" spans="1:34">
      <c r="A269" s="182">
        <v>45133.708790324097</v>
      </c>
      <c r="B269" s="303" t="s">
        <v>1376</v>
      </c>
      <c r="C269" s="51">
        <v>7907</v>
      </c>
      <c r="D269" s="51" t="s">
        <v>1428</v>
      </c>
      <c r="E269" s="51" t="s">
        <v>1381</v>
      </c>
      <c r="F269" s="59">
        <v>45133.708790324097</v>
      </c>
      <c r="G269" s="56">
        <v>56.176999568939202</v>
      </c>
      <c r="H269" s="53">
        <v>0.33671022299139403</v>
      </c>
      <c r="I269" s="53">
        <v>1.1689434714406401E-2</v>
      </c>
      <c r="J269" s="54">
        <v>4.5985553655382601E-2</v>
      </c>
      <c r="K269" s="54">
        <v>1.0067273269524701E-3</v>
      </c>
      <c r="L269" s="52">
        <v>9.0857396763643197E-2</v>
      </c>
      <c r="N269" s="52">
        <v>21.509214222428898</v>
      </c>
      <c r="O269" s="52">
        <v>0.47272732489756097</v>
      </c>
      <c r="P269" s="54">
        <v>5.26003941670471E-2</v>
      </c>
      <c r="Q269" s="54">
        <v>9.04113818677184E-4</v>
      </c>
      <c r="R269" s="52">
        <v>0.35689164863328798</v>
      </c>
      <c r="T269" s="56">
        <v>289.80044141216302</v>
      </c>
      <c r="U269" s="56">
        <v>6.2041829592833704</v>
      </c>
      <c r="V269" s="56">
        <v>294.23282651211503</v>
      </c>
      <c r="W269" s="56">
        <v>8.8472928531490709</v>
      </c>
      <c r="X269" s="56">
        <v>321.43330547975802</v>
      </c>
      <c r="Y269" s="56">
        <v>38.824551985307203</v>
      </c>
      <c r="AA269" s="56">
        <v>155.00726735557899</v>
      </c>
      <c r="AB269" s="56">
        <v>2.04712859725218</v>
      </c>
      <c r="AC269" s="56">
        <v>87.393923053481799</v>
      </c>
      <c r="AD269" s="56">
        <v>1.3982276297209499</v>
      </c>
      <c r="AE269" s="56">
        <v>11.6520413264113</v>
      </c>
      <c r="AF269" s="56">
        <v>0.216670373425148</v>
      </c>
    </row>
    <row r="270" spans="1:34">
      <c r="A270" s="182">
        <v>45133.741893182902</v>
      </c>
      <c r="B270" s="303" t="s">
        <v>1376</v>
      </c>
      <c r="C270" s="51">
        <v>7907</v>
      </c>
      <c r="D270" s="51" t="s">
        <v>1429</v>
      </c>
      <c r="E270" s="51" t="s">
        <v>1381</v>
      </c>
      <c r="F270" s="59">
        <v>45133.741893182902</v>
      </c>
      <c r="G270" s="56">
        <v>56.124999523162799</v>
      </c>
      <c r="H270" s="53">
        <v>0.34225110999243002</v>
      </c>
      <c r="I270" s="53">
        <v>1.19526191157134E-2</v>
      </c>
      <c r="J270" s="54">
        <v>4.8132598276635102E-2</v>
      </c>
      <c r="K270" s="54">
        <v>1.06402215032828E-3</v>
      </c>
      <c r="L270" s="52">
        <v>0.101272650411287</v>
      </c>
      <c r="N270" s="52">
        <v>21.015019304966401</v>
      </c>
      <c r="O270" s="52">
        <v>0.45412828107881797</v>
      </c>
      <c r="P270" s="54">
        <v>5.2345443821713702E-2</v>
      </c>
      <c r="Q270" s="54">
        <v>9.2610857011879801E-4</v>
      </c>
      <c r="R270" s="52">
        <v>0.31792006140630802</v>
      </c>
      <c r="T270" s="56">
        <v>303.012322352892</v>
      </c>
      <c r="U270" s="56">
        <v>6.5419898571842996</v>
      </c>
      <c r="V270" s="56">
        <v>299.27541664199401</v>
      </c>
      <c r="W270" s="56">
        <v>8.9280554306497795</v>
      </c>
      <c r="X270" s="56">
        <v>293.94668787630098</v>
      </c>
      <c r="Y270" s="56">
        <v>42.448727748456299</v>
      </c>
      <c r="AA270" s="56">
        <v>108.825875549515</v>
      </c>
      <c r="AB270" s="56">
        <v>1.4682456704953</v>
      </c>
      <c r="AC270" s="56">
        <v>54.263354793778099</v>
      </c>
      <c r="AD270" s="56">
        <v>1.0275457837631099</v>
      </c>
      <c r="AE270" s="56">
        <v>7.4771715217328101</v>
      </c>
      <c r="AF270" s="56">
        <v>0.167168740528851</v>
      </c>
    </row>
    <row r="271" spans="1:34">
      <c r="A271" s="182">
        <v>45133.743307106502</v>
      </c>
      <c r="B271" s="303" t="s">
        <v>1376</v>
      </c>
      <c r="C271" s="51">
        <v>7907</v>
      </c>
      <c r="D271" s="51" t="s">
        <v>1430</v>
      </c>
      <c r="E271" s="51" t="s">
        <v>1381</v>
      </c>
      <c r="F271" s="59">
        <v>45133.743307106502</v>
      </c>
      <c r="G271" s="56">
        <v>56.146999597549403</v>
      </c>
      <c r="H271" s="53">
        <v>0.33412104175464002</v>
      </c>
      <c r="I271" s="53">
        <v>1.1604002595806099E-2</v>
      </c>
      <c r="J271" s="54">
        <v>4.7438601359972798E-2</v>
      </c>
      <c r="K271" s="54">
        <v>1.03246364297476E-3</v>
      </c>
      <c r="L271" s="52">
        <v>0.14013217224378499</v>
      </c>
      <c r="N271" s="52">
        <v>21.219987692069299</v>
      </c>
      <c r="O271" s="52">
        <v>0.46153754196325403</v>
      </c>
      <c r="P271" s="54">
        <v>5.1845086629066298E-2</v>
      </c>
      <c r="Q271" s="54">
        <v>8.3297815511871503E-4</v>
      </c>
      <c r="R271" s="52">
        <v>0.27948817023093098</v>
      </c>
      <c r="T271" s="56">
        <v>298.75207226724501</v>
      </c>
      <c r="U271" s="56">
        <v>6.3538165810138798</v>
      </c>
      <c r="V271" s="56">
        <v>292.78482506880198</v>
      </c>
      <c r="W271" s="56">
        <v>8.7771502361265394</v>
      </c>
      <c r="X271" s="56">
        <v>262.112902250388</v>
      </c>
      <c r="Y271" s="56">
        <v>37.126288622885198</v>
      </c>
      <c r="AA271" s="56">
        <v>135.00592644519699</v>
      </c>
      <c r="AB271" s="56">
        <v>2.1858755989737801</v>
      </c>
      <c r="AC271" s="56">
        <v>70.6464998559252</v>
      </c>
      <c r="AD271" s="56">
        <v>0.99607176529209596</v>
      </c>
      <c r="AE271" s="56">
        <v>9.7591011475121192</v>
      </c>
      <c r="AF271" s="56">
        <v>0.181432157633313</v>
      </c>
    </row>
    <row r="272" spans="1:34">
      <c r="A272" s="182">
        <v>45133.776599398101</v>
      </c>
      <c r="B272" s="303" t="s">
        <v>1376</v>
      </c>
      <c r="C272" s="51">
        <v>7907</v>
      </c>
      <c r="D272" s="51" t="s">
        <v>1431</v>
      </c>
      <c r="E272" s="51" t="s">
        <v>1381</v>
      </c>
      <c r="F272" s="59">
        <v>45133.776599398101</v>
      </c>
      <c r="G272" s="56">
        <v>56.1119995117188</v>
      </c>
      <c r="H272" s="53">
        <v>0.33822279780054298</v>
      </c>
      <c r="I272" s="53">
        <v>1.15822942677829E-2</v>
      </c>
      <c r="J272" s="54">
        <v>4.7057139439071201E-2</v>
      </c>
      <c r="K272" s="54">
        <v>1.02813408968879E-3</v>
      </c>
      <c r="L272" s="52">
        <v>0.101150835235133</v>
      </c>
      <c r="N272" s="52">
        <v>21.502599381742801</v>
      </c>
      <c r="O272" s="52">
        <v>0.45166889045122299</v>
      </c>
      <c r="P272" s="54">
        <v>5.2412826056655898E-2</v>
      </c>
      <c r="Q272" s="54">
        <v>8.3967977613810297E-4</v>
      </c>
      <c r="R272" s="52">
        <v>0.31280650388327202</v>
      </c>
      <c r="T272" s="56">
        <v>296.40228124000498</v>
      </c>
      <c r="U272" s="56">
        <v>6.3286369676287597</v>
      </c>
      <c r="V272" s="56">
        <v>295.204118684653</v>
      </c>
      <c r="W272" s="56">
        <v>8.7795984092431194</v>
      </c>
      <c r="X272" s="56">
        <v>303.57523078956098</v>
      </c>
      <c r="Y272" s="56">
        <v>36.611496641176998</v>
      </c>
      <c r="AA272" s="56">
        <v>112.10975228742301</v>
      </c>
      <c r="AB272" s="56">
        <v>1.7235969772256501</v>
      </c>
      <c r="AC272" s="56">
        <v>58.940163395992997</v>
      </c>
      <c r="AD272" s="56">
        <v>0.77813149299377704</v>
      </c>
      <c r="AE272" s="56">
        <v>8.0785093045756806</v>
      </c>
      <c r="AF272" s="56">
        <v>0.15033995003332001</v>
      </c>
    </row>
    <row r="273" spans="1:34">
      <c r="A273" s="182">
        <v>45133.778013159703</v>
      </c>
      <c r="B273" s="303" t="s">
        <v>1376</v>
      </c>
      <c r="C273" s="51">
        <v>7907</v>
      </c>
      <c r="D273" s="51" t="s">
        <v>1432</v>
      </c>
      <c r="E273" s="51" t="s">
        <v>1381</v>
      </c>
      <c r="F273" s="59">
        <v>45133.778013159703</v>
      </c>
      <c r="G273" s="56">
        <v>56.129999399185202</v>
      </c>
      <c r="H273" s="53">
        <v>0.333971836862336</v>
      </c>
      <c r="I273" s="53">
        <v>1.17496452918618E-2</v>
      </c>
      <c r="J273" s="54">
        <v>4.72325575798095E-2</v>
      </c>
      <c r="K273" s="54">
        <v>1.03298429833035E-3</v>
      </c>
      <c r="L273" s="52">
        <v>1.5291246399105601E-2</v>
      </c>
      <c r="N273" s="52">
        <v>21.345364548962099</v>
      </c>
      <c r="O273" s="52">
        <v>0.46551004795714102</v>
      </c>
      <c r="P273" s="54">
        <v>5.1654499192310799E-2</v>
      </c>
      <c r="Q273" s="54">
        <v>9.6011275193026897E-4</v>
      </c>
      <c r="R273" s="52">
        <v>0.37331631806454901</v>
      </c>
      <c r="T273" s="56">
        <v>297.481478782723</v>
      </c>
      <c r="U273" s="56">
        <v>6.3577671201680497</v>
      </c>
      <c r="V273" s="56">
        <v>292.09323250780602</v>
      </c>
      <c r="W273" s="56">
        <v>8.9957193004674192</v>
      </c>
      <c r="X273" s="56">
        <v>249.91192505245701</v>
      </c>
      <c r="Y273" s="56">
        <v>43.260789195496102</v>
      </c>
      <c r="AA273" s="56">
        <v>121.157144239484</v>
      </c>
      <c r="AB273" s="56">
        <v>1.1813125866343099</v>
      </c>
      <c r="AC273" s="56">
        <v>64.090819505731503</v>
      </c>
      <c r="AD273" s="56">
        <v>0.51626397324999196</v>
      </c>
      <c r="AE273" s="56">
        <v>8.7188441874890898</v>
      </c>
      <c r="AF273" s="56">
        <v>0.14009965108011399</v>
      </c>
    </row>
    <row r="274" spans="1:34">
      <c r="A274" s="182">
        <v>45133.805654976903</v>
      </c>
      <c r="B274" s="303" t="s">
        <v>1376</v>
      </c>
      <c r="C274" s="51">
        <v>7907</v>
      </c>
      <c r="D274" s="51" t="s">
        <v>1433</v>
      </c>
      <c r="E274" s="51" t="s">
        <v>1381</v>
      </c>
      <c r="F274" s="59">
        <v>45133.805654976903</v>
      </c>
      <c r="G274" s="56">
        <v>56.115999460220301</v>
      </c>
      <c r="H274" s="53">
        <v>0.333033558297544</v>
      </c>
      <c r="I274" s="53">
        <v>1.14095068745099E-2</v>
      </c>
      <c r="J274" s="54">
        <v>4.3550137302257597E-2</v>
      </c>
      <c r="K274" s="54">
        <v>9.3909628152330504E-4</v>
      </c>
      <c r="L274" s="52">
        <v>4.9316938979130802E-2</v>
      </c>
      <c r="N274" s="52">
        <v>21.2543365157503</v>
      </c>
      <c r="O274" s="52">
        <v>0.47094381881981101</v>
      </c>
      <c r="P274" s="54">
        <v>5.15173021339628E-2</v>
      </c>
      <c r="Q274" s="54">
        <v>8.4495200116032796E-4</v>
      </c>
      <c r="R274" s="52">
        <v>0.34214422244781301</v>
      </c>
      <c r="T274" s="56">
        <v>274.78124370186703</v>
      </c>
      <c r="U274" s="56">
        <v>5.8008412544503196</v>
      </c>
      <c r="V274" s="56">
        <v>292.08117097495602</v>
      </c>
      <c r="W274" s="56">
        <v>8.9081665901046492</v>
      </c>
      <c r="X274" s="56">
        <v>252.46839617262199</v>
      </c>
      <c r="Y274" s="56">
        <v>40.6330884857733</v>
      </c>
      <c r="AA274" s="56">
        <v>173.47911878193099</v>
      </c>
      <c r="AB274" s="56">
        <v>2.4034399196162899</v>
      </c>
      <c r="AC274" s="56">
        <v>95.466724378408401</v>
      </c>
      <c r="AD274" s="56">
        <v>1.2503989700339799</v>
      </c>
      <c r="AE274" s="56">
        <v>12.5234993828757</v>
      </c>
      <c r="AF274" s="56">
        <v>0.22209267097466301</v>
      </c>
    </row>
    <row r="275" spans="1:34">
      <c r="A275" s="182">
        <v>45133.8070689468</v>
      </c>
      <c r="B275" s="303" t="s">
        <v>1376</v>
      </c>
      <c r="C275" s="51">
        <v>7907</v>
      </c>
      <c r="D275" s="51" t="s">
        <v>1434</v>
      </c>
      <c r="E275" s="51" t="s">
        <v>1381</v>
      </c>
      <c r="F275" s="59">
        <v>45133.8070689468</v>
      </c>
      <c r="G275" s="56">
        <v>56.122999668121302</v>
      </c>
      <c r="H275" s="53">
        <v>0.33829592888757298</v>
      </c>
      <c r="I275" s="53">
        <v>1.1573308117683199E-2</v>
      </c>
      <c r="J275" s="54">
        <v>4.4530481314752797E-2</v>
      </c>
      <c r="K275" s="54">
        <v>9.6618430670085301E-4</v>
      </c>
      <c r="L275" s="52">
        <v>-1.50905192522265E-2</v>
      </c>
      <c r="N275" s="52">
        <v>21.2526906400055</v>
      </c>
      <c r="O275" s="52">
        <v>0.46313720797258101</v>
      </c>
      <c r="P275" s="54">
        <v>5.2401121565796203E-2</v>
      </c>
      <c r="Q275" s="54">
        <v>8.5865441605604404E-4</v>
      </c>
      <c r="R275" s="52">
        <v>0.43975731643426003</v>
      </c>
      <c r="T275" s="56">
        <v>280.83175506923402</v>
      </c>
      <c r="U275" s="56">
        <v>5.9637043970322701</v>
      </c>
      <c r="V275" s="56">
        <v>295.99669425880802</v>
      </c>
      <c r="W275" s="56">
        <v>8.7283920268294892</v>
      </c>
      <c r="X275" s="56">
        <v>286.24255346787101</v>
      </c>
      <c r="Y275" s="56">
        <v>38.675636935586603</v>
      </c>
      <c r="AA275" s="56">
        <v>163.10185011683299</v>
      </c>
      <c r="AB275" s="56">
        <v>1.9674415573884301</v>
      </c>
      <c r="AC275" s="56">
        <v>89.782197965600403</v>
      </c>
      <c r="AD275" s="56">
        <v>1.0682037535815301</v>
      </c>
      <c r="AE275" s="56">
        <v>11.741826516516999</v>
      </c>
      <c r="AF275" s="56">
        <v>0.195885036783605</v>
      </c>
    </row>
    <row r="276" spans="1:34">
      <c r="A276" s="182">
        <v>45134.497451215298</v>
      </c>
      <c r="B276" s="303" t="s">
        <v>1376</v>
      </c>
      <c r="C276" s="51">
        <v>7909</v>
      </c>
      <c r="D276" s="51" t="s">
        <v>1425</v>
      </c>
      <c r="E276" s="51" t="s">
        <v>1381</v>
      </c>
      <c r="F276" s="59">
        <v>45134.497451215298</v>
      </c>
      <c r="G276" s="56">
        <v>56.130999565124498</v>
      </c>
      <c r="H276" s="53">
        <v>0.33774772602651898</v>
      </c>
      <c r="I276" s="53">
        <v>8.8767166927198604E-3</v>
      </c>
      <c r="J276" s="54">
        <v>4.7003341761006699E-2</v>
      </c>
      <c r="K276" s="54">
        <v>8.6152828025265005E-4</v>
      </c>
      <c r="L276" s="52">
        <v>3.1578323012993799E-2</v>
      </c>
      <c r="N276" s="52">
        <v>21.246373152121201</v>
      </c>
      <c r="O276" s="52">
        <v>0.37465557955163598</v>
      </c>
      <c r="P276" s="54">
        <v>5.2062265611686101E-2</v>
      </c>
      <c r="Q276" s="54">
        <v>1.37444196867128E-3</v>
      </c>
      <c r="R276" s="52">
        <v>0.397693570034518</v>
      </c>
      <c r="T276" s="56">
        <v>296.06666674293001</v>
      </c>
      <c r="U276" s="56">
        <v>5.30125136282558</v>
      </c>
      <c r="V276" s="56">
        <v>294.70698552913899</v>
      </c>
      <c r="W276" s="56">
        <v>6.6577053452924799</v>
      </c>
      <c r="X276" s="56">
        <v>288.14560961417357</v>
      </c>
      <c r="Y276" s="56">
        <v>60.336766686361528</v>
      </c>
      <c r="AA276" s="56">
        <v>115.436816939056</v>
      </c>
      <c r="AB276" s="56">
        <v>5.6706245759374596</v>
      </c>
      <c r="AC276" s="56">
        <v>52.372899433323603</v>
      </c>
      <c r="AD276" s="56">
        <v>2.9514559380332299</v>
      </c>
      <c r="AE276" s="56">
        <v>7.3059868584047702</v>
      </c>
      <c r="AF276" s="56">
        <v>0.37085962742009698</v>
      </c>
      <c r="AH276" s="183"/>
    </row>
    <row r="277" spans="1:34">
      <c r="A277" s="182">
        <v>45134.498863784698</v>
      </c>
      <c r="B277" s="303" t="s">
        <v>1376</v>
      </c>
      <c r="C277" s="51">
        <v>7909</v>
      </c>
      <c r="D277" s="51" t="s">
        <v>1426</v>
      </c>
      <c r="E277" s="51" t="s">
        <v>1381</v>
      </c>
      <c r="F277" s="59">
        <v>45134.498863784698</v>
      </c>
      <c r="G277" s="56">
        <v>56.125999689102201</v>
      </c>
      <c r="H277" s="53">
        <v>0.336589996835154</v>
      </c>
      <c r="I277" s="53">
        <v>8.6537769547081703E-3</v>
      </c>
      <c r="J277" s="54">
        <v>4.7701057366445497E-2</v>
      </c>
      <c r="K277" s="54">
        <v>8.4137438645207497E-4</v>
      </c>
      <c r="L277" s="52">
        <v>2.00700993772082E-2</v>
      </c>
      <c r="N277" s="52">
        <v>20.9821342247869</v>
      </c>
      <c r="O277" s="52">
        <v>0.37875574368836901</v>
      </c>
      <c r="P277" s="54">
        <v>5.1244878400120202E-2</v>
      </c>
      <c r="Q277" s="54">
        <v>1.3237202012091999E-3</v>
      </c>
      <c r="R277" s="52">
        <v>0.36110119712913502</v>
      </c>
      <c r="T277" s="56">
        <v>300.36694488428498</v>
      </c>
      <c r="U277" s="56">
        <v>5.1763852891161397</v>
      </c>
      <c r="V277" s="56">
        <v>293.83738484524099</v>
      </c>
      <c r="W277" s="56">
        <v>6.5291607265675102</v>
      </c>
      <c r="X277" s="56">
        <v>251.86023597870354</v>
      </c>
      <c r="Y277" s="56">
        <v>59.424050489847176</v>
      </c>
      <c r="AA277" s="56">
        <v>115.808569616857</v>
      </c>
      <c r="AB277" s="56">
        <v>5.3348996971371001</v>
      </c>
      <c r="AC277" s="56">
        <v>53.005491135952603</v>
      </c>
      <c r="AD277" s="56">
        <v>2.6994669218745999</v>
      </c>
      <c r="AE277" s="56">
        <v>6.9819818974195398</v>
      </c>
      <c r="AF277" s="56">
        <v>0.363180815098395</v>
      </c>
    </row>
    <row r="278" spans="1:34">
      <c r="A278" s="182">
        <v>45134.500276006896</v>
      </c>
      <c r="B278" s="303" t="s">
        <v>1376</v>
      </c>
      <c r="C278" s="51">
        <v>7909</v>
      </c>
      <c r="D278" s="51" t="s">
        <v>1427</v>
      </c>
      <c r="E278" s="51" t="s">
        <v>1381</v>
      </c>
      <c r="F278" s="59">
        <v>45134.500276006896</v>
      </c>
      <c r="G278" s="56">
        <v>56.122999429702801</v>
      </c>
      <c r="H278" s="53">
        <v>0.35146176835875997</v>
      </c>
      <c r="I278" s="53">
        <v>9.0603889496448306E-3</v>
      </c>
      <c r="J278" s="54">
        <v>4.8759008643661103E-2</v>
      </c>
      <c r="K278" s="54">
        <v>8.7142570464392101E-4</v>
      </c>
      <c r="L278" s="52">
        <v>0.137541836424701</v>
      </c>
      <c r="N278" s="52">
        <v>20.526851252103199</v>
      </c>
      <c r="O278" s="52">
        <v>0.36490464249190402</v>
      </c>
      <c r="P278" s="54">
        <v>5.2348861815374299E-2</v>
      </c>
      <c r="Q278" s="54">
        <v>1.30639298287111E-3</v>
      </c>
      <c r="R278" s="52">
        <v>0.27989054341900799</v>
      </c>
      <c r="T278" s="56">
        <v>306.87016971544102</v>
      </c>
      <c r="U278" s="56">
        <v>5.3517086642568703</v>
      </c>
      <c r="V278" s="56">
        <v>305.06005996605597</v>
      </c>
      <c r="W278" s="56">
        <v>6.7237186527890396</v>
      </c>
      <c r="X278" s="56">
        <v>300.67833469313388</v>
      </c>
      <c r="Y278" s="56">
        <v>56.907573791905463</v>
      </c>
      <c r="AA278" s="56">
        <v>122.257668106295</v>
      </c>
      <c r="AB278" s="56">
        <v>4.8259433192710004</v>
      </c>
      <c r="AC278" s="56">
        <v>77.355770591790105</v>
      </c>
      <c r="AD278" s="56">
        <v>1.90395484635946</v>
      </c>
      <c r="AE278" s="56">
        <v>8.5036026302758305</v>
      </c>
      <c r="AF278" s="56">
        <v>0.31196852586488799</v>
      </c>
    </row>
    <row r="279" spans="1:34">
      <c r="A279" s="182">
        <v>45134.530210324097</v>
      </c>
      <c r="B279" s="303" t="s">
        <v>1376</v>
      </c>
      <c r="C279" s="51">
        <v>7909</v>
      </c>
      <c r="D279" s="51" t="s">
        <v>1428</v>
      </c>
      <c r="E279" s="51" t="s">
        <v>1381</v>
      </c>
      <c r="F279" s="59">
        <v>45134.530210324097</v>
      </c>
      <c r="G279" s="56">
        <v>56.1189994812012</v>
      </c>
      <c r="H279" s="53">
        <v>0.34533918187011597</v>
      </c>
      <c r="I279" s="53">
        <v>8.16991426162288E-3</v>
      </c>
      <c r="J279" s="54">
        <v>4.7551631070274998E-2</v>
      </c>
      <c r="K279" s="54">
        <v>8.4804291373445E-4</v>
      </c>
      <c r="L279" s="52">
        <v>8.9242660994868203E-2</v>
      </c>
      <c r="N279" s="52">
        <v>21.047727745632301</v>
      </c>
      <c r="O279" s="52">
        <v>0.37790898021314701</v>
      </c>
      <c r="P279" s="54">
        <v>5.2755770696721098E-2</v>
      </c>
      <c r="Q279" s="54">
        <v>1.2272342655363299E-3</v>
      </c>
      <c r="R279" s="52">
        <v>0.36924930159424502</v>
      </c>
      <c r="T279" s="56">
        <v>299.44592485008201</v>
      </c>
      <c r="U279" s="56">
        <v>5.2160498345699304</v>
      </c>
      <c r="V279" s="56">
        <v>300.56812558433597</v>
      </c>
      <c r="W279" s="56">
        <v>6.1353776166485998</v>
      </c>
      <c r="X279" s="56">
        <v>318.30729188632279</v>
      </c>
      <c r="Y279" s="56">
        <v>52.880252388432439</v>
      </c>
      <c r="AA279" s="56">
        <v>125.036068166172</v>
      </c>
      <c r="AB279" s="56">
        <v>5.2725111026377203</v>
      </c>
      <c r="AC279" s="56">
        <v>60.233058950251397</v>
      </c>
      <c r="AD279" s="56">
        <v>2.6660610963423599</v>
      </c>
      <c r="AE279" s="56">
        <v>8.2037364598203908</v>
      </c>
      <c r="AF279" s="56">
        <v>0.35307207117394301</v>
      </c>
    </row>
    <row r="280" spans="1:34">
      <c r="A280" s="182">
        <v>45134.531621342598</v>
      </c>
      <c r="B280" s="303" t="s">
        <v>1376</v>
      </c>
      <c r="C280" s="51">
        <v>7909</v>
      </c>
      <c r="D280" s="51" t="s">
        <v>1429</v>
      </c>
      <c r="E280" s="51" t="s">
        <v>1381</v>
      </c>
      <c r="F280" s="59">
        <v>45134.531621342598</v>
      </c>
      <c r="G280" s="56">
        <v>56.186999559402501</v>
      </c>
      <c r="H280" s="53">
        <v>0.347680661032227</v>
      </c>
      <c r="I280" s="53">
        <v>8.0762681832363299E-3</v>
      </c>
      <c r="J280" s="54">
        <v>4.816019360571E-2</v>
      </c>
      <c r="K280" s="54">
        <v>8.4850570185158905E-4</v>
      </c>
      <c r="L280" s="52">
        <v>8.2014932776606306E-2</v>
      </c>
      <c r="N280" s="52">
        <v>20.781756732656302</v>
      </c>
      <c r="O280" s="52">
        <v>0.36308779862882701</v>
      </c>
      <c r="P280" s="54">
        <v>5.2327926862899797E-2</v>
      </c>
      <c r="Q280" s="54">
        <v>1.1583685334840999E-3</v>
      </c>
      <c r="R280" s="52">
        <v>0.36087157458340402</v>
      </c>
      <c r="T280" s="56">
        <v>303.19153215233803</v>
      </c>
      <c r="U280" s="56">
        <v>5.2145778093796098</v>
      </c>
      <c r="V280" s="56">
        <v>302.372188149831</v>
      </c>
      <c r="W280" s="56">
        <v>6.0396172929697496</v>
      </c>
      <c r="X280" s="56">
        <v>299.76613376237526</v>
      </c>
      <c r="Y280" s="56">
        <v>50.487933231210604</v>
      </c>
      <c r="AA280" s="56">
        <v>125.05291742613799</v>
      </c>
      <c r="AB280" s="56">
        <v>4.5577915387226398</v>
      </c>
      <c r="AC280" s="56">
        <v>64.973152478323499</v>
      </c>
      <c r="AD280" s="56">
        <v>3.1709755377372599</v>
      </c>
      <c r="AE280" s="56">
        <v>8.2255575861261505</v>
      </c>
      <c r="AF280" s="56">
        <v>0.34726739234478499</v>
      </c>
    </row>
    <row r="281" spans="1:34">
      <c r="A281" s="182">
        <v>45134.5603867014</v>
      </c>
      <c r="B281" s="303" t="s">
        <v>1376</v>
      </c>
      <c r="C281" s="51">
        <v>7909</v>
      </c>
      <c r="D281" s="51" t="s">
        <v>1430</v>
      </c>
      <c r="E281" s="51" t="s">
        <v>1381</v>
      </c>
      <c r="F281" s="59">
        <v>45134.5603867014</v>
      </c>
      <c r="G281" s="56">
        <v>56.187999486923196</v>
      </c>
      <c r="H281" s="53">
        <v>0.341512203913865</v>
      </c>
      <c r="I281" s="53">
        <v>8.7025390498256302E-3</v>
      </c>
      <c r="J281" s="54">
        <v>4.8296858526758302E-2</v>
      </c>
      <c r="K281" s="54">
        <v>8.7403970321285596E-4</v>
      </c>
      <c r="L281" s="52">
        <v>9.7166697299697596E-2</v>
      </c>
      <c r="N281" s="52">
        <v>20.722945112937001</v>
      </c>
      <c r="O281" s="52">
        <v>0.37819148920054402</v>
      </c>
      <c r="P281" s="54">
        <v>5.1378666490197802E-2</v>
      </c>
      <c r="Q281" s="54">
        <v>1.29303228904711E-3</v>
      </c>
      <c r="R281" s="52">
        <v>0.34452572823298899</v>
      </c>
      <c r="T281" s="56">
        <v>304.02680969961301</v>
      </c>
      <c r="U281" s="56">
        <v>5.3716222961487397</v>
      </c>
      <c r="V281" s="56">
        <v>297.61347855806702</v>
      </c>
      <c r="W281" s="56">
        <v>6.4955259881669098</v>
      </c>
      <c r="X281" s="56">
        <v>257.85513640769875</v>
      </c>
      <c r="Y281" s="56">
        <v>57.83260318732588</v>
      </c>
      <c r="AA281" s="56">
        <v>121.14400499841101</v>
      </c>
      <c r="AB281" s="56">
        <v>4.59449114012744</v>
      </c>
      <c r="AC281" s="56">
        <v>81.274046865839296</v>
      </c>
      <c r="AD281" s="56">
        <v>3.2399105394558299</v>
      </c>
      <c r="AE281" s="56">
        <v>8.1359902571873803</v>
      </c>
      <c r="AF281" s="56">
        <v>0.28962719606361198</v>
      </c>
    </row>
    <row r="282" spans="1:34">
      <c r="A282" s="182">
        <v>45134.561801794</v>
      </c>
      <c r="B282" s="303" t="s">
        <v>1376</v>
      </c>
      <c r="C282" s="51">
        <v>7909</v>
      </c>
      <c r="D282" s="51" t="s">
        <v>1431</v>
      </c>
      <c r="E282" s="51" t="s">
        <v>1381</v>
      </c>
      <c r="F282" s="59">
        <v>45134.561801794</v>
      </c>
      <c r="G282" s="56">
        <v>56.1289994716644</v>
      </c>
      <c r="H282" s="53">
        <v>0.34371576699324702</v>
      </c>
      <c r="I282" s="53">
        <v>8.7345342494445505E-3</v>
      </c>
      <c r="J282" s="54">
        <v>4.7228325358676403E-2</v>
      </c>
      <c r="K282" s="54">
        <v>8.4392824575085399E-4</v>
      </c>
      <c r="L282" s="52">
        <v>0.10392403088748201</v>
      </c>
      <c r="N282" s="52">
        <v>21.152612392422501</v>
      </c>
      <c r="O282" s="52">
        <v>0.38343313760051101</v>
      </c>
      <c r="P282" s="54">
        <v>5.28338641814683E-2</v>
      </c>
      <c r="Q282" s="54">
        <v>1.3188467515892401E-3</v>
      </c>
      <c r="R282" s="52">
        <v>0.31534364458986602</v>
      </c>
      <c r="T282" s="56">
        <v>297.45581186121399</v>
      </c>
      <c r="U282" s="56">
        <v>5.1944473362643198</v>
      </c>
      <c r="V282" s="56">
        <v>299.25189354776597</v>
      </c>
      <c r="W282" s="56">
        <v>6.5507340707117701</v>
      </c>
      <c r="X282" s="56">
        <v>321.66876390142733</v>
      </c>
      <c r="Y282" s="56">
        <v>56.709759412618439</v>
      </c>
      <c r="AA282" s="56">
        <v>112.511292467418</v>
      </c>
      <c r="AB282" s="56">
        <v>4.5320439519320601</v>
      </c>
      <c r="AC282" s="56">
        <v>51.400240866590202</v>
      </c>
      <c r="AD282" s="56">
        <v>2.3590095511148199</v>
      </c>
      <c r="AE282" s="56">
        <v>6.9723230904206099</v>
      </c>
      <c r="AF282" s="56">
        <v>0.31383245716785702</v>
      </c>
    </row>
    <row r="283" spans="1:34">
      <c r="A283" s="182">
        <v>45134.592531574097</v>
      </c>
      <c r="B283" s="303" t="s">
        <v>1376</v>
      </c>
      <c r="C283" s="51">
        <v>7909</v>
      </c>
      <c r="D283" s="51" t="s">
        <v>1432</v>
      </c>
      <c r="E283" s="51" t="s">
        <v>1381</v>
      </c>
      <c r="F283" s="59">
        <v>45134.592531574097</v>
      </c>
      <c r="G283" s="56">
        <v>56.116999626159703</v>
      </c>
      <c r="H283" s="53">
        <v>0.33190861777661301</v>
      </c>
      <c r="I283" s="53">
        <v>8.3447516433618005E-3</v>
      </c>
      <c r="J283" s="54">
        <v>4.7192058686402402E-2</v>
      </c>
      <c r="K283" s="54">
        <v>8.5547930673143097E-4</v>
      </c>
      <c r="L283" s="52">
        <v>2.3604945243266898E-2</v>
      </c>
      <c r="N283" s="52">
        <v>21.185883181513599</v>
      </c>
      <c r="O283" s="52">
        <v>0.38294444121708798</v>
      </c>
      <c r="P283" s="54">
        <v>5.1007553090719901E-2</v>
      </c>
      <c r="Q283" s="54">
        <v>1.2967880600199501E-3</v>
      </c>
      <c r="R283" s="52">
        <v>0.42673751610302002</v>
      </c>
      <c r="T283" s="56">
        <v>297.23005581983301</v>
      </c>
      <c r="U283" s="56">
        <v>5.2648313454682203</v>
      </c>
      <c r="V283" s="56">
        <v>290.36376354702401</v>
      </c>
      <c r="W283" s="56">
        <v>6.27753058715947</v>
      </c>
      <c r="X283" s="56">
        <v>241.17122549401049</v>
      </c>
      <c r="Y283" s="56">
        <v>58.599116211496828</v>
      </c>
      <c r="AA283" s="56">
        <v>113.22981673147601</v>
      </c>
      <c r="AB283" s="56">
        <v>4.5445655277415202</v>
      </c>
      <c r="AC283" s="56">
        <v>50.919980663447298</v>
      </c>
      <c r="AD283" s="56">
        <v>2.3072529047731098</v>
      </c>
      <c r="AE283" s="56">
        <v>6.6994894987069999</v>
      </c>
      <c r="AF283" s="56">
        <v>0.27768521861987</v>
      </c>
    </row>
    <row r="284" spans="1:34">
      <c r="A284" s="182">
        <v>45134.593945324101</v>
      </c>
      <c r="B284" s="303" t="s">
        <v>1376</v>
      </c>
      <c r="C284" s="51">
        <v>7909</v>
      </c>
      <c r="D284" s="51" t="s">
        <v>1433</v>
      </c>
      <c r="E284" s="51" t="s">
        <v>1381</v>
      </c>
      <c r="F284" s="59">
        <v>45134.593945324101</v>
      </c>
      <c r="G284" s="56">
        <v>56.125999689102201</v>
      </c>
      <c r="H284" s="53">
        <v>0.35868277599034398</v>
      </c>
      <c r="I284" s="53">
        <v>9.2007070407611399E-3</v>
      </c>
      <c r="J284" s="54">
        <v>4.9035196681434398E-2</v>
      </c>
      <c r="K284" s="54">
        <v>8.9438208001468302E-4</v>
      </c>
      <c r="L284" s="52">
        <v>0.25168257100493902</v>
      </c>
      <c r="N284" s="52">
        <v>20.411250401485798</v>
      </c>
      <c r="O284" s="52">
        <v>0.37483103264679402</v>
      </c>
      <c r="P284" s="54">
        <v>5.3268104134785797E-2</v>
      </c>
      <c r="Q284" s="54">
        <v>1.26115897809843E-3</v>
      </c>
      <c r="R284" s="52">
        <v>0.20312757218403901</v>
      </c>
      <c r="T284" s="56">
        <v>308.563307179341</v>
      </c>
      <c r="U284" s="56">
        <v>5.4925084445587098</v>
      </c>
      <c r="V284" s="56">
        <v>310.97153297857102</v>
      </c>
      <c r="W284" s="56">
        <v>6.9045868821595704</v>
      </c>
      <c r="X284" s="56">
        <v>340.23385745713392</v>
      </c>
      <c r="Y284" s="56">
        <v>53.609881115861818</v>
      </c>
      <c r="AA284" s="56">
        <v>125.010138969019</v>
      </c>
      <c r="AB284" s="56">
        <v>3.3013263784257099</v>
      </c>
      <c r="AC284" s="56">
        <v>73.152210704442794</v>
      </c>
      <c r="AD284" s="56">
        <v>2.0726214703239898</v>
      </c>
      <c r="AE284" s="56">
        <v>8.4377862543635498</v>
      </c>
      <c r="AF284" s="56">
        <v>0.23712602551027401</v>
      </c>
    </row>
    <row r="285" spans="1:34">
      <c r="A285" s="182">
        <v>45134.629653194403</v>
      </c>
      <c r="B285" s="303" t="s">
        <v>1376</v>
      </c>
      <c r="C285" s="51">
        <v>7909</v>
      </c>
      <c r="D285" s="51" t="s">
        <v>1434</v>
      </c>
      <c r="E285" s="51" t="s">
        <v>1381</v>
      </c>
      <c r="F285" s="59">
        <v>45134.629653194403</v>
      </c>
      <c r="G285" s="56">
        <v>56.120999574661298</v>
      </c>
      <c r="H285" s="53">
        <v>0.33364226935214097</v>
      </c>
      <c r="I285" s="53">
        <v>9.7559718797242193E-3</v>
      </c>
      <c r="J285" s="54">
        <v>4.6726411929958502E-2</v>
      </c>
      <c r="K285" s="54">
        <v>8.8223869302779805E-4</v>
      </c>
      <c r="L285" s="52">
        <v>0.11298537606194101</v>
      </c>
      <c r="N285" s="52">
        <v>21.420587626637499</v>
      </c>
      <c r="O285" s="52">
        <v>0.407055494262753</v>
      </c>
      <c r="P285" s="54">
        <v>5.1910350414580697E-2</v>
      </c>
      <c r="Q285" s="54">
        <v>1.49121665249342E-3</v>
      </c>
      <c r="R285" s="52">
        <v>0.29497842293040299</v>
      </c>
      <c r="T285" s="56">
        <v>294.35654712776102</v>
      </c>
      <c r="U285" s="56">
        <v>5.42950810574155</v>
      </c>
      <c r="V285" s="56">
        <v>291.42421304459498</v>
      </c>
      <c r="W285" s="56">
        <v>7.2786909838655802</v>
      </c>
      <c r="X285" s="56">
        <v>281.46291400513144</v>
      </c>
      <c r="Y285" s="56">
        <v>65.733463765187452</v>
      </c>
      <c r="AA285" s="56">
        <v>106.92538897543299</v>
      </c>
      <c r="AB285" s="56">
        <v>4.2688508521107096</v>
      </c>
      <c r="AC285" s="56">
        <v>48.261723696354203</v>
      </c>
      <c r="AD285" s="56">
        <v>2.0583956258303902</v>
      </c>
      <c r="AE285" s="56">
        <v>6.5760250951489301</v>
      </c>
      <c r="AF285" s="56">
        <v>0.27849998970633799</v>
      </c>
    </row>
    <row r="286" spans="1:34">
      <c r="A286" s="182">
        <v>45134.631064236099</v>
      </c>
      <c r="B286" s="303" t="s">
        <v>1376</v>
      </c>
      <c r="C286" s="51">
        <v>7909</v>
      </c>
      <c r="D286" s="51" t="s">
        <v>1435</v>
      </c>
      <c r="E286" s="51" t="s">
        <v>1381</v>
      </c>
      <c r="F286" s="59">
        <v>45134.631064236099</v>
      </c>
      <c r="G286" s="56">
        <v>56.1359994411469</v>
      </c>
      <c r="H286" s="53">
        <v>0.33509647805182202</v>
      </c>
      <c r="I286" s="53">
        <v>9.2363031222174909E-3</v>
      </c>
      <c r="J286" s="54">
        <v>4.7033606812497998E-2</v>
      </c>
      <c r="K286" s="54">
        <v>8.7015491711747305E-4</v>
      </c>
      <c r="L286" s="52">
        <v>0.10946181506711999</v>
      </c>
      <c r="N286" s="52">
        <v>21.220350941674401</v>
      </c>
      <c r="O286" s="52">
        <v>0.39292090985370698</v>
      </c>
      <c r="P286" s="54">
        <v>5.1748927760470499E-2</v>
      </c>
      <c r="Q286" s="54">
        <v>1.40581901355655E-3</v>
      </c>
      <c r="R286" s="52">
        <v>0.29498027913654801</v>
      </c>
      <c r="T286" s="56">
        <v>296.25114843987302</v>
      </c>
      <c r="U286" s="56">
        <v>5.3555013741594601</v>
      </c>
      <c r="V286" s="56">
        <v>292.59859485295601</v>
      </c>
      <c r="W286" s="56">
        <v>6.9539768790082501</v>
      </c>
      <c r="X286" s="56">
        <v>274.3316799275521</v>
      </c>
      <c r="Y286" s="56">
        <v>62.24215267675914</v>
      </c>
      <c r="AA286" s="56">
        <v>102.78818331501</v>
      </c>
      <c r="AB286" s="56">
        <v>3.1696475013498899</v>
      </c>
      <c r="AC286" s="56">
        <v>45.964539970563798</v>
      </c>
      <c r="AD286" s="56">
        <v>1.63039147562864</v>
      </c>
      <c r="AE286" s="56">
        <v>6.2065295719900799</v>
      </c>
      <c r="AF286" s="56">
        <v>0.231411873161326</v>
      </c>
    </row>
    <row r="287" spans="1:34">
      <c r="A287" s="182">
        <v>45134.677478275502</v>
      </c>
      <c r="B287" s="303" t="s">
        <v>1376</v>
      </c>
      <c r="C287" s="51">
        <v>7911</v>
      </c>
      <c r="D287" s="51" t="s">
        <v>1425</v>
      </c>
      <c r="E287" s="51" t="s">
        <v>1381</v>
      </c>
      <c r="F287" s="59">
        <v>45134.677478275502</v>
      </c>
      <c r="G287" s="56">
        <v>56.122999429702801</v>
      </c>
      <c r="H287" s="53">
        <v>0.33605466049738297</v>
      </c>
      <c r="I287" s="53">
        <v>9.0486326203823401E-3</v>
      </c>
      <c r="J287" s="54">
        <v>4.6981299436797401E-2</v>
      </c>
      <c r="K287" s="54">
        <v>6.9083090448640604E-4</v>
      </c>
      <c r="L287" s="52">
        <v>6.9296046859043503E-2</v>
      </c>
      <c r="N287" s="52">
        <v>21.281079781559299</v>
      </c>
      <c r="O287" s="52">
        <v>0.30942609207397198</v>
      </c>
      <c r="P287" s="54">
        <v>5.1960744418276097E-2</v>
      </c>
      <c r="Q287" s="54">
        <v>1.4154526196560101E-3</v>
      </c>
      <c r="R287" s="52">
        <v>0.34766700209836299</v>
      </c>
      <c r="T287" s="56">
        <v>295.93008217111498</v>
      </c>
      <c r="U287" s="56">
        <v>4.2513277009094903</v>
      </c>
      <c r="V287" s="56">
        <v>293.35231242166702</v>
      </c>
      <c r="W287" s="56">
        <v>6.8219863838330301</v>
      </c>
      <c r="X287" s="56">
        <v>283.68278290612642</v>
      </c>
      <c r="Y287" s="56">
        <v>62.308392062203161</v>
      </c>
      <c r="AA287" s="56">
        <v>99.227916411021198</v>
      </c>
      <c r="AB287" s="56">
        <v>4.8070750992945399</v>
      </c>
      <c r="AC287" s="56">
        <v>44.594608349990501</v>
      </c>
      <c r="AD287" s="56">
        <v>2.4593635768142801</v>
      </c>
      <c r="AE287" s="56">
        <v>6.0229994854527202</v>
      </c>
      <c r="AF287" s="56">
        <v>0.34569272267172202</v>
      </c>
    </row>
    <row r="288" spans="1:34">
      <c r="A288" s="182">
        <v>45134.6788921759</v>
      </c>
      <c r="B288" s="303" t="s">
        <v>1376</v>
      </c>
      <c r="C288" s="51">
        <v>7911</v>
      </c>
      <c r="D288" s="51" t="s">
        <v>1426</v>
      </c>
      <c r="E288" s="51" t="s">
        <v>1381</v>
      </c>
      <c r="F288" s="59">
        <v>45134.6788921759</v>
      </c>
      <c r="G288" s="56">
        <v>56.167999505996697</v>
      </c>
      <c r="H288" s="53">
        <v>0.34364074652137999</v>
      </c>
      <c r="I288" s="53">
        <v>9.0660138092573499E-3</v>
      </c>
      <c r="J288" s="54">
        <v>4.7032696791618901E-2</v>
      </c>
      <c r="K288" s="54">
        <v>6.6179975201800399E-4</v>
      </c>
      <c r="L288" s="52">
        <v>3.8836881256056999E-2</v>
      </c>
      <c r="N288" s="52">
        <v>21.281148752879499</v>
      </c>
      <c r="O288" s="52">
        <v>0.30630850846521102</v>
      </c>
      <c r="P288" s="54">
        <v>5.3076563125486399E-2</v>
      </c>
      <c r="Q288" s="54">
        <v>1.40056054409271E-3</v>
      </c>
      <c r="R288" s="52">
        <v>0.36026743844535403</v>
      </c>
      <c r="T288" s="56">
        <v>296.25124646511102</v>
      </c>
      <c r="U288" s="56">
        <v>4.0740709556719601</v>
      </c>
      <c r="V288" s="56">
        <v>299.131925674152</v>
      </c>
      <c r="W288" s="56">
        <v>6.7839040576171898</v>
      </c>
      <c r="X288" s="56">
        <v>332.07116457473182</v>
      </c>
      <c r="Y288" s="56">
        <v>59.837160425142159</v>
      </c>
      <c r="AA288" s="56">
        <v>95.621654139441006</v>
      </c>
      <c r="AB288" s="56">
        <v>3.7521240851971802</v>
      </c>
      <c r="AC288" s="56">
        <v>42.924622438034199</v>
      </c>
      <c r="AD288" s="56">
        <v>1.92759169274121</v>
      </c>
      <c r="AE288" s="56">
        <v>5.9527445046473497</v>
      </c>
      <c r="AF288" s="56">
        <v>0.27557926541374</v>
      </c>
      <c r="AH288" s="183"/>
    </row>
    <row r="289" spans="1:34">
      <c r="A289" s="182">
        <v>45134.680303819398</v>
      </c>
      <c r="B289" s="303" t="s">
        <v>1376</v>
      </c>
      <c r="C289" s="51">
        <v>7911</v>
      </c>
      <c r="D289" s="51" t="s">
        <v>1427</v>
      </c>
      <c r="E289" s="51" t="s">
        <v>1381</v>
      </c>
      <c r="F289" s="59">
        <v>45134.680303819398</v>
      </c>
      <c r="G289" s="56">
        <v>56.153999567031903</v>
      </c>
      <c r="H289" s="53">
        <v>0.34142177193378398</v>
      </c>
      <c r="I289" s="53">
        <v>8.6771592908782801E-3</v>
      </c>
      <c r="J289" s="54">
        <v>4.80186624866056E-2</v>
      </c>
      <c r="K289" s="54">
        <v>7.0198948646104102E-4</v>
      </c>
      <c r="L289" s="52">
        <v>6.5472341901629998E-3</v>
      </c>
      <c r="N289" s="52">
        <v>20.824997105601501</v>
      </c>
      <c r="O289" s="52">
        <v>0.30650228257247703</v>
      </c>
      <c r="P289" s="54">
        <v>5.1603991800923198E-2</v>
      </c>
      <c r="Q289" s="54">
        <v>1.36660420540795E-3</v>
      </c>
      <c r="R289" s="52">
        <v>0.43848789269067601</v>
      </c>
      <c r="T289" s="56">
        <v>302.313967517641</v>
      </c>
      <c r="U289" s="56">
        <v>4.3139630864256997</v>
      </c>
      <c r="V289" s="56">
        <v>297.50882687354402</v>
      </c>
      <c r="W289" s="56">
        <v>6.5259137517124302</v>
      </c>
      <c r="X289" s="56">
        <v>267.90196792529275</v>
      </c>
      <c r="Y289" s="56">
        <v>60.746148390885224</v>
      </c>
      <c r="AA289" s="56">
        <v>96.103859839564706</v>
      </c>
      <c r="AB289" s="56">
        <v>2.8084393556176499</v>
      </c>
      <c r="AC289" s="56">
        <v>43.933528716703599</v>
      </c>
      <c r="AD289" s="56">
        <v>1.43037409531048</v>
      </c>
      <c r="AE289" s="56">
        <v>5.9377744587642596</v>
      </c>
      <c r="AF289" s="56">
        <v>0.21718852692122601</v>
      </c>
    </row>
    <row r="290" spans="1:34">
      <c r="A290" s="182">
        <v>45134.711770983798</v>
      </c>
      <c r="B290" s="303" t="s">
        <v>1376</v>
      </c>
      <c r="C290" s="51">
        <v>7911</v>
      </c>
      <c r="D290" s="51" t="s">
        <v>1428</v>
      </c>
      <c r="E290" s="51" t="s">
        <v>1381</v>
      </c>
      <c r="F290" s="59">
        <v>45134.711770983798</v>
      </c>
      <c r="G290" s="56">
        <v>53.873367071151698</v>
      </c>
      <c r="H290" s="53">
        <v>0.336668401358792</v>
      </c>
      <c r="I290" s="53">
        <v>8.5408567119102698E-3</v>
      </c>
      <c r="J290" s="54">
        <v>4.6509005179756403E-2</v>
      </c>
      <c r="K290" s="54">
        <v>6.5785516995401001E-4</v>
      </c>
      <c r="L290" s="52">
        <v>6.1410528151443197E-2</v>
      </c>
      <c r="N290" s="52">
        <v>21.500796946982501</v>
      </c>
      <c r="O290" s="52">
        <v>0.299789729687788</v>
      </c>
      <c r="P290" s="54">
        <v>5.2602434597290998E-2</v>
      </c>
      <c r="Q290" s="54">
        <v>1.3166629918753201E-3</v>
      </c>
      <c r="R290" s="52">
        <v>0.364364123817492</v>
      </c>
      <c r="T290" s="56">
        <v>293.02749843077999</v>
      </c>
      <c r="U290" s="56">
        <v>4.0504504375068802</v>
      </c>
      <c r="V290" s="56">
        <v>293.95837200243</v>
      </c>
      <c r="W290" s="56">
        <v>6.4449697988047197</v>
      </c>
      <c r="X290" s="56">
        <v>311.68667031854119</v>
      </c>
      <c r="Y290" s="56">
        <v>56.96626738550799</v>
      </c>
      <c r="AA290" s="56">
        <v>107.20053159615399</v>
      </c>
      <c r="AB290" s="56">
        <v>3.5325747168019399</v>
      </c>
      <c r="AC290" s="56">
        <v>48.942365114750402</v>
      </c>
      <c r="AD290" s="56">
        <v>1.82526571921349</v>
      </c>
      <c r="AE290" s="56">
        <v>6.5976061102913999</v>
      </c>
      <c r="AF290" s="56">
        <v>0.25824002734969098</v>
      </c>
    </row>
    <row r="291" spans="1:34">
      <c r="A291" s="182">
        <v>45134.713183669002</v>
      </c>
      <c r="B291" s="303" t="s">
        <v>1376</v>
      </c>
      <c r="C291" s="51">
        <v>7911</v>
      </c>
      <c r="D291" s="51" t="s">
        <v>1429</v>
      </c>
      <c r="E291" s="51" t="s">
        <v>1381</v>
      </c>
      <c r="F291" s="59">
        <v>45134.713183669002</v>
      </c>
      <c r="G291" s="56">
        <v>56.126999616622903</v>
      </c>
      <c r="H291" s="53">
        <v>0.33081532185518697</v>
      </c>
      <c r="I291" s="53">
        <v>9.3644136551674292E-3</v>
      </c>
      <c r="J291" s="54">
        <v>4.7544103044880097E-2</v>
      </c>
      <c r="K291" s="54">
        <v>6.7404106116592205E-4</v>
      </c>
      <c r="L291" s="52">
        <v>7.4592759370428197E-2</v>
      </c>
      <c r="N291" s="52">
        <v>21.031388051862901</v>
      </c>
      <c r="O291" s="52">
        <v>0.30516773617688597</v>
      </c>
      <c r="P291" s="54">
        <v>5.0506771271247398E-2</v>
      </c>
      <c r="Q291" s="54">
        <v>1.41744709426918E-3</v>
      </c>
      <c r="R291" s="52">
        <v>0.32828712580629199</v>
      </c>
      <c r="T291" s="56">
        <v>299.39794794375899</v>
      </c>
      <c r="U291" s="56">
        <v>4.1457357114875704</v>
      </c>
      <c r="V291" s="56">
        <v>289.31910337571998</v>
      </c>
      <c r="W291" s="56">
        <v>7.0497274930571496</v>
      </c>
      <c r="X291" s="56">
        <v>218.38308926368614</v>
      </c>
      <c r="Y291" s="56">
        <v>64.954738593992872</v>
      </c>
      <c r="AA291" s="56">
        <v>104.933586952193</v>
      </c>
      <c r="AB291" s="56">
        <v>2.8685916630280399</v>
      </c>
      <c r="AC291" s="56">
        <v>49.605476153982998</v>
      </c>
      <c r="AD291" s="56">
        <v>1.5109260512859399</v>
      </c>
      <c r="AE291" s="56">
        <v>6.8865780453350904</v>
      </c>
      <c r="AF291" s="56">
        <v>0.23723169976154099</v>
      </c>
    </row>
    <row r="292" spans="1:34">
      <c r="A292" s="182">
        <v>45134.7408823843</v>
      </c>
      <c r="B292" s="303" t="s">
        <v>1376</v>
      </c>
      <c r="C292" s="51">
        <v>7911</v>
      </c>
      <c r="D292" s="51" t="s">
        <v>1430</v>
      </c>
      <c r="E292" s="51" t="s">
        <v>1381</v>
      </c>
      <c r="F292" s="59">
        <v>45134.7408823843</v>
      </c>
      <c r="G292" s="56">
        <v>56.121999502182</v>
      </c>
      <c r="H292" s="53">
        <v>0.33473175368223101</v>
      </c>
      <c r="I292" s="53">
        <v>8.8285060225560593E-3</v>
      </c>
      <c r="J292" s="54">
        <v>4.6612127088946902E-2</v>
      </c>
      <c r="K292" s="54">
        <v>6.5482016008192598E-4</v>
      </c>
      <c r="L292" s="52">
        <v>0.14349365729071001</v>
      </c>
      <c r="N292" s="52">
        <v>21.416221500406898</v>
      </c>
      <c r="O292" s="52">
        <v>0.30880032418709402</v>
      </c>
      <c r="P292" s="54">
        <v>5.2095808914415398E-2</v>
      </c>
      <c r="Q292" s="54">
        <v>1.3093921098620499E-3</v>
      </c>
      <c r="R292" s="52">
        <v>0.26912561898411003</v>
      </c>
      <c r="T292" s="56">
        <v>293.66189991827099</v>
      </c>
      <c r="U292" s="56">
        <v>4.0326912880559096</v>
      </c>
      <c r="V292" s="56">
        <v>292.428327976231</v>
      </c>
      <c r="W292" s="56">
        <v>6.6239159501494296</v>
      </c>
      <c r="X292" s="56">
        <v>289.61746195742933</v>
      </c>
      <c r="Y292" s="56">
        <v>57.428961257911496</v>
      </c>
      <c r="AA292" s="56">
        <v>103.403084897106</v>
      </c>
      <c r="AB292" s="56">
        <v>2.7744889368378902</v>
      </c>
      <c r="AC292" s="56">
        <v>47.399485040965899</v>
      </c>
      <c r="AD292" s="56">
        <v>1.56890138472945</v>
      </c>
      <c r="AE292" s="56">
        <v>6.4297332553354396</v>
      </c>
      <c r="AF292" s="56">
        <v>0.23031909346421101</v>
      </c>
    </row>
    <row r="293" spans="1:34">
      <c r="A293" s="182">
        <v>45134.742296226803</v>
      </c>
      <c r="B293" s="303" t="s">
        <v>1376</v>
      </c>
      <c r="C293" s="51">
        <v>7911</v>
      </c>
      <c r="D293" s="51" t="s">
        <v>1431</v>
      </c>
      <c r="E293" s="51" t="s">
        <v>1381</v>
      </c>
      <c r="F293" s="59">
        <v>45134.742296226803</v>
      </c>
      <c r="G293" s="56">
        <v>56.123999595642097</v>
      </c>
      <c r="H293" s="53">
        <v>0.33653371955596501</v>
      </c>
      <c r="I293" s="53">
        <v>8.9465029038350505E-3</v>
      </c>
      <c r="J293" s="54">
        <v>4.6811471804016097E-2</v>
      </c>
      <c r="K293" s="54">
        <v>6.8431652420799496E-4</v>
      </c>
      <c r="L293" s="52">
        <v>7.1271813398207706E-2</v>
      </c>
      <c r="N293" s="52">
        <v>21.381890994632901</v>
      </c>
      <c r="O293" s="52">
        <v>0.31342999271037197</v>
      </c>
      <c r="P293" s="54">
        <v>5.2245952082686002E-2</v>
      </c>
      <c r="Q293" s="54">
        <v>1.3931323070677801E-3</v>
      </c>
      <c r="R293" s="52">
        <v>0.33304163950197802</v>
      </c>
      <c r="T293" s="56">
        <v>294.88556061757902</v>
      </c>
      <c r="U293" s="56">
        <v>4.2109966242308303</v>
      </c>
      <c r="V293" s="56">
        <v>293.77797557456398</v>
      </c>
      <c r="W293" s="56">
        <v>6.6990492308119904</v>
      </c>
      <c r="X293" s="56">
        <v>296.18928536131489</v>
      </c>
      <c r="Y293" s="56">
        <v>60.854431045253527</v>
      </c>
      <c r="AA293" s="56">
        <v>102.77182461289399</v>
      </c>
      <c r="AB293" s="56">
        <v>2.0820556159691201</v>
      </c>
      <c r="AC293" s="56">
        <v>47.394055054855201</v>
      </c>
      <c r="AD293" s="56">
        <v>1.1319332801506801</v>
      </c>
      <c r="AE293" s="56">
        <v>6.3929777570125896</v>
      </c>
      <c r="AF293" s="56">
        <v>0.210422449543646</v>
      </c>
    </row>
    <row r="294" spans="1:34">
      <c r="A294" s="182">
        <v>45134.769408854198</v>
      </c>
      <c r="B294" s="303" t="s">
        <v>1376</v>
      </c>
      <c r="C294" s="51">
        <v>7911</v>
      </c>
      <c r="D294" s="51" t="s">
        <v>1432</v>
      </c>
      <c r="E294" s="51" t="s">
        <v>1381</v>
      </c>
      <c r="F294" s="59">
        <v>45134.769408854198</v>
      </c>
      <c r="G294" s="56">
        <v>56.131999492645299</v>
      </c>
      <c r="H294" s="53">
        <v>0.33120298642985302</v>
      </c>
      <c r="I294" s="53">
        <v>8.9458263495665498E-3</v>
      </c>
      <c r="J294" s="54">
        <v>4.6344710286737603E-2</v>
      </c>
      <c r="K294" s="54">
        <v>6.6291013356945504E-4</v>
      </c>
      <c r="L294" s="52">
        <v>6.5919269972484498E-2</v>
      </c>
      <c r="N294" s="52">
        <v>21.5744961907963</v>
      </c>
      <c r="O294" s="52">
        <v>0.30960059063396</v>
      </c>
      <c r="P294" s="54">
        <v>5.1944860956117701E-2</v>
      </c>
      <c r="Q294" s="54">
        <v>1.40024853056686E-3</v>
      </c>
      <c r="R294" s="52">
        <v>0.335151237021305</v>
      </c>
      <c r="T294" s="56">
        <v>292.01290194564098</v>
      </c>
      <c r="U294" s="56">
        <v>4.0833467109002104</v>
      </c>
      <c r="V294" s="56">
        <v>289.70091510997798</v>
      </c>
      <c r="W294" s="56">
        <v>6.7219196551123401</v>
      </c>
      <c r="X294" s="56">
        <v>282.98344021966727</v>
      </c>
      <c r="Y294" s="56">
        <v>61.665698202814916</v>
      </c>
      <c r="AA294" s="56">
        <v>105.60906145176</v>
      </c>
      <c r="AB294" s="56">
        <v>1.9461075231389</v>
      </c>
      <c r="AC294" s="56">
        <v>48.9334779210701</v>
      </c>
      <c r="AD294" s="56">
        <v>1.1100414040197499</v>
      </c>
      <c r="AE294" s="56">
        <v>6.6629732830704498</v>
      </c>
      <c r="AF294" s="56">
        <v>0.212301254990511</v>
      </c>
    </row>
    <row r="295" spans="1:34">
      <c r="A295" s="182">
        <v>45134.7708197338</v>
      </c>
      <c r="B295" s="303" t="s">
        <v>1376</v>
      </c>
      <c r="C295" s="51">
        <v>7911</v>
      </c>
      <c r="D295" s="51" t="s">
        <v>1433</v>
      </c>
      <c r="E295" s="51" t="s">
        <v>1381</v>
      </c>
      <c r="F295" s="59">
        <v>45134.7708197338</v>
      </c>
      <c r="G295" s="56">
        <v>56.204999685287497</v>
      </c>
      <c r="H295" s="53">
        <v>0.32882607661625102</v>
      </c>
      <c r="I295" s="53">
        <v>9.0655796711775205E-3</v>
      </c>
      <c r="J295" s="54">
        <v>4.72072202240141E-2</v>
      </c>
      <c r="K295" s="54">
        <v>6.8909370016976505E-4</v>
      </c>
      <c r="L295" s="52">
        <v>4.9177876480041703E-2</v>
      </c>
      <c r="N295" s="52">
        <v>21.160599523873302</v>
      </c>
      <c r="O295" s="52">
        <v>0.30018468575277402</v>
      </c>
      <c r="P295" s="54">
        <v>5.0630273171834703E-2</v>
      </c>
      <c r="Q295" s="54">
        <v>1.3947212907280901E-3</v>
      </c>
      <c r="R295" s="52">
        <v>0.35232383618660501</v>
      </c>
      <c r="T295" s="56">
        <v>297.32149805978798</v>
      </c>
      <c r="U295" s="56">
        <v>4.2399357783317697</v>
      </c>
      <c r="V295" s="56">
        <v>287.87716480849201</v>
      </c>
      <c r="W295" s="56">
        <v>6.8041523917401303</v>
      </c>
      <c r="X295" s="56">
        <v>224.03277080127975</v>
      </c>
      <c r="Y295" s="56">
        <v>63.691934976394634</v>
      </c>
      <c r="AA295" s="56">
        <v>104.618511847173</v>
      </c>
      <c r="AB295" s="56">
        <v>1.6204494396159499</v>
      </c>
      <c r="AC295" s="56">
        <v>48.522052198095203</v>
      </c>
      <c r="AD295" s="56">
        <v>0.85673113047790195</v>
      </c>
      <c r="AE295" s="56">
        <v>6.6522136138108303</v>
      </c>
      <c r="AF295" s="56">
        <v>0.21419112671934301</v>
      </c>
    </row>
    <row r="296" spans="1:34">
      <c r="A296" s="182">
        <v>45134.804994432903</v>
      </c>
      <c r="B296" s="303" t="s">
        <v>1376</v>
      </c>
      <c r="C296" s="51">
        <v>7911</v>
      </c>
      <c r="D296" s="51" t="s">
        <v>1434</v>
      </c>
      <c r="E296" s="51" t="s">
        <v>1381</v>
      </c>
      <c r="F296" s="59">
        <v>45134.804994432903</v>
      </c>
      <c r="G296" s="56">
        <v>56.1589996814728</v>
      </c>
      <c r="H296" s="53">
        <v>0.34156231452515401</v>
      </c>
      <c r="I296" s="53">
        <v>9.4580294693105398E-3</v>
      </c>
      <c r="J296" s="54">
        <v>4.6869830922742599E-2</v>
      </c>
      <c r="K296" s="54">
        <v>7.2253659453036002E-4</v>
      </c>
      <c r="L296" s="52">
        <v>1.22637718750679E-2</v>
      </c>
      <c r="N296" s="52">
        <v>21.310632893485501</v>
      </c>
      <c r="O296" s="52">
        <v>0.321080968740376</v>
      </c>
      <c r="P296" s="54">
        <v>5.2981899317269501E-2</v>
      </c>
      <c r="Q296" s="54">
        <v>1.51505573774366E-3</v>
      </c>
      <c r="R296" s="52">
        <v>0.408183420211779</v>
      </c>
      <c r="T296" s="56">
        <v>295.23830866455398</v>
      </c>
      <c r="U296" s="56">
        <v>4.4459121766363001</v>
      </c>
      <c r="V296" s="56">
        <v>297.45454859434602</v>
      </c>
      <c r="W296" s="56">
        <v>7.1005051682855704</v>
      </c>
      <c r="X296" s="56">
        <v>328.02170576763137</v>
      </c>
      <c r="Y296" s="56">
        <v>64.891188472839261</v>
      </c>
      <c r="AA296" s="56">
        <v>91.830666163186393</v>
      </c>
      <c r="AB296" s="56">
        <v>3.2653765121124798</v>
      </c>
      <c r="AC296" s="56">
        <v>40.798762651269399</v>
      </c>
      <c r="AD296" s="56">
        <v>1.62012530919125</v>
      </c>
      <c r="AE296" s="56">
        <v>5.5088494355577797</v>
      </c>
      <c r="AF296" s="56">
        <v>0.258186181158156</v>
      </c>
    </row>
    <row r="297" spans="1:34">
      <c r="A297" s="182">
        <v>45134.806409618097</v>
      </c>
      <c r="B297" s="303" t="s">
        <v>1376</v>
      </c>
      <c r="C297" s="51">
        <v>7911</v>
      </c>
      <c r="D297" s="51" t="s">
        <v>1435</v>
      </c>
      <c r="E297" s="51" t="s">
        <v>1381</v>
      </c>
      <c r="F297" s="59">
        <v>45134.806409618097</v>
      </c>
      <c r="G297" s="56">
        <v>56.1189994812012</v>
      </c>
      <c r="H297" s="53">
        <v>0.33440248061329703</v>
      </c>
      <c r="I297" s="53">
        <v>9.4656243100462393E-3</v>
      </c>
      <c r="J297" s="54">
        <v>4.6938498077227803E-2</v>
      </c>
      <c r="K297" s="54">
        <v>7.21102062014613E-4</v>
      </c>
      <c r="L297" s="52">
        <v>0.120215532235095</v>
      </c>
      <c r="N297" s="52">
        <v>21.2828747908891</v>
      </c>
      <c r="O297" s="52">
        <v>0.32368633220141702</v>
      </c>
      <c r="P297" s="54">
        <v>5.1795876219482902E-2</v>
      </c>
      <c r="Q297" s="54">
        <v>1.45093870661969E-3</v>
      </c>
      <c r="R297" s="52">
        <v>0.33792196633413302</v>
      </c>
      <c r="T297" s="56">
        <v>295.66129550988899</v>
      </c>
      <c r="U297" s="56">
        <v>4.4376286101152003</v>
      </c>
      <c r="V297" s="56">
        <v>291.99880513445999</v>
      </c>
      <c r="W297" s="56">
        <v>7.1411776935689799</v>
      </c>
      <c r="X297" s="56">
        <v>276.40897626293344</v>
      </c>
      <c r="Y297" s="56">
        <v>64.157605554692651</v>
      </c>
      <c r="AA297" s="56">
        <v>96.834345944727502</v>
      </c>
      <c r="AB297" s="56">
        <v>1.7825597667688899</v>
      </c>
      <c r="AC297" s="56">
        <v>44.375270901308099</v>
      </c>
      <c r="AD297" s="56">
        <v>0.84958711642194296</v>
      </c>
      <c r="AE297" s="56">
        <v>6.0020415986541602</v>
      </c>
      <c r="AF297" s="56">
        <v>0.21590221439891499</v>
      </c>
    </row>
    <row r="298" spans="1:34">
      <c r="A298" s="182">
        <v>45134.807821793998</v>
      </c>
      <c r="B298" s="303" t="s">
        <v>1376</v>
      </c>
      <c r="C298" s="51">
        <v>7911</v>
      </c>
      <c r="D298" s="51" t="s">
        <v>1436</v>
      </c>
      <c r="E298" s="51" t="s">
        <v>1381</v>
      </c>
      <c r="F298" s="59">
        <v>45134.807821793998</v>
      </c>
      <c r="G298" s="56">
        <v>56.207999467849703</v>
      </c>
      <c r="H298" s="53">
        <v>0.33802018599528</v>
      </c>
      <c r="I298" s="53">
        <v>9.4982134411420692E-3</v>
      </c>
      <c r="J298" s="54">
        <v>4.6882921343119E-2</v>
      </c>
      <c r="K298" s="54">
        <v>6.9516653050037203E-4</v>
      </c>
      <c r="L298" s="52">
        <v>-5.4550875157782803E-3</v>
      </c>
      <c r="N298" s="52">
        <v>21.329519329489599</v>
      </c>
      <c r="O298" s="52">
        <v>0.32311215974700502</v>
      </c>
      <c r="P298" s="54">
        <v>5.2367552889869197E-2</v>
      </c>
      <c r="Q298" s="54">
        <v>1.5176448990820699E-3</v>
      </c>
      <c r="R298" s="52">
        <v>0.402262295547334</v>
      </c>
      <c r="T298" s="56">
        <v>295.32357486338799</v>
      </c>
      <c r="U298" s="56">
        <v>4.27796248518447</v>
      </c>
      <c r="V298" s="56">
        <v>294.78779119348098</v>
      </c>
      <c r="W298" s="56">
        <v>7.1026853694142602</v>
      </c>
      <c r="X298" s="56">
        <v>301.49232897118003</v>
      </c>
      <c r="Y298" s="56">
        <v>66.076664153448206</v>
      </c>
      <c r="AA298" s="56">
        <v>89.096965567192697</v>
      </c>
      <c r="AB298" s="56">
        <v>1.4829341560954299</v>
      </c>
      <c r="AC298" s="56">
        <v>40.206700965347601</v>
      </c>
      <c r="AD298" s="56">
        <v>0.76149229925738204</v>
      </c>
      <c r="AE298" s="56">
        <v>5.50782851846298</v>
      </c>
      <c r="AF298" s="56">
        <v>0.199140767196053</v>
      </c>
    </row>
    <row r="299" spans="1:34">
      <c r="A299" s="182">
        <v>45135.487587858799</v>
      </c>
      <c r="B299" s="303" t="s">
        <v>1376</v>
      </c>
      <c r="C299" s="51">
        <v>7914</v>
      </c>
      <c r="D299" s="51" t="s">
        <v>1425</v>
      </c>
      <c r="E299" s="51" t="s">
        <v>1381</v>
      </c>
      <c r="F299" s="59">
        <v>45135.487587858799</v>
      </c>
      <c r="G299" s="56">
        <v>56.119999647140503</v>
      </c>
      <c r="H299" s="53">
        <v>0.338442137145398</v>
      </c>
      <c r="I299" s="53">
        <v>1.34874516603376E-2</v>
      </c>
      <c r="J299" s="54">
        <v>4.6940330936038298E-2</v>
      </c>
      <c r="K299" s="54">
        <v>8.1782923177694004E-4</v>
      </c>
      <c r="L299" s="52">
        <v>1.7094107465436999E-2</v>
      </c>
      <c r="N299" s="52">
        <v>21.292006362199199</v>
      </c>
      <c r="O299" s="52">
        <v>0.37012517440354897</v>
      </c>
      <c r="P299" s="54">
        <v>5.2387635603949399E-2</v>
      </c>
      <c r="Q299" s="54">
        <v>2.1553381847400901E-3</v>
      </c>
      <c r="R299" s="52">
        <v>0.36582615841016702</v>
      </c>
      <c r="T299" s="56">
        <v>295.66049360709297</v>
      </c>
      <c r="U299" s="56">
        <v>5.0316208065856101</v>
      </c>
      <c r="V299" s="56">
        <v>294.22588361054898</v>
      </c>
      <c r="W299" s="56">
        <v>10.0294967741099</v>
      </c>
      <c r="X299" s="56">
        <v>302.36647326801472</v>
      </c>
      <c r="Y299" s="56">
        <v>93.790518051628737</v>
      </c>
      <c r="AA299" s="56">
        <v>60.728264995034401</v>
      </c>
      <c r="AB299" s="56">
        <v>2.1721869937575802</v>
      </c>
      <c r="AC299" s="56">
        <v>37.569178947386497</v>
      </c>
      <c r="AD299" s="56">
        <v>1.32679541702258</v>
      </c>
      <c r="AE299" s="56">
        <v>5.0280575592606498</v>
      </c>
      <c r="AF299" s="56">
        <v>0.21542112157798499</v>
      </c>
      <c r="AH299" s="183"/>
    </row>
    <row r="300" spans="1:34">
      <c r="A300" s="182">
        <v>45135.488998923604</v>
      </c>
      <c r="B300" s="303" t="s">
        <v>1376</v>
      </c>
      <c r="C300" s="51">
        <v>7914</v>
      </c>
      <c r="D300" s="51" t="s">
        <v>1426</v>
      </c>
      <c r="E300" s="51" t="s">
        <v>1381</v>
      </c>
      <c r="F300" s="59">
        <v>45135.488998923604</v>
      </c>
      <c r="G300" s="56">
        <v>56.122999429702801</v>
      </c>
      <c r="H300" s="53">
        <v>0.34525320946666599</v>
      </c>
      <c r="I300" s="53">
        <v>1.24915707237093E-2</v>
      </c>
      <c r="J300" s="54">
        <v>4.7063855002166401E-2</v>
      </c>
      <c r="K300" s="54">
        <v>8.2478381540925698E-4</v>
      </c>
      <c r="L300" s="52">
        <v>6.50887538456279E-2</v>
      </c>
      <c r="N300" s="52">
        <v>21.2348380748229</v>
      </c>
      <c r="O300" s="52">
        <v>0.37111051705689801</v>
      </c>
      <c r="P300" s="54">
        <v>5.3301558963794203E-2</v>
      </c>
      <c r="Q300" s="54">
        <v>1.97216147618667E-3</v>
      </c>
      <c r="R300" s="52">
        <v>0.37161915538998602</v>
      </c>
      <c r="T300" s="56">
        <v>296.41982719960703</v>
      </c>
      <c r="U300" s="56">
        <v>5.0735827425847004</v>
      </c>
      <c r="V300" s="56">
        <v>299.63708362571498</v>
      </c>
      <c r="W300" s="56">
        <v>9.2862552546526498</v>
      </c>
      <c r="X300" s="56">
        <v>341.65534385359462</v>
      </c>
      <c r="Y300" s="56">
        <v>83.759730582829349</v>
      </c>
      <c r="AA300" s="56">
        <v>61.714793994988803</v>
      </c>
      <c r="AB300" s="56">
        <v>1.84966697909089</v>
      </c>
      <c r="AC300" s="56">
        <v>38.580329109132798</v>
      </c>
      <c r="AD300" s="56">
        <v>1.0612903458871601</v>
      </c>
      <c r="AE300" s="56">
        <v>5.2128667363075198</v>
      </c>
      <c r="AF300" s="56">
        <v>0.18895120201108601</v>
      </c>
    </row>
    <row r="301" spans="1:34">
      <c r="A301" s="182">
        <v>45135.490410057901</v>
      </c>
      <c r="B301" s="303" t="s">
        <v>1376</v>
      </c>
      <c r="C301" s="51">
        <v>7914</v>
      </c>
      <c r="D301" s="51" t="s">
        <v>1427</v>
      </c>
      <c r="E301" s="51" t="s">
        <v>1381</v>
      </c>
      <c r="F301" s="59">
        <v>45135.490410057901</v>
      </c>
      <c r="G301" s="56">
        <v>56.172999382019</v>
      </c>
      <c r="H301" s="53">
        <v>0.33359737561404801</v>
      </c>
      <c r="I301" s="53">
        <v>1.3381063970409401E-2</v>
      </c>
      <c r="J301" s="54">
        <v>4.68309297023718E-2</v>
      </c>
      <c r="K301" s="54">
        <v>8.3850356947748903E-4</v>
      </c>
      <c r="L301" s="52">
        <v>5.8180760469874498E-2</v>
      </c>
      <c r="N301" s="52">
        <v>21.343258208142</v>
      </c>
      <c r="O301" s="52">
        <v>0.38872811470092</v>
      </c>
      <c r="P301" s="54">
        <v>5.1758144454871098E-2</v>
      </c>
      <c r="Q301" s="54">
        <v>2.0842615235568901E-3</v>
      </c>
      <c r="R301" s="52">
        <v>0.34714340793901699</v>
      </c>
      <c r="T301" s="56">
        <v>294.98213049357298</v>
      </c>
      <c r="U301" s="56">
        <v>5.1600438443001799</v>
      </c>
      <c r="V301" s="56">
        <v>290.50670862682898</v>
      </c>
      <c r="W301" s="56">
        <v>10.0019550133695</v>
      </c>
      <c r="X301" s="56">
        <v>274.73969458700742</v>
      </c>
      <c r="Y301" s="56">
        <v>92.256756077615577</v>
      </c>
      <c r="AA301" s="56">
        <v>56.917167485321897</v>
      </c>
      <c r="AB301" s="56">
        <v>1.0511175312238801</v>
      </c>
      <c r="AC301" s="56">
        <v>36.791771732354697</v>
      </c>
      <c r="AD301" s="56">
        <v>0.41401538027388401</v>
      </c>
      <c r="AE301" s="56">
        <v>4.9606918574330301</v>
      </c>
      <c r="AF301" s="56">
        <v>0.152820184741499</v>
      </c>
    </row>
    <row r="302" spans="1:34">
      <c r="A302" s="182">
        <v>45135.518389409699</v>
      </c>
      <c r="B302" s="303" t="s">
        <v>1376</v>
      </c>
      <c r="C302" s="51">
        <v>7914</v>
      </c>
      <c r="D302" s="51" t="s">
        <v>1428</v>
      </c>
      <c r="E302" s="51" t="s">
        <v>1381</v>
      </c>
      <c r="F302" s="59">
        <v>45135.518389409699</v>
      </c>
      <c r="G302" s="56">
        <v>56.122999668121302</v>
      </c>
      <c r="H302" s="53">
        <v>0.340474457953581</v>
      </c>
      <c r="I302" s="53">
        <v>1.516134312022E-2</v>
      </c>
      <c r="J302" s="54">
        <v>4.7363781728383098E-2</v>
      </c>
      <c r="K302" s="54">
        <v>8.8832255072061005E-4</v>
      </c>
      <c r="L302" s="52">
        <v>5.3055028464764599E-2</v>
      </c>
      <c r="N302" s="52">
        <v>21.071696500566699</v>
      </c>
      <c r="O302" s="52">
        <v>0.38587487256252101</v>
      </c>
      <c r="P302" s="54">
        <v>5.2228860699251402E-2</v>
      </c>
      <c r="Q302" s="54">
        <v>2.3391858928564898E-3</v>
      </c>
      <c r="R302" s="52">
        <v>0.29118999526185102</v>
      </c>
      <c r="T302" s="56">
        <v>298.25362154268902</v>
      </c>
      <c r="U302" s="56">
        <v>5.4613262722715596</v>
      </c>
      <c r="V302" s="56">
        <v>295.154375896033</v>
      </c>
      <c r="W302" s="56">
        <v>11.234183961447799</v>
      </c>
      <c r="X302" s="56">
        <v>295.44253206224573</v>
      </c>
      <c r="Y302" s="56">
        <v>102.22679959767123</v>
      </c>
      <c r="AA302" s="56">
        <v>49.416759896042798</v>
      </c>
      <c r="AB302" s="56">
        <v>1.3013221520043501</v>
      </c>
      <c r="AC302" s="56">
        <v>31.888988507821001</v>
      </c>
      <c r="AD302" s="56">
        <v>0.44005612914701597</v>
      </c>
      <c r="AE302" s="56">
        <v>4.2219499602355999</v>
      </c>
      <c r="AF302" s="56">
        <v>0.15319109315170201</v>
      </c>
    </row>
    <row r="303" spans="1:34">
      <c r="A303" s="182">
        <v>45135.519803391202</v>
      </c>
      <c r="B303" s="303" t="s">
        <v>1376</v>
      </c>
      <c r="C303" s="51">
        <v>7914</v>
      </c>
      <c r="D303" s="51" t="s">
        <v>1429</v>
      </c>
      <c r="E303" s="51" t="s">
        <v>1381</v>
      </c>
      <c r="F303" s="59">
        <v>45135.519803391202</v>
      </c>
      <c r="G303" s="56">
        <v>56.1419997215271</v>
      </c>
      <c r="H303" s="53">
        <v>0.31122513022158199</v>
      </c>
      <c r="I303" s="53">
        <v>1.43884202370302E-2</v>
      </c>
      <c r="J303" s="54">
        <v>4.7324718145179002E-2</v>
      </c>
      <c r="K303" s="54">
        <v>9.1564797634324899E-4</v>
      </c>
      <c r="L303" s="52">
        <v>5.1361660315440899E-2</v>
      </c>
      <c r="N303" s="52">
        <v>21.078276914187899</v>
      </c>
      <c r="O303" s="52">
        <v>0.41663686037143099</v>
      </c>
      <c r="P303" s="54">
        <v>4.7781794890488401E-2</v>
      </c>
      <c r="Q303" s="54">
        <v>2.2963973214070801E-3</v>
      </c>
      <c r="R303" s="52">
        <v>0.35973858593799202</v>
      </c>
      <c r="T303" s="56">
        <v>298.00502954256501</v>
      </c>
      <c r="U303" s="56">
        <v>5.6345904747680597</v>
      </c>
      <c r="V303" s="56">
        <v>276.629358793309</v>
      </c>
      <c r="W303" s="56">
        <v>10.760377844063299</v>
      </c>
      <c r="X303" s="56">
        <v>88.478852459905795</v>
      </c>
      <c r="Y303" s="56">
        <v>113.93082760873183</v>
      </c>
      <c r="AA303" s="56">
        <v>46.789359923654501</v>
      </c>
      <c r="AB303" s="56">
        <v>1.15373927484321</v>
      </c>
      <c r="AC303" s="56">
        <v>28.167929085472299</v>
      </c>
      <c r="AD303" s="56">
        <v>0.366237556850249</v>
      </c>
      <c r="AE303" s="56">
        <v>3.8090832496189502</v>
      </c>
      <c r="AF303" s="56">
        <v>0.152084019993561</v>
      </c>
    </row>
    <row r="304" spans="1:34">
      <c r="A304" s="182">
        <v>45135.554405786999</v>
      </c>
      <c r="B304" s="303" t="s">
        <v>1376</v>
      </c>
      <c r="C304" s="51">
        <v>7914</v>
      </c>
      <c r="D304" s="51" t="s">
        <v>1430</v>
      </c>
      <c r="E304" s="51" t="s">
        <v>1381</v>
      </c>
      <c r="F304" s="59">
        <v>45135.554405786999</v>
      </c>
      <c r="G304" s="56">
        <v>56.122999429702801</v>
      </c>
      <c r="H304" s="53">
        <v>0.31723815004709799</v>
      </c>
      <c r="I304" s="53">
        <v>1.49557739455388E-2</v>
      </c>
      <c r="J304" s="54">
        <v>4.7304419076236601E-2</v>
      </c>
      <c r="K304" s="54">
        <v>9.2197467073735497E-4</v>
      </c>
      <c r="L304" s="52">
        <v>-6.5248690491488699E-3</v>
      </c>
      <c r="N304" s="52">
        <v>21.126455584697499</v>
      </c>
      <c r="O304" s="52">
        <v>0.41460010289840898</v>
      </c>
      <c r="P304" s="54">
        <v>4.8723105000722598E-2</v>
      </c>
      <c r="Q304" s="54">
        <v>2.4392047812046998E-3</v>
      </c>
      <c r="R304" s="52">
        <v>0.35547520815276401</v>
      </c>
      <c r="T304" s="56">
        <v>297.88058390482399</v>
      </c>
      <c r="U304" s="56">
        <v>5.6685629748497499</v>
      </c>
      <c r="V304" s="56">
        <v>277.48844948934601</v>
      </c>
      <c r="W304" s="56">
        <v>11.1769763404067</v>
      </c>
      <c r="X304" s="56">
        <v>134.52787130141746</v>
      </c>
      <c r="Y304" s="56">
        <v>117.66611319746504</v>
      </c>
      <c r="AA304" s="56">
        <v>45.223671261366803</v>
      </c>
      <c r="AB304" s="56">
        <v>1.51774310949359</v>
      </c>
      <c r="AC304" s="56">
        <v>26.441693946488702</v>
      </c>
      <c r="AD304" s="56">
        <v>0.71852695597142502</v>
      </c>
      <c r="AE304" s="56">
        <v>3.4999591539530002</v>
      </c>
      <c r="AF304" s="56">
        <v>0.15909552664037399</v>
      </c>
    </row>
    <row r="305" spans="1:34">
      <c r="A305" s="182">
        <v>45135.555819803201</v>
      </c>
      <c r="B305" s="303" t="s">
        <v>1376</v>
      </c>
      <c r="C305" s="51">
        <v>7914</v>
      </c>
      <c r="D305" s="51" t="s">
        <v>1431</v>
      </c>
      <c r="E305" s="51" t="s">
        <v>1381</v>
      </c>
      <c r="F305" s="59">
        <v>45135.555819803201</v>
      </c>
      <c r="G305" s="56">
        <v>56.171999454498298</v>
      </c>
      <c r="H305" s="53">
        <v>0.33821392477870499</v>
      </c>
      <c r="I305" s="53">
        <v>1.46833378713663E-2</v>
      </c>
      <c r="J305" s="54">
        <v>4.8071314889560797E-2</v>
      </c>
      <c r="K305" s="54">
        <v>9.1066631937292803E-4</v>
      </c>
      <c r="L305" s="52">
        <v>3.4203439226332101E-2</v>
      </c>
      <c r="N305" s="52">
        <v>20.818780274641199</v>
      </c>
      <c r="O305" s="52">
        <v>0.397645410435226</v>
      </c>
      <c r="P305" s="54">
        <v>5.11163929235572E-2</v>
      </c>
      <c r="Q305" s="54">
        <v>2.2675684578330798E-3</v>
      </c>
      <c r="R305" s="52">
        <v>0.33699004231066998</v>
      </c>
      <c r="T305" s="56">
        <v>302.60380967016903</v>
      </c>
      <c r="U305" s="56">
        <v>5.5935730062762001</v>
      </c>
      <c r="V305" s="56">
        <v>293.67667142441297</v>
      </c>
      <c r="W305" s="56">
        <v>10.835831352934701</v>
      </c>
      <c r="X305" s="56">
        <v>246.08204377813826</v>
      </c>
      <c r="Y305" s="56">
        <v>102.15758046542207</v>
      </c>
      <c r="AA305" s="56">
        <v>56.968261955407002</v>
      </c>
      <c r="AB305" s="56">
        <v>2.2893029359004502</v>
      </c>
      <c r="AC305" s="56">
        <v>34.688514112208601</v>
      </c>
      <c r="AD305" s="56">
        <v>1.3543228750899501</v>
      </c>
      <c r="AE305" s="56">
        <v>4.6797374450949203</v>
      </c>
      <c r="AF305" s="56">
        <v>0.20382259299939501</v>
      </c>
    </row>
    <row r="306" spans="1:34">
      <c r="A306" s="182">
        <v>45135.584382731497</v>
      </c>
      <c r="B306" s="303" t="s">
        <v>1376</v>
      </c>
      <c r="C306" s="51">
        <v>7914</v>
      </c>
      <c r="D306" s="51" t="s">
        <v>1432</v>
      </c>
      <c r="E306" s="51" t="s">
        <v>1381</v>
      </c>
      <c r="F306" s="59">
        <v>45135.584382731497</v>
      </c>
      <c r="G306" s="56">
        <v>56.171999692916899</v>
      </c>
      <c r="H306" s="53">
        <v>0.32778737332497099</v>
      </c>
      <c r="I306" s="53">
        <v>1.4624245296730299E-2</v>
      </c>
      <c r="J306" s="54">
        <v>4.7351717000376103E-2</v>
      </c>
      <c r="K306" s="54">
        <v>9.0783259006262801E-4</v>
      </c>
      <c r="L306" s="52">
        <v>2.0616256202970001E-3</v>
      </c>
      <c r="N306" s="52">
        <v>21.074975603824299</v>
      </c>
      <c r="O306" s="52">
        <v>0.40434689209985297</v>
      </c>
      <c r="P306" s="54">
        <v>5.0290995143953597E-2</v>
      </c>
      <c r="Q306" s="54">
        <v>2.3482148978353199E-3</v>
      </c>
      <c r="R306" s="52">
        <v>0.36019313560383998</v>
      </c>
      <c r="T306" s="56">
        <v>298.17429957601797</v>
      </c>
      <c r="U306" s="56">
        <v>5.5824717096972201</v>
      </c>
      <c r="V306" s="56">
        <v>285.40936566049902</v>
      </c>
      <c r="W306" s="56">
        <v>10.9733617840128</v>
      </c>
      <c r="X306" s="56">
        <v>208.46497949943182</v>
      </c>
      <c r="Y306" s="56">
        <v>108.26446529961669</v>
      </c>
      <c r="AA306" s="56">
        <v>56.900278838931001</v>
      </c>
      <c r="AB306" s="56">
        <v>2.1450744960277399</v>
      </c>
      <c r="AC306" s="56">
        <v>34.877691804605497</v>
      </c>
      <c r="AD306" s="56">
        <v>1.2933823620773801</v>
      </c>
      <c r="AE306" s="56">
        <v>4.6381379055799803</v>
      </c>
      <c r="AF306" s="56">
        <v>0.22987236278176601</v>
      </c>
    </row>
    <row r="307" spans="1:34">
      <c r="A307" s="182">
        <v>45135.585795289298</v>
      </c>
      <c r="B307" s="303" t="s">
        <v>1376</v>
      </c>
      <c r="C307" s="51">
        <v>7914</v>
      </c>
      <c r="D307" s="51" t="s">
        <v>1433</v>
      </c>
      <c r="E307" s="51" t="s">
        <v>1381</v>
      </c>
      <c r="F307" s="59">
        <v>45135.585795289298</v>
      </c>
      <c r="G307" s="56">
        <v>56.120999574661298</v>
      </c>
      <c r="H307" s="53">
        <v>0.33659974541436599</v>
      </c>
      <c r="I307" s="53">
        <v>1.3923482612615E-2</v>
      </c>
      <c r="J307" s="54">
        <v>4.7711519950073701E-2</v>
      </c>
      <c r="K307" s="54">
        <v>8.8548283539066196E-4</v>
      </c>
      <c r="L307" s="52">
        <v>-4.5682032476466503E-2</v>
      </c>
      <c r="N307" s="52">
        <v>20.9200345741097</v>
      </c>
      <c r="O307" s="52">
        <v>0.38574547733744802</v>
      </c>
      <c r="P307" s="54">
        <v>5.1253490604301198E-2</v>
      </c>
      <c r="Q307" s="54">
        <v>2.2886858664424698E-3</v>
      </c>
      <c r="R307" s="52">
        <v>0.42488215408680802</v>
      </c>
      <c r="T307" s="56">
        <v>300.39399088092301</v>
      </c>
      <c r="U307" s="56">
        <v>5.4441583086130896</v>
      </c>
      <c r="V307" s="56">
        <v>292.76340793450902</v>
      </c>
      <c r="W307" s="56">
        <v>10.267969575073201</v>
      </c>
      <c r="X307" s="56">
        <v>252.24680647772141</v>
      </c>
      <c r="Y307" s="56">
        <v>102.71855833433963</v>
      </c>
      <c r="AA307" s="56">
        <v>55.399931584241898</v>
      </c>
      <c r="AB307" s="56">
        <v>2.17032993758365</v>
      </c>
      <c r="AC307" s="56">
        <v>34.092440054311503</v>
      </c>
      <c r="AD307" s="56">
        <v>1.31490277549331</v>
      </c>
      <c r="AE307" s="56">
        <v>4.5201285834056497</v>
      </c>
      <c r="AF307" s="56">
        <v>0.225025355963823</v>
      </c>
    </row>
    <row r="308" spans="1:34">
      <c r="A308" s="182">
        <v>45135.615741689799</v>
      </c>
      <c r="B308" s="303" t="s">
        <v>1376</v>
      </c>
      <c r="C308" s="51">
        <v>7914</v>
      </c>
      <c r="D308" s="51" t="s">
        <v>1434</v>
      </c>
      <c r="E308" s="51" t="s">
        <v>1381</v>
      </c>
      <c r="F308" s="59">
        <v>45135.615741689799</v>
      </c>
      <c r="G308" s="56">
        <v>56.114999532699599</v>
      </c>
      <c r="H308" s="53">
        <v>0.341504192413216</v>
      </c>
      <c r="I308" s="53">
        <v>1.47653039089165E-2</v>
      </c>
      <c r="J308" s="54">
        <v>4.8448945167502699E-2</v>
      </c>
      <c r="K308" s="54">
        <v>9.3486442205985396E-4</v>
      </c>
      <c r="L308" s="52">
        <v>1.26976565169683E-2</v>
      </c>
      <c r="N308" s="52">
        <v>20.628981341847599</v>
      </c>
      <c r="O308" s="52">
        <v>0.40940733769191501</v>
      </c>
      <c r="P308" s="54">
        <v>5.11355681625877E-2</v>
      </c>
      <c r="Q308" s="54">
        <v>2.34766102545435E-3</v>
      </c>
      <c r="R308" s="52">
        <v>0.39975047877436798</v>
      </c>
      <c r="T308" s="56">
        <v>304.920986602597</v>
      </c>
      <c r="U308" s="56">
        <v>5.7408371393576596</v>
      </c>
      <c r="V308" s="56">
        <v>296.08092387323597</v>
      </c>
      <c r="W308" s="56">
        <v>10.9516450724213</v>
      </c>
      <c r="X308" s="56">
        <v>246.94568943690956</v>
      </c>
      <c r="Y308" s="56">
        <v>105.7096957407218</v>
      </c>
      <c r="AA308" s="56">
        <v>48.708468901432099</v>
      </c>
      <c r="AB308" s="56">
        <v>1.5649611853874099</v>
      </c>
      <c r="AC308" s="56">
        <v>29.030864590635801</v>
      </c>
      <c r="AD308" s="56">
        <v>0.84832104579462497</v>
      </c>
      <c r="AE308" s="56">
        <v>3.8891906684043498</v>
      </c>
      <c r="AF308" s="56">
        <v>0.18516749094679899</v>
      </c>
    </row>
    <row r="309" spans="1:34">
      <c r="A309" s="182">
        <v>45135.617152708299</v>
      </c>
      <c r="B309" s="303" t="s">
        <v>1376</v>
      </c>
      <c r="C309" s="51">
        <v>7914</v>
      </c>
      <c r="D309" s="51" t="s">
        <v>1435</v>
      </c>
      <c r="E309" s="51" t="s">
        <v>1381</v>
      </c>
      <c r="F309" s="59">
        <v>45135.617152708299</v>
      </c>
      <c r="G309" s="56">
        <v>34.674511671066298</v>
      </c>
      <c r="H309" s="53">
        <v>0.33901433743557602</v>
      </c>
      <c r="I309" s="53">
        <v>1.8669837328863698E-2</v>
      </c>
      <c r="J309" s="54">
        <v>4.8489420562565298E-2</v>
      </c>
      <c r="K309" s="54">
        <v>1.1109154913102499E-3</v>
      </c>
      <c r="L309" s="52">
        <v>4.5392773335519903E-3</v>
      </c>
      <c r="N309" s="52">
        <v>20.640686039875501</v>
      </c>
      <c r="O309" s="52">
        <v>0.47928010101281798</v>
      </c>
      <c r="P309" s="54">
        <v>5.0850585563855001E-2</v>
      </c>
      <c r="Q309" s="54">
        <v>3.0027951521723901E-3</v>
      </c>
      <c r="R309" s="52">
        <v>0.394141365126637</v>
      </c>
      <c r="T309" s="56">
        <v>305.17056929290101</v>
      </c>
      <c r="U309" s="56">
        <v>6.8199192529524897</v>
      </c>
      <c r="V309" s="56">
        <v>294.19976970113203</v>
      </c>
      <c r="W309" s="56">
        <v>13.798531475752799</v>
      </c>
      <c r="X309" s="56">
        <v>234.06268061630672</v>
      </c>
      <c r="Y309" s="56">
        <v>136.28434479236233</v>
      </c>
      <c r="AA309" s="56">
        <v>50.716166220644602</v>
      </c>
      <c r="AB309" s="56">
        <v>2.1423090913712701</v>
      </c>
      <c r="AC309" s="56">
        <v>28.186009578651401</v>
      </c>
      <c r="AD309" s="56">
        <v>1.26297655102805</v>
      </c>
      <c r="AE309" s="56">
        <v>3.76347209167825</v>
      </c>
      <c r="AF309" s="56">
        <v>0.23921942859540499</v>
      </c>
    </row>
    <row r="310" spans="1:34">
      <c r="A310" s="182">
        <v>45135.618564479199</v>
      </c>
      <c r="B310" s="303" t="s">
        <v>1376</v>
      </c>
      <c r="C310" s="51">
        <v>7914</v>
      </c>
      <c r="D310" s="51" t="s">
        <v>1436</v>
      </c>
      <c r="E310" s="51" t="s">
        <v>1381</v>
      </c>
      <c r="F310" s="59">
        <v>45135.618564479199</v>
      </c>
      <c r="G310" s="56">
        <v>42.802598953247099</v>
      </c>
      <c r="H310" s="53">
        <v>0.32720427781407602</v>
      </c>
      <c r="I310" s="53">
        <v>1.7732128933314401E-2</v>
      </c>
      <c r="J310" s="54">
        <v>4.8203200212596602E-2</v>
      </c>
      <c r="K310" s="54">
        <v>1.0596569801563001E-3</v>
      </c>
      <c r="L310" s="52">
        <v>1.49100459104931E-2</v>
      </c>
      <c r="N310" s="52">
        <v>20.763280149504698</v>
      </c>
      <c r="O310" s="52">
        <v>0.46382049909496398</v>
      </c>
      <c r="P310" s="54">
        <v>4.9349982513059797E-2</v>
      </c>
      <c r="Q310" s="54">
        <v>2.7926794987728001E-3</v>
      </c>
      <c r="R310" s="52">
        <v>0.356452224201881</v>
      </c>
      <c r="T310" s="56">
        <v>303.403729567369</v>
      </c>
      <c r="U310" s="56">
        <v>6.5068299217847301</v>
      </c>
      <c r="V310" s="56">
        <v>284.93749473656499</v>
      </c>
      <c r="W310" s="56">
        <v>13.150821342857199</v>
      </c>
      <c r="X310" s="56">
        <v>164.49218512093171</v>
      </c>
      <c r="Y310" s="56">
        <v>132.27283333899794</v>
      </c>
      <c r="AA310" s="56">
        <v>47.723611157453398</v>
      </c>
      <c r="AB310" s="56">
        <v>2.1428486547616399</v>
      </c>
      <c r="AC310" s="56">
        <v>26.3755444222382</v>
      </c>
      <c r="AD310" s="56">
        <v>1.23181391061317</v>
      </c>
      <c r="AE310" s="56">
        <v>3.4532097331817</v>
      </c>
      <c r="AF310" s="56">
        <v>0.232974146697983</v>
      </c>
    </row>
    <row r="311" spans="1:34">
      <c r="A311" s="182">
        <v>45135.663332013901</v>
      </c>
      <c r="B311" s="303" t="s">
        <v>1376</v>
      </c>
      <c r="C311" s="51">
        <v>7916</v>
      </c>
      <c r="D311" s="51" t="s">
        <v>1427</v>
      </c>
      <c r="E311" s="51" t="s">
        <v>1381</v>
      </c>
      <c r="F311" s="59">
        <v>45135.663332013901</v>
      </c>
      <c r="G311" s="56">
        <v>56.126999616622903</v>
      </c>
      <c r="H311" s="53">
        <v>0.32011677484179202</v>
      </c>
      <c r="I311" s="53">
        <v>1.5080118512953501E-2</v>
      </c>
      <c r="J311" s="54">
        <v>4.6189652812126301E-2</v>
      </c>
      <c r="K311" s="54">
        <v>1.12081240382169E-3</v>
      </c>
      <c r="L311" s="52">
        <v>5.6513379881467797E-2</v>
      </c>
      <c r="N311" s="52">
        <v>21.636586504590898</v>
      </c>
      <c r="O311" s="52">
        <v>0.53841495107204995</v>
      </c>
      <c r="P311" s="54">
        <v>5.0317892818993501E-2</v>
      </c>
      <c r="Q311" s="54">
        <v>2.38708575490389E-3</v>
      </c>
      <c r="R311" s="52">
        <v>0.369183484617994</v>
      </c>
      <c r="T311" s="56">
        <v>291.01727805935502</v>
      </c>
      <c r="U311" s="56">
        <v>6.9009908118439602</v>
      </c>
      <c r="V311" s="56">
        <v>279.80914753669401</v>
      </c>
      <c r="W311" s="56">
        <v>11.198108920934001</v>
      </c>
      <c r="X311" s="56">
        <v>209.70462536894038</v>
      </c>
      <c r="Y311" s="56">
        <v>109.97291368070444</v>
      </c>
      <c r="AA311" s="56">
        <v>53.430886798329603</v>
      </c>
      <c r="AB311" s="56">
        <v>1.87076302474719</v>
      </c>
      <c r="AC311" s="56">
        <v>29.0940176047493</v>
      </c>
      <c r="AD311" s="56">
        <v>0.93263409855782198</v>
      </c>
      <c r="AE311" s="56">
        <v>3.7934793648238099</v>
      </c>
      <c r="AF311" s="56">
        <v>0.17600945810798399</v>
      </c>
      <c r="AH311" s="183"/>
    </row>
    <row r="312" spans="1:34">
      <c r="A312" s="182">
        <v>45135.664571898102</v>
      </c>
      <c r="B312" s="303" t="s">
        <v>1376</v>
      </c>
      <c r="C312" s="51">
        <v>7916</v>
      </c>
      <c r="D312" s="51" t="s">
        <v>1425</v>
      </c>
      <c r="E312" s="51" t="s">
        <v>1381</v>
      </c>
      <c r="F312" s="59">
        <v>45135.664571898102</v>
      </c>
      <c r="G312" s="56">
        <v>46.691911935806303</v>
      </c>
      <c r="H312" s="53">
        <v>0.33088633298284897</v>
      </c>
      <c r="I312" s="53">
        <v>1.6155717172777698E-2</v>
      </c>
      <c r="J312" s="54">
        <v>4.5874528939208299E-2</v>
      </c>
      <c r="K312" s="54">
        <v>1.1867364218508E-3</v>
      </c>
      <c r="L312" s="52">
        <v>5.7162139944573399E-2</v>
      </c>
      <c r="N312" s="52">
        <v>21.6360606967176</v>
      </c>
      <c r="O312" s="52">
        <v>0.53997928496148495</v>
      </c>
      <c r="P312" s="54">
        <v>5.2381442631647797E-2</v>
      </c>
      <c r="Q312" s="54">
        <v>2.6630050331256198E-3</v>
      </c>
      <c r="R312" s="52">
        <v>0.39389540329627798</v>
      </c>
      <c r="T312" s="56">
        <v>289.06800259360898</v>
      </c>
      <c r="U312" s="56">
        <v>7.3132245775871203</v>
      </c>
      <c r="V312" s="56">
        <v>288.22083330046797</v>
      </c>
      <c r="W312" s="56">
        <v>11.8955572296196</v>
      </c>
      <c r="X312" s="56">
        <v>302.09696084471085</v>
      </c>
      <c r="Y312" s="56">
        <v>115.9011590975462</v>
      </c>
      <c r="AA312" s="56">
        <v>56.458093991594303</v>
      </c>
      <c r="AB312" s="56">
        <v>2.0083904306851301</v>
      </c>
      <c r="AC312" s="56">
        <v>30.6252923586827</v>
      </c>
      <c r="AD312" s="56">
        <v>1.0775210424969299</v>
      </c>
      <c r="AE312" s="56">
        <v>4.0316440645576197</v>
      </c>
      <c r="AF312" s="56">
        <v>0.214460965157872</v>
      </c>
    </row>
    <row r="313" spans="1:34">
      <c r="A313" s="182">
        <v>45135.665811273102</v>
      </c>
      <c r="B313" s="303" t="s">
        <v>1376</v>
      </c>
      <c r="C313" s="51">
        <v>7916</v>
      </c>
      <c r="D313" s="51" t="s">
        <v>1426</v>
      </c>
      <c r="E313" s="51" t="s">
        <v>1381</v>
      </c>
      <c r="F313" s="59">
        <v>45135.665811273102</v>
      </c>
      <c r="G313" s="56">
        <v>47.804071426391602</v>
      </c>
      <c r="H313" s="53">
        <v>0.31906616836664198</v>
      </c>
      <c r="I313" s="53">
        <v>1.51203339307764E-2</v>
      </c>
      <c r="J313" s="54">
        <v>4.6197750821599499E-2</v>
      </c>
      <c r="K313" s="54">
        <v>1.1738532576988901E-3</v>
      </c>
      <c r="L313" s="52">
        <v>1.3529148217882101E-2</v>
      </c>
      <c r="N313" s="52">
        <v>21.552938346168801</v>
      </c>
      <c r="O313" s="52">
        <v>0.55762682289800103</v>
      </c>
      <c r="P313" s="54">
        <v>5.0156873586246403E-2</v>
      </c>
      <c r="Q313" s="54">
        <v>2.3747508683672701E-3</v>
      </c>
      <c r="R313" s="52">
        <v>0.35979434091892498</v>
      </c>
      <c r="T313" s="56">
        <v>291.06301344844798</v>
      </c>
      <c r="U313" s="56">
        <v>7.2315851415240298</v>
      </c>
      <c r="V313" s="56">
        <v>279.15544825479799</v>
      </c>
      <c r="W313" s="56">
        <v>11.4351335607042</v>
      </c>
      <c r="X313" s="56">
        <v>202.269543636159</v>
      </c>
      <c r="Y313" s="56">
        <v>109.90486557122273</v>
      </c>
      <c r="AA313" s="56">
        <v>55.753126088019002</v>
      </c>
      <c r="AB313" s="56">
        <v>2.2065687645024301</v>
      </c>
      <c r="AC313" s="56">
        <v>30.0666527207709</v>
      </c>
      <c r="AD313" s="56">
        <v>1.18586628331615</v>
      </c>
      <c r="AE313" s="56" t="s">
        <v>578</v>
      </c>
      <c r="AF313" s="56" t="s">
        <v>578</v>
      </c>
    </row>
    <row r="314" spans="1:34">
      <c r="A314" s="182">
        <v>45135.706237361097</v>
      </c>
      <c r="B314" s="303" t="s">
        <v>1376</v>
      </c>
      <c r="C314" s="51">
        <v>7916</v>
      </c>
      <c r="D314" s="51" t="s">
        <v>1428</v>
      </c>
      <c r="E314" s="51" t="s">
        <v>1381</v>
      </c>
      <c r="F314" s="59">
        <v>45135.706237361097</v>
      </c>
      <c r="G314" s="56">
        <v>43.494266510009801</v>
      </c>
      <c r="H314" s="53">
        <v>0.329538312899255</v>
      </c>
      <c r="I314" s="53">
        <v>1.54724613345056E-2</v>
      </c>
      <c r="J314" s="54">
        <v>4.5367990374711599E-2</v>
      </c>
      <c r="K314" s="54">
        <v>1.22888307001248E-3</v>
      </c>
      <c r="L314" s="52">
        <v>0.14386855659237399</v>
      </c>
      <c r="N314" s="52">
        <v>22.058024722539301</v>
      </c>
      <c r="O314" s="52">
        <v>0.61053299419852403</v>
      </c>
      <c r="P314" s="54">
        <v>5.2825319321859E-2</v>
      </c>
      <c r="Q314" s="54">
        <v>2.5475105414959E-3</v>
      </c>
      <c r="R314" s="52">
        <v>0.36892365600031202</v>
      </c>
      <c r="T314" s="56">
        <v>285.94259252728699</v>
      </c>
      <c r="U314" s="56">
        <v>7.5666196848757901</v>
      </c>
      <c r="V314" s="56">
        <v>287.469864250184</v>
      </c>
      <c r="W314" s="56">
        <v>11.5037784888722</v>
      </c>
      <c r="X314" s="56">
        <v>321.30129741212062</v>
      </c>
      <c r="Y314" s="56">
        <v>109.56658796613772</v>
      </c>
      <c r="AA314" s="56">
        <v>63.3415326761979</v>
      </c>
      <c r="AB314" s="56">
        <v>2.1436219102810901</v>
      </c>
      <c r="AC314" s="56">
        <v>34.845921507462499</v>
      </c>
      <c r="AD314" s="56">
        <v>1.14762381771304</v>
      </c>
      <c r="AE314" s="56">
        <v>4.7214317380653803</v>
      </c>
      <c r="AF314" s="56">
        <v>0.22817490897555501</v>
      </c>
    </row>
    <row r="315" spans="1:34">
      <c r="A315" s="182">
        <v>45135.707495393501</v>
      </c>
      <c r="B315" s="303" t="s">
        <v>1376</v>
      </c>
      <c r="C315" s="51">
        <v>7916</v>
      </c>
      <c r="D315" s="51" t="s">
        <v>1429</v>
      </c>
      <c r="E315" s="51" t="s">
        <v>1381</v>
      </c>
      <c r="F315" s="59">
        <v>45135.707495393501</v>
      </c>
      <c r="G315" s="56">
        <v>37.766703605651898</v>
      </c>
      <c r="H315" s="53">
        <v>0.31415997694149</v>
      </c>
      <c r="I315" s="53">
        <v>1.5995411635848399E-2</v>
      </c>
      <c r="J315" s="54">
        <v>4.5979695971470398E-2</v>
      </c>
      <c r="K315" s="54">
        <v>1.1980401862701901E-3</v>
      </c>
      <c r="L315" s="52">
        <v>-1.27594547404732E-2</v>
      </c>
      <c r="N315" s="52">
        <v>21.7647080420268</v>
      </c>
      <c r="O315" s="52">
        <v>0.57991403367996697</v>
      </c>
      <c r="P315" s="54">
        <v>4.9664757244169001E-2</v>
      </c>
      <c r="Q315" s="54">
        <v>2.6429604084401499E-3</v>
      </c>
      <c r="R315" s="52">
        <v>0.41078209660980503</v>
      </c>
      <c r="T315" s="56">
        <v>289.73120040963101</v>
      </c>
      <c r="U315" s="56">
        <v>7.3752113071163103</v>
      </c>
      <c r="V315" s="56">
        <v>275.47256469552298</v>
      </c>
      <c r="W315" s="56">
        <v>12.2148733074518</v>
      </c>
      <c r="X315" s="56">
        <v>179.33360728003885</v>
      </c>
      <c r="Y315" s="56">
        <v>124.04941832429435</v>
      </c>
      <c r="AA315" s="56">
        <v>65.603710197285693</v>
      </c>
      <c r="AB315" s="56">
        <v>1.7539585800281401</v>
      </c>
      <c r="AC315" s="56">
        <v>36.745941015969301</v>
      </c>
      <c r="AD315" s="56">
        <v>0.909483307206567</v>
      </c>
      <c r="AE315" s="56">
        <v>4.8533590423820598</v>
      </c>
      <c r="AF315" s="56">
        <v>0.242533797128033</v>
      </c>
    </row>
    <row r="316" spans="1:34">
      <c r="A316" s="182"/>
      <c r="F316" s="59"/>
      <c r="G316" s="56"/>
      <c r="H316" s="53"/>
      <c r="I316" s="53"/>
      <c r="J316" s="54"/>
      <c r="K316" s="54"/>
      <c r="L316" s="52"/>
      <c r="N316" s="52"/>
      <c r="O316" s="52"/>
      <c r="P316" s="54"/>
      <c r="Q316" s="54"/>
      <c r="R316" s="52"/>
      <c r="T316" s="56"/>
      <c r="U316" s="56"/>
      <c r="V316" s="56"/>
      <c r="W316" s="56"/>
      <c r="X316" s="56"/>
      <c r="Y316" s="56"/>
      <c r="AA316" s="56"/>
      <c r="AB316" s="56"/>
      <c r="AC316" s="56"/>
      <c r="AD316" s="56"/>
      <c r="AE316" s="56"/>
      <c r="AF316" s="56"/>
    </row>
    <row r="317" spans="1:34">
      <c r="A317" s="182">
        <v>45537.544490138898</v>
      </c>
      <c r="B317" s="303" t="s">
        <v>1376</v>
      </c>
      <c r="C317" s="51">
        <v>8282</v>
      </c>
      <c r="D317" s="154" t="s">
        <v>1071</v>
      </c>
      <c r="E317" s="51" t="s">
        <v>1381</v>
      </c>
      <c r="F317" s="156">
        <v>45537.544490138898</v>
      </c>
      <c r="G317" s="56">
        <v>36.149999618530302</v>
      </c>
      <c r="H317" s="53">
        <v>0.169738163825359</v>
      </c>
      <c r="I317" s="53">
        <v>2.8387305842651946E-3</v>
      </c>
      <c r="J317" s="54">
        <v>2.4889474913544801E-2</v>
      </c>
      <c r="K317" s="54">
        <v>4.1387407991524982E-4</v>
      </c>
      <c r="L317" s="52">
        <v>0.48395364967767202</v>
      </c>
      <c r="N317" s="52">
        <v>40.012587047691397</v>
      </c>
      <c r="O317" s="52">
        <v>0.66534841361318187</v>
      </c>
      <c r="P317" s="54">
        <v>4.9498740224856397E-2</v>
      </c>
      <c r="Q317" s="54">
        <v>7.7563201200570606E-4</v>
      </c>
      <c r="R317" s="52">
        <v>-1.1062085291706301E-2</v>
      </c>
      <c r="T317" s="56">
        <v>158.473199142456</v>
      </c>
      <c r="U317" s="56">
        <v>2.6351680665877493</v>
      </c>
      <c r="V317" s="56">
        <v>159.122801788309</v>
      </c>
      <c r="W317" s="56">
        <v>2.6611974226090682</v>
      </c>
      <c r="X317" s="56">
        <v>171.52281954830724</v>
      </c>
      <c r="Y317" s="56">
        <v>36.579413670168556</v>
      </c>
      <c r="AA317" s="56"/>
      <c r="AB317" s="56"/>
      <c r="AC317" s="56"/>
      <c r="AD317" s="56"/>
      <c r="AE317" s="56"/>
      <c r="AF317" s="56"/>
    </row>
    <row r="318" spans="1:34">
      <c r="A318" s="182">
        <v>45537.545632766203</v>
      </c>
      <c r="B318" s="303" t="s">
        <v>1376</v>
      </c>
      <c r="C318" s="51">
        <v>8282</v>
      </c>
      <c r="D318" s="154" t="s">
        <v>1072</v>
      </c>
      <c r="E318" s="51" t="s">
        <v>1381</v>
      </c>
      <c r="F318" s="156">
        <v>45537.545632766203</v>
      </c>
      <c r="G318" s="56">
        <v>20.6986198425293</v>
      </c>
      <c r="H318" s="53">
        <v>0.174312857282728</v>
      </c>
      <c r="I318" s="53">
        <v>3.9327572366090763E-3</v>
      </c>
      <c r="J318" s="54">
        <v>2.5262773173840399E-2</v>
      </c>
      <c r="K318" s="54">
        <v>5.59553322228237E-4</v>
      </c>
      <c r="L318" s="52">
        <v>0.45442398677335399</v>
      </c>
      <c r="N318" s="52">
        <v>39.528855991057597</v>
      </c>
      <c r="O318" s="52">
        <v>0.87553739811041553</v>
      </c>
      <c r="P318" s="54">
        <v>5.0068589264854198E-2</v>
      </c>
      <c r="Q318" s="54">
        <v>1.0951654062771774E-3</v>
      </c>
      <c r="R318" s="52">
        <v>0.45497263269056099</v>
      </c>
      <c r="T318" s="56">
        <v>160.82035334599601</v>
      </c>
      <c r="U318" s="56">
        <v>3.5620619469383175</v>
      </c>
      <c r="V318" s="56">
        <v>163.07856848579499</v>
      </c>
      <c r="W318" s="56">
        <v>3.6792949776970234</v>
      </c>
      <c r="X318" s="56">
        <v>198.17856523105809</v>
      </c>
      <c r="Y318" s="56">
        <v>50.812227973014132</v>
      </c>
      <c r="AA318" s="56"/>
      <c r="AB318" s="56"/>
      <c r="AC318" s="56"/>
      <c r="AD318" s="56"/>
      <c r="AE318" s="56"/>
      <c r="AF318" s="56"/>
    </row>
    <row r="319" spans="1:34">
      <c r="A319" s="182">
        <v>45537.546426203699</v>
      </c>
      <c r="B319" s="303" t="s">
        <v>1376</v>
      </c>
      <c r="C319" s="51">
        <v>8282</v>
      </c>
      <c r="D319" s="154" t="s">
        <v>1173</v>
      </c>
      <c r="E319" s="51" t="s">
        <v>1381</v>
      </c>
      <c r="F319" s="156">
        <v>45537.546426203699</v>
      </c>
      <c r="G319" s="56">
        <v>36.152999401092501</v>
      </c>
      <c r="H319" s="53">
        <v>0.17053489165907501</v>
      </c>
      <c r="I319" s="53">
        <v>2.4945302222352298E-3</v>
      </c>
      <c r="J319" s="54">
        <v>2.5062221279593799E-2</v>
      </c>
      <c r="K319" s="54">
        <v>3.64449281821273E-4</v>
      </c>
      <c r="L319" s="52">
        <v>0.60142068227435797</v>
      </c>
      <c r="N319" s="52">
        <v>39.912428423029901</v>
      </c>
      <c r="O319" s="52">
        <v>0.58039771144946051</v>
      </c>
      <c r="P319" s="54">
        <v>4.9311175066043898E-2</v>
      </c>
      <c r="Q319" s="54">
        <v>6.8388501863248668E-4</v>
      </c>
      <c r="R319" s="52">
        <v>0.33023000178067102</v>
      </c>
      <c r="T319" s="56">
        <v>159.56386374044101</v>
      </c>
      <c r="U319" s="56">
        <v>2.320342434777741</v>
      </c>
      <c r="V319" s="56">
        <v>159.83738566611601</v>
      </c>
      <c r="W319" s="56">
        <v>2.3380505027926737</v>
      </c>
      <c r="X319" s="56">
        <v>162.65306992256919</v>
      </c>
      <c r="Y319" s="56">
        <v>32.428083784753376</v>
      </c>
      <c r="AA319" s="56"/>
      <c r="AB319" s="56"/>
      <c r="AC319" s="56"/>
      <c r="AD319" s="56"/>
      <c r="AE319" s="56"/>
      <c r="AF319" s="56"/>
    </row>
    <row r="320" spans="1:34">
      <c r="A320" s="182">
        <v>45537.560206492999</v>
      </c>
      <c r="B320" s="303" t="s">
        <v>1376</v>
      </c>
      <c r="C320" s="51">
        <v>8282</v>
      </c>
      <c r="D320" s="154" t="s">
        <v>1074</v>
      </c>
      <c r="E320" s="51" t="s">
        <v>1381</v>
      </c>
      <c r="F320" s="156">
        <v>45537.560206492999</v>
      </c>
      <c r="G320" s="56">
        <v>36.124999523162799</v>
      </c>
      <c r="H320" s="53">
        <v>0.16817956428720199</v>
      </c>
      <c r="I320" s="53">
        <v>2.8111337747186724E-3</v>
      </c>
      <c r="J320" s="54">
        <v>2.4743865392563399E-2</v>
      </c>
      <c r="K320" s="54">
        <v>3.4766489747857195E-4</v>
      </c>
      <c r="L320" s="52">
        <v>0.54249612992924701</v>
      </c>
      <c r="N320" s="52">
        <v>40.376912918930103</v>
      </c>
      <c r="O320" s="52">
        <v>0.56731780050339176</v>
      </c>
      <c r="P320" s="54">
        <v>4.93273110071255E-2</v>
      </c>
      <c r="Q320" s="54">
        <v>7.7515174827882613E-4</v>
      </c>
      <c r="R320" s="52">
        <v>0.21646405436913099</v>
      </c>
      <c r="T320" s="56">
        <v>157.56193881410101</v>
      </c>
      <c r="U320" s="56">
        <v>2.2138317694208292</v>
      </c>
      <c r="V320" s="56">
        <v>157.77548168030401</v>
      </c>
      <c r="W320" s="56">
        <v>2.637228769463289</v>
      </c>
      <c r="X320" s="56">
        <v>163.41801609646078</v>
      </c>
      <c r="Y320" s="56">
        <v>36.738523241123325</v>
      </c>
      <c r="AA320" s="56"/>
      <c r="AB320" s="56"/>
      <c r="AC320" s="56"/>
      <c r="AD320" s="56"/>
      <c r="AE320" s="56"/>
      <c r="AF320" s="56"/>
    </row>
    <row r="321" spans="1:32">
      <c r="A321" s="182">
        <v>45538.495216388903</v>
      </c>
      <c r="B321" s="303" t="s">
        <v>1376</v>
      </c>
      <c r="C321" s="51">
        <v>8285</v>
      </c>
      <c r="D321" s="154" t="s">
        <v>1076</v>
      </c>
      <c r="E321" s="51" t="s">
        <v>1381</v>
      </c>
      <c r="F321" s="156">
        <v>45538.495216388903</v>
      </c>
      <c r="G321" s="56">
        <v>36.231999397277797</v>
      </c>
      <c r="H321" s="53">
        <v>0.18323962681553399</v>
      </c>
      <c r="I321" s="53">
        <v>9.67095402968292E-3</v>
      </c>
      <c r="J321" s="54">
        <v>2.7186939801573599E-2</v>
      </c>
      <c r="K321" s="54">
        <v>1.04471525697764E-3</v>
      </c>
      <c r="L321" s="52">
        <v>0.478288708180509</v>
      </c>
      <c r="N321" s="52">
        <v>36.903774996436297</v>
      </c>
      <c r="O321" s="52">
        <v>1.40584625811307</v>
      </c>
      <c r="P321" s="54">
        <v>4.9127512635989599E-2</v>
      </c>
      <c r="Q321" s="54">
        <v>1.0266330222219601E-3</v>
      </c>
      <c r="R321" s="52">
        <v>0.288721981342561</v>
      </c>
      <c r="T321" s="56">
        <v>172.91335856465301</v>
      </c>
      <c r="U321" s="56">
        <v>6.5542725433690903</v>
      </c>
      <c r="V321" s="56">
        <v>170.79782712430901</v>
      </c>
      <c r="W321" s="56">
        <v>8.2986870915050002</v>
      </c>
      <c r="X321" s="56">
        <v>153.92098961743145</v>
      </c>
      <c r="Y321" s="56">
        <v>48.94097574467262</v>
      </c>
      <c r="AA321" s="56"/>
      <c r="AB321" s="56"/>
      <c r="AC321" s="56"/>
      <c r="AD321" s="56"/>
      <c r="AE321" s="56"/>
      <c r="AF321" s="56"/>
    </row>
    <row r="322" spans="1:32">
      <c r="A322" s="182">
        <v>45538.508820381903</v>
      </c>
      <c r="B322" s="303" t="s">
        <v>1376</v>
      </c>
      <c r="C322" s="51">
        <v>8285</v>
      </c>
      <c r="D322" s="154" t="s">
        <v>1077</v>
      </c>
      <c r="E322" s="51" t="s">
        <v>1381</v>
      </c>
      <c r="F322" s="156">
        <v>45538.508820381903</v>
      </c>
      <c r="G322" s="56">
        <v>36.133999347686803</v>
      </c>
      <c r="H322" s="53">
        <v>0.16709353788172501</v>
      </c>
      <c r="I322" s="53">
        <v>8.9588053724586302E-3</v>
      </c>
      <c r="J322" s="54">
        <v>2.4371371463037202E-2</v>
      </c>
      <c r="K322" s="54">
        <v>9.6380177094189704E-4</v>
      </c>
      <c r="L322" s="52">
        <v>0.64023464404603903</v>
      </c>
      <c r="N322" s="52">
        <v>41.080155999202397</v>
      </c>
      <c r="O322" s="52">
        <v>1.5569482652672699</v>
      </c>
      <c r="P322" s="54">
        <v>4.9578736021828503E-2</v>
      </c>
      <c r="Q322" s="54">
        <v>1.0596832507633301E-3</v>
      </c>
      <c r="R322" s="52">
        <v>0.21721505212306499</v>
      </c>
      <c r="T322" s="56">
        <v>155.21600283640299</v>
      </c>
      <c r="U322" s="56">
        <v>6.0601644916885604</v>
      </c>
      <c r="V322" s="56">
        <v>156.83116435404801</v>
      </c>
      <c r="W322" s="56">
        <v>7.7579185984154</v>
      </c>
      <c r="X322" s="56">
        <v>175.29113428535123</v>
      </c>
      <c r="Y322" s="56">
        <v>49.860336284120898</v>
      </c>
      <c r="AA322" s="56"/>
      <c r="AB322" s="56"/>
      <c r="AC322" s="56"/>
      <c r="AD322" s="56"/>
      <c r="AE322" s="56"/>
      <c r="AF322" s="56"/>
    </row>
    <row r="323" spans="1:32">
      <c r="A323" s="182">
        <v>45538.509787164403</v>
      </c>
      <c r="B323" s="303" t="s">
        <v>1376</v>
      </c>
      <c r="C323" s="51">
        <v>8285</v>
      </c>
      <c r="D323" s="154" t="s">
        <v>1078</v>
      </c>
      <c r="E323" s="51" t="s">
        <v>1381</v>
      </c>
      <c r="F323" s="156">
        <v>45538.509787164403</v>
      </c>
      <c r="G323" s="56">
        <v>36.129999399185202</v>
      </c>
      <c r="H323" s="53">
        <v>0.171713756218417</v>
      </c>
      <c r="I323" s="53">
        <v>9.1897867903714698E-3</v>
      </c>
      <c r="J323" s="54">
        <v>2.4896834959406099E-2</v>
      </c>
      <c r="K323" s="54">
        <v>9.4868058070832499E-4</v>
      </c>
      <c r="L323" s="52">
        <v>0.22329427862506701</v>
      </c>
      <c r="N323" s="52">
        <v>40.209493380148999</v>
      </c>
      <c r="O323" s="52">
        <v>1.52966657092792</v>
      </c>
      <c r="P323" s="54">
        <v>4.98544441812191E-2</v>
      </c>
      <c r="Q323" s="54">
        <v>1.1609701662994899E-3</v>
      </c>
      <c r="R323" s="52">
        <v>0.28665198153205101</v>
      </c>
      <c r="T323" s="56">
        <v>158.526966217134</v>
      </c>
      <c r="U323" s="56">
        <v>5.9661383004537702</v>
      </c>
      <c r="V323" s="56">
        <v>160.84155702628999</v>
      </c>
      <c r="W323" s="56">
        <v>7.9471221596828796</v>
      </c>
      <c r="X323" s="56">
        <v>188.21252290556535</v>
      </c>
      <c r="Y323" s="56">
        <v>54.195450136514076</v>
      </c>
      <c r="AA323" s="56"/>
      <c r="AB323" s="56"/>
      <c r="AC323" s="56"/>
      <c r="AD323" s="56"/>
      <c r="AE323" s="56"/>
      <c r="AF323" s="56"/>
    </row>
    <row r="324" spans="1:32" s="69" customFormat="1">
      <c r="A324" s="314">
        <v>45538.5107577546</v>
      </c>
      <c r="B324" s="207" t="s">
        <v>1376</v>
      </c>
      <c r="C324" s="69">
        <v>8285</v>
      </c>
      <c r="D324" s="207" t="s">
        <v>1072</v>
      </c>
      <c r="E324" s="69" t="s">
        <v>1381</v>
      </c>
      <c r="F324" s="209">
        <v>45538.5107577546</v>
      </c>
      <c r="G324" s="316">
        <v>36.120999574661298</v>
      </c>
      <c r="H324" s="317">
        <v>0.164510118667928</v>
      </c>
      <c r="I324" s="317">
        <v>8.8998869490926197E-3</v>
      </c>
      <c r="J324" s="318">
        <v>2.3569311583916699E-2</v>
      </c>
      <c r="K324" s="318">
        <v>9.2591629861348999E-4</v>
      </c>
      <c r="L324" s="319">
        <v>0.57323789965486605</v>
      </c>
      <c r="N324" s="319">
        <v>42.4706994993808</v>
      </c>
      <c r="O324" s="319">
        <v>1.6921858467567701</v>
      </c>
      <c r="P324" s="318">
        <v>5.04660140128027E-2</v>
      </c>
      <c r="Q324" s="318">
        <v>1.1458108341020499E-3</v>
      </c>
      <c r="R324" s="319">
        <v>0.15692005769728101</v>
      </c>
      <c r="T324" s="316">
        <v>150.16778842372</v>
      </c>
      <c r="U324" s="316">
        <v>5.83058370467191</v>
      </c>
      <c r="V324" s="316">
        <v>154.56660942915599</v>
      </c>
      <c r="W324" s="316">
        <v>7.7539817771232098</v>
      </c>
      <c r="X324" s="316">
        <v>216.51430960894984</v>
      </c>
      <c r="Y324" s="316">
        <v>52.567248818975578</v>
      </c>
      <c r="AA324" s="316"/>
      <c r="AB324" s="316"/>
      <c r="AC324" s="316"/>
      <c r="AD324" s="316"/>
      <c r="AE324" s="316"/>
      <c r="AF324" s="316"/>
    </row>
    <row r="325" spans="1:32">
      <c r="A325" s="182">
        <v>45538.524153333303</v>
      </c>
      <c r="B325" s="303" t="s">
        <v>1376</v>
      </c>
      <c r="C325" s="51">
        <v>8285</v>
      </c>
      <c r="D325" s="154" t="s">
        <v>1079</v>
      </c>
      <c r="E325" s="51" t="s">
        <v>1381</v>
      </c>
      <c r="F325" s="156">
        <v>45538.524153333303</v>
      </c>
      <c r="G325" s="56">
        <v>36.1389994621277</v>
      </c>
      <c r="H325" s="53">
        <v>0.18363623674896401</v>
      </c>
      <c r="I325" s="53">
        <v>9.7116274770722797E-3</v>
      </c>
      <c r="J325" s="54">
        <v>2.66140868506743E-2</v>
      </c>
      <c r="K325" s="54">
        <v>1.02723975688357E-3</v>
      </c>
      <c r="L325" s="52">
        <v>0.62959806928795803</v>
      </c>
      <c r="N325" s="52">
        <v>37.603232888690002</v>
      </c>
      <c r="O325" s="52">
        <v>1.44593858062862</v>
      </c>
      <c r="P325" s="54">
        <v>4.9904936980079001E-2</v>
      </c>
      <c r="Q325" s="54">
        <v>1.0149253494153899E-3</v>
      </c>
      <c r="R325" s="52">
        <v>0.21770119376012401</v>
      </c>
      <c r="T325" s="56">
        <v>169.31654948126999</v>
      </c>
      <c r="U325" s="56">
        <v>6.4485140520536604</v>
      </c>
      <c r="V325" s="56">
        <v>171.135749713324</v>
      </c>
      <c r="W325" s="56">
        <v>8.3124396856437599</v>
      </c>
      <c r="X325" s="56">
        <v>190.56788527365896</v>
      </c>
      <c r="Y325" s="56">
        <v>47.309566114307771</v>
      </c>
      <c r="AA325" s="56"/>
      <c r="AB325" s="56"/>
      <c r="AC325" s="56"/>
      <c r="AD325" s="56"/>
      <c r="AE325" s="56"/>
      <c r="AF325" s="56"/>
    </row>
    <row r="326" spans="1:32" s="69" customFormat="1">
      <c r="A326" s="314">
        <v>45538.5399883102</v>
      </c>
      <c r="B326" s="207" t="s">
        <v>1376</v>
      </c>
      <c r="C326" s="69">
        <v>8285</v>
      </c>
      <c r="D326" s="207" t="s">
        <v>1082</v>
      </c>
      <c r="E326" s="69" t="s">
        <v>1381</v>
      </c>
      <c r="F326" s="209">
        <v>45538.5399883102</v>
      </c>
      <c r="G326" s="316">
        <v>36.211999654769897</v>
      </c>
      <c r="H326" s="317">
        <v>0.157320757275035</v>
      </c>
      <c r="I326" s="317">
        <v>8.4400055096927398E-3</v>
      </c>
      <c r="J326" s="318">
        <v>2.3647398244607602E-2</v>
      </c>
      <c r="K326" s="318">
        <v>9.2237504384223303E-4</v>
      </c>
      <c r="L326" s="319">
        <v>0.56911220781791105</v>
      </c>
      <c r="N326" s="319">
        <v>42.308798867854598</v>
      </c>
      <c r="O326" s="319">
        <v>1.67227502133822</v>
      </c>
      <c r="P326" s="318">
        <v>4.7966740845919502E-2</v>
      </c>
      <c r="Q326" s="318">
        <v>1.03891245911897E-3</v>
      </c>
      <c r="R326" s="319">
        <v>0.21364065977671601</v>
      </c>
      <c r="T326" s="316">
        <v>150.66058787373001</v>
      </c>
      <c r="U326" s="316">
        <v>5.8066379962714096</v>
      </c>
      <c r="V326" s="316">
        <v>148.29811285504601</v>
      </c>
      <c r="W326" s="316">
        <v>7.3796548346478898</v>
      </c>
      <c r="X326" s="316">
        <v>97.629018135706588</v>
      </c>
      <c r="Y326" s="316">
        <v>51.257077428213151</v>
      </c>
      <c r="AA326" s="316"/>
      <c r="AB326" s="316"/>
      <c r="AC326" s="316"/>
      <c r="AD326" s="316"/>
      <c r="AE326" s="316"/>
      <c r="AF326" s="316"/>
    </row>
    <row r="327" spans="1:32">
      <c r="A327" s="182">
        <v>45538.560822847197</v>
      </c>
      <c r="B327" s="303" t="s">
        <v>1376</v>
      </c>
      <c r="C327" s="51">
        <v>8285</v>
      </c>
      <c r="D327" s="154" t="s">
        <v>1083</v>
      </c>
      <c r="E327" s="51" t="s">
        <v>1381</v>
      </c>
      <c r="F327" s="156">
        <v>45538.560822847197</v>
      </c>
      <c r="G327" s="56">
        <v>36.121999502182</v>
      </c>
      <c r="H327" s="53">
        <v>0.17937770262745001</v>
      </c>
      <c r="I327" s="53">
        <v>9.4910129143189505E-3</v>
      </c>
      <c r="J327" s="54">
        <v>2.5987744465239101E-2</v>
      </c>
      <c r="K327" s="54">
        <v>1.01287098885303E-3</v>
      </c>
      <c r="L327" s="52">
        <v>0.568794976775576</v>
      </c>
      <c r="N327" s="52">
        <v>38.532451615809698</v>
      </c>
      <c r="O327" s="52">
        <v>1.49937279363589</v>
      </c>
      <c r="P327" s="54">
        <v>4.9977422583050199E-2</v>
      </c>
      <c r="Q327" s="54">
        <v>1.051398716576E-3</v>
      </c>
      <c r="R327" s="52">
        <v>0.316033972795076</v>
      </c>
      <c r="T327" s="56">
        <v>165.38109659183201</v>
      </c>
      <c r="U327" s="56">
        <v>6.3620007972988999</v>
      </c>
      <c r="V327" s="56">
        <v>167.47651566976199</v>
      </c>
      <c r="W327" s="56">
        <v>8.1700790028178591</v>
      </c>
      <c r="X327" s="56">
        <v>193.94322338842198</v>
      </c>
      <c r="Y327" s="56">
        <v>48.908433518906527</v>
      </c>
      <c r="AA327" s="56"/>
      <c r="AB327" s="56"/>
      <c r="AC327" s="56"/>
      <c r="AD327" s="56"/>
      <c r="AE327" s="56"/>
      <c r="AF327" s="56"/>
    </row>
    <row r="328" spans="1:32">
      <c r="A328" s="182">
        <v>45538.562760439803</v>
      </c>
      <c r="B328" s="303" t="s">
        <v>1376</v>
      </c>
      <c r="C328" s="51">
        <v>8285</v>
      </c>
      <c r="D328" s="154" t="s">
        <v>1437</v>
      </c>
      <c r="E328" s="51" t="s">
        <v>1381</v>
      </c>
      <c r="F328" s="156">
        <v>45538.562760439803</v>
      </c>
      <c r="G328" s="56">
        <v>36.186999320983901</v>
      </c>
      <c r="H328" s="53">
        <v>0.17954379862693201</v>
      </c>
      <c r="I328" s="53">
        <v>9.5361047058289197E-3</v>
      </c>
      <c r="J328" s="54">
        <v>2.60787519643195E-2</v>
      </c>
      <c r="K328" s="54">
        <v>1.01568619710325E-3</v>
      </c>
      <c r="L328" s="52">
        <v>0.58344627373968005</v>
      </c>
      <c r="N328" s="52">
        <v>38.345289202166597</v>
      </c>
      <c r="O328" s="52">
        <v>1.4780893398764601</v>
      </c>
      <c r="P328" s="54">
        <v>4.9799031484500197E-2</v>
      </c>
      <c r="Q328" s="54">
        <v>1.04989073237903E-3</v>
      </c>
      <c r="R328" s="52">
        <v>0.276563554358424</v>
      </c>
      <c r="T328" s="56">
        <v>165.95288979280801</v>
      </c>
      <c r="U328" s="56">
        <v>6.3800900561815101</v>
      </c>
      <c r="V328" s="56">
        <v>167.612307160396</v>
      </c>
      <c r="W328" s="56">
        <v>8.2137092281959401</v>
      </c>
      <c r="X328" s="56">
        <v>185.62374093297083</v>
      </c>
      <c r="Y328" s="56">
        <v>49.087937391245397</v>
      </c>
      <c r="AA328" s="56"/>
      <c r="AB328" s="56"/>
      <c r="AC328" s="56"/>
      <c r="AD328" s="56"/>
      <c r="AE328" s="56"/>
      <c r="AF328" s="56"/>
    </row>
    <row r="329" spans="1:32" s="69" customFormat="1">
      <c r="A329" s="314">
        <v>45538.566806863397</v>
      </c>
      <c r="B329" s="207" t="s">
        <v>1376</v>
      </c>
      <c r="C329" s="69">
        <v>8285</v>
      </c>
      <c r="D329" s="207" t="s">
        <v>1073</v>
      </c>
      <c r="E329" s="69" t="s">
        <v>1381</v>
      </c>
      <c r="F329" s="209">
        <v>45538.566806863397</v>
      </c>
      <c r="G329" s="316">
        <v>28.8009657859802</v>
      </c>
      <c r="H329" s="317">
        <v>0.16174534740035099</v>
      </c>
      <c r="I329" s="317">
        <v>8.7601717897232093E-3</v>
      </c>
      <c r="J329" s="318">
        <v>2.3044759759119099E-2</v>
      </c>
      <c r="K329" s="318">
        <v>9.0243250547443596E-4</v>
      </c>
      <c r="L329" s="319">
        <v>0.54381946005867599</v>
      </c>
      <c r="N329" s="319">
        <v>43.424760085475398</v>
      </c>
      <c r="O329" s="319">
        <v>1.6814389312273601</v>
      </c>
      <c r="P329" s="318">
        <v>5.0851943455491197E-2</v>
      </c>
      <c r="Q329" s="318">
        <v>1.17115566621097E-3</v>
      </c>
      <c r="R329" s="319">
        <v>0.19339322859644301</v>
      </c>
      <c r="T329" s="316">
        <v>146.86540337061001</v>
      </c>
      <c r="U329" s="316">
        <v>5.68448103001636</v>
      </c>
      <c r="V329" s="316">
        <v>152.171978441558</v>
      </c>
      <c r="W329" s="316">
        <v>7.6242867463635697</v>
      </c>
      <c r="X329" s="316">
        <v>234.12430848541328</v>
      </c>
      <c r="Y329" s="316">
        <v>53.151856199708249</v>
      </c>
      <c r="AA329" s="316"/>
      <c r="AB329" s="316"/>
      <c r="AC329" s="316"/>
      <c r="AD329" s="316"/>
      <c r="AE329" s="316"/>
      <c r="AF329" s="316"/>
    </row>
    <row r="330" spans="1:32">
      <c r="A330" s="182">
        <v>45538.7116882755</v>
      </c>
      <c r="B330" s="303" t="s">
        <v>1376</v>
      </c>
      <c r="C330" s="51">
        <v>8289</v>
      </c>
      <c r="D330" s="154" t="s">
        <v>1071</v>
      </c>
      <c r="E330" s="51" t="s">
        <v>1381</v>
      </c>
      <c r="F330" s="156">
        <v>45538.7116882755</v>
      </c>
      <c r="G330" s="56">
        <v>36.168999433517499</v>
      </c>
      <c r="H330" s="53">
        <v>0.169023103192499</v>
      </c>
      <c r="I330" s="53">
        <v>4.7942892013153899E-3</v>
      </c>
      <c r="J330" s="54">
        <v>2.4586196453774301E-2</v>
      </c>
      <c r="K330" s="54">
        <v>5.3557798193422303E-4</v>
      </c>
      <c r="L330" s="52">
        <v>0.72082023087537905</v>
      </c>
      <c r="N330" s="52">
        <v>40.510530850258199</v>
      </c>
      <c r="O330" s="52">
        <v>0.85682135586840802</v>
      </c>
      <c r="P330" s="54">
        <v>4.9688433637093798E-2</v>
      </c>
      <c r="Q330" s="54">
        <v>1.20805714665151E-3</v>
      </c>
      <c r="R330" s="52">
        <v>0.37085446156358998</v>
      </c>
      <c r="T330" s="56">
        <v>156.55700822437601</v>
      </c>
      <c r="U330" s="56">
        <v>3.3648595858663302</v>
      </c>
      <c r="V330" s="56">
        <v>158.459168890379</v>
      </c>
      <c r="W330" s="56">
        <v>4.1266282161505297</v>
      </c>
      <c r="X330" s="56">
        <v>180.44449934649901</v>
      </c>
      <c r="Y330" s="56">
        <v>56.662544108521331</v>
      </c>
      <c r="AA330" s="56">
        <v>1355.8308874295999</v>
      </c>
      <c r="AB330" s="56">
        <v>24.2927325747666</v>
      </c>
      <c r="AC330" s="56">
        <v>359.56334861137998</v>
      </c>
      <c r="AD330" s="56">
        <v>9.4754576265889092</v>
      </c>
      <c r="AE330" s="56">
        <v>30.407852782502001</v>
      </c>
      <c r="AF330" s="56">
        <v>0.47994734833638503</v>
      </c>
    </row>
    <row r="331" spans="1:32">
      <c r="A331" s="182">
        <v>45538.712658622702</v>
      </c>
      <c r="B331" s="303" t="s">
        <v>1376</v>
      </c>
      <c r="C331" s="51">
        <v>8289</v>
      </c>
      <c r="D331" s="154" t="s">
        <v>1080</v>
      </c>
      <c r="E331" s="51" t="s">
        <v>1381</v>
      </c>
      <c r="F331" s="156">
        <v>45538.712658622702</v>
      </c>
      <c r="G331" s="56">
        <v>36.211999654769897</v>
      </c>
      <c r="H331" s="53">
        <v>0.169946317182432</v>
      </c>
      <c r="I331" s="53">
        <v>4.8096720939590004E-3</v>
      </c>
      <c r="J331" s="54">
        <v>2.4540352616178901E-2</v>
      </c>
      <c r="K331" s="54">
        <v>5.5173482316670701E-4</v>
      </c>
      <c r="L331" s="52">
        <v>0.63928484095265403</v>
      </c>
      <c r="N331" s="52">
        <v>40.546068672611703</v>
      </c>
      <c r="O331" s="52">
        <v>0.90188855972848303</v>
      </c>
      <c r="P331" s="54">
        <v>5.0032109026354299E-2</v>
      </c>
      <c r="Q331" s="54">
        <v>1.2943347479661099E-3</v>
      </c>
      <c r="R331" s="52">
        <v>0.43417154045232997</v>
      </c>
      <c r="T331" s="56">
        <v>156.265984452428</v>
      </c>
      <c r="U331" s="56">
        <v>3.4697668961214099</v>
      </c>
      <c r="V331" s="56">
        <v>159.25540792892301</v>
      </c>
      <c r="W331" s="56">
        <v>4.1555474104606898</v>
      </c>
      <c r="X331" s="56">
        <v>196.48511803102753</v>
      </c>
      <c r="Y331" s="56">
        <v>60.115450028008055</v>
      </c>
      <c r="AA331" s="56">
        <v>1151.2903601933101</v>
      </c>
      <c r="AB331" s="56">
        <v>28.327928390262699</v>
      </c>
      <c r="AC331" s="56">
        <v>391.588694108364</v>
      </c>
      <c r="AD331" s="56">
        <v>3.5760874831187199</v>
      </c>
      <c r="AE331" s="56">
        <v>26.5020466094008</v>
      </c>
      <c r="AF331" s="56">
        <v>0.54221901217005397</v>
      </c>
    </row>
    <row r="332" spans="1:32">
      <c r="A332" s="182">
        <v>45538.737100173603</v>
      </c>
      <c r="B332" s="303" t="s">
        <v>1376</v>
      </c>
      <c r="C332" s="51">
        <v>8289</v>
      </c>
      <c r="D332" s="154" t="s">
        <v>1081</v>
      </c>
      <c r="E332" s="51" t="s">
        <v>1381</v>
      </c>
      <c r="F332" s="156">
        <v>45538.737100173603</v>
      </c>
      <c r="G332" s="56">
        <v>36.180999517440803</v>
      </c>
      <c r="H332" s="53">
        <v>0.16528245883136999</v>
      </c>
      <c r="I332" s="53">
        <v>4.2777013982802101E-3</v>
      </c>
      <c r="J332" s="54">
        <v>2.40599653572721E-2</v>
      </c>
      <c r="K332" s="54">
        <v>4.8038623500556299E-4</v>
      </c>
      <c r="L332" s="52">
        <v>0.60494984953236297</v>
      </c>
      <c r="N332" s="52">
        <v>41.437540065255703</v>
      </c>
      <c r="O332" s="52">
        <v>0.83759448665926195</v>
      </c>
      <c r="P332" s="54">
        <v>4.9588098119965097E-2</v>
      </c>
      <c r="Q332" s="54">
        <v>1.2157467359185999E-3</v>
      </c>
      <c r="R332" s="52">
        <v>0.514903767786974</v>
      </c>
      <c r="T332" s="56">
        <v>153.248936027979</v>
      </c>
      <c r="U332" s="56">
        <v>3.0220943382330798</v>
      </c>
      <c r="V332" s="56">
        <v>155.24110459490001</v>
      </c>
      <c r="W332" s="56">
        <v>3.70775068859423</v>
      </c>
      <c r="X332" s="56">
        <v>175.73158139289779</v>
      </c>
      <c r="Y332" s="56">
        <v>57.188028781091568</v>
      </c>
      <c r="AA332" s="56">
        <v>1445.3321690237999</v>
      </c>
      <c r="AB332" s="56">
        <v>26.114302045549</v>
      </c>
      <c r="AC332" s="56">
        <v>485.468115050211</v>
      </c>
      <c r="AD332" s="56">
        <v>4.0039189712755299</v>
      </c>
      <c r="AE332" s="56">
        <v>33.0199713915719</v>
      </c>
      <c r="AF332" s="56">
        <v>0.436262361486704</v>
      </c>
    </row>
    <row r="333" spans="1:32">
      <c r="A333" s="182">
        <v>45538.7532406713</v>
      </c>
      <c r="B333" s="303" t="s">
        <v>1376</v>
      </c>
      <c r="C333" s="51">
        <v>8289</v>
      </c>
      <c r="D333" s="154" t="s">
        <v>1083</v>
      </c>
      <c r="E333" s="51" t="s">
        <v>1381</v>
      </c>
      <c r="F333" s="156">
        <v>45538.7532406713</v>
      </c>
      <c r="G333" s="56">
        <v>36.176999568939202</v>
      </c>
      <c r="H333" s="53">
        <v>0.163956096906272</v>
      </c>
      <c r="I333" s="53">
        <v>3.8615865897785998E-3</v>
      </c>
      <c r="J333" s="54">
        <v>2.39105697376489E-2</v>
      </c>
      <c r="K333" s="54">
        <v>3.6849039606484202E-4</v>
      </c>
      <c r="L333" s="52">
        <v>0.67665590012556298</v>
      </c>
      <c r="N333" s="52">
        <v>41.8736992794991</v>
      </c>
      <c r="O333" s="52">
        <v>0.66233945442598197</v>
      </c>
      <c r="P333" s="54">
        <v>4.9677778112313303E-2</v>
      </c>
      <c r="Q333" s="54">
        <v>1.1013371911240701E-3</v>
      </c>
      <c r="R333" s="52">
        <v>0.40267440670743498</v>
      </c>
      <c r="T333" s="56">
        <v>152.31613398102701</v>
      </c>
      <c r="U333" s="56">
        <v>2.3193914400722102</v>
      </c>
      <c r="V333" s="56">
        <v>154.11518983473999</v>
      </c>
      <c r="W333" s="56">
        <v>3.3541435038701999</v>
      </c>
      <c r="X333" s="56">
        <v>179.94463758737268</v>
      </c>
      <c r="Y333" s="56">
        <v>51.672783446485184</v>
      </c>
      <c r="AA333" s="56">
        <v>2627.7204964982002</v>
      </c>
      <c r="AB333" s="56">
        <v>52.2984941424223</v>
      </c>
      <c r="AC333" s="56">
        <v>768.75974339059405</v>
      </c>
      <c r="AD333" s="56">
        <v>13.1503324546018</v>
      </c>
      <c r="AE333" s="56">
        <v>57.709565720271897</v>
      </c>
      <c r="AF333" s="56">
        <v>0.80401040828703796</v>
      </c>
    </row>
    <row r="334" spans="1:32">
      <c r="A334" s="182">
        <v>45538.754211412001</v>
      </c>
      <c r="B334" s="303" t="s">
        <v>1376</v>
      </c>
      <c r="C334" s="51">
        <v>8289</v>
      </c>
      <c r="D334" s="154" t="s">
        <v>1084</v>
      </c>
      <c r="E334" s="51" t="s">
        <v>1381</v>
      </c>
      <c r="F334" s="156">
        <v>45538.754211412001</v>
      </c>
      <c r="G334" s="56">
        <v>36.186999559402501</v>
      </c>
      <c r="H334" s="53">
        <v>0.163198177482926</v>
      </c>
      <c r="I334" s="53">
        <v>3.8640956336746398E-3</v>
      </c>
      <c r="J334" s="54">
        <v>2.3817312369180301E-2</v>
      </c>
      <c r="K334" s="54">
        <v>3.7889695880016598E-4</v>
      </c>
      <c r="L334" s="52">
        <v>0.61890463986940703</v>
      </c>
      <c r="N334" s="52">
        <v>42.0946500374192</v>
      </c>
      <c r="O334" s="52">
        <v>0.67021339077191799</v>
      </c>
      <c r="P334" s="54">
        <v>4.9932865806586402E-2</v>
      </c>
      <c r="Q334" s="54">
        <v>1.14750389581246E-3</v>
      </c>
      <c r="R334" s="52">
        <v>0.34603378631305898</v>
      </c>
      <c r="T334" s="56">
        <v>151.72836972909101</v>
      </c>
      <c r="U334" s="56">
        <v>2.3846481380698399</v>
      </c>
      <c r="V334" s="56">
        <v>153.45108742161401</v>
      </c>
      <c r="W334" s="56">
        <v>3.36879612804205</v>
      </c>
      <c r="X334" s="56">
        <v>191.869235941456</v>
      </c>
      <c r="Y334" s="56">
        <v>53.44691266620034</v>
      </c>
      <c r="AA334" s="56">
        <v>1197.14466923905</v>
      </c>
      <c r="AB334" s="56">
        <v>26.178151166721399</v>
      </c>
      <c r="AC334" s="56">
        <v>382.16086070986103</v>
      </c>
      <c r="AD334" s="56">
        <v>5.2278728063295201</v>
      </c>
      <c r="AE334" s="56">
        <v>26.801911006807501</v>
      </c>
      <c r="AF334" s="56">
        <v>0.46495049613554301</v>
      </c>
    </row>
    <row r="335" spans="1:32">
      <c r="A335" s="182">
        <v>45538.768819155099</v>
      </c>
      <c r="B335" s="303" t="s">
        <v>1376</v>
      </c>
      <c r="C335" s="51">
        <v>8289</v>
      </c>
      <c r="D335" s="154" t="s">
        <v>1173</v>
      </c>
      <c r="E335" s="51" t="s">
        <v>1381</v>
      </c>
      <c r="F335" s="156">
        <v>45538.768819155099</v>
      </c>
      <c r="G335" s="56">
        <v>36.161999702453599</v>
      </c>
      <c r="H335" s="53">
        <v>0.16823278476030401</v>
      </c>
      <c r="I335" s="53">
        <v>4.1837356045756101E-3</v>
      </c>
      <c r="J335" s="54">
        <v>2.4590557412493601E-2</v>
      </c>
      <c r="K335" s="54">
        <v>4.0052657034063399E-4</v>
      </c>
      <c r="L335" s="52">
        <v>0.59574056147936805</v>
      </c>
      <c r="N335" s="52">
        <v>40.700900949866302</v>
      </c>
      <c r="O335" s="52">
        <v>0.66754329242474097</v>
      </c>
      <c r="P335" s="54">
        <v>4.9674810566092603E-2</v>
      </c>
      <c r="Q335" s="54">
        <v>1.17625923892313E-3</v>
      </c>
      <c r="R335" s="52">
        <v>0.30666163426958698</v>
      </c>
      <c r="T335" s="56">
        <v>156.594179120441</v>
      </c>
      <c r="U335" s="56">
        <v>2.5185041394646199</v>
      </c>
      <c r="V335" s="56">
        <v>158.051033638283</v>
      </c>
      <c r="W335" s="56">
        <v>3.7207891702029201</v>
      </c>
      <c r="X335" s="56">
        <v>179.80539965657192</v>
      </c>
      <c r="Y335" s="56">
        <v>55.192699251475318</v>
      </c>
      <c r="AA335" s="56">
        <v>1105.97546597989</v>
      </c>
      <c r="AB335" s="56">
        <v>29.7213367498804</v>
      </c>
      <c r="AC335" s="56">
        <v>394.80030503442799</v>
      </c>
      <c r="AD335" s="56">
        <v>9.1007387316265493</v>
      </c>
      <c r="AE335" s="56">
        <v>25.8720460468863</v>
      </c>
      <c r="AF335" s="56">
        <v>0.57279491587299503</v>
      </c>
    </row>
    <row r="336" spans="1:32">
      <c r="A336" s="182">
        <v>45538.769783159703</v>
      </c>
      <c r="B336" s="303" t="s">
        <v>1376</v>
      </c>
      <c r="C336" s="51">
        <v>8289</v>
      </c>
      <c r="D336" s="154" t="s">
        <v>1438</v>
      </c>
      <c r="E336" s="51" t="s">
        <v>1381</v>
      </c>
      <c r="F336" s="156">
        <v>45538.769783159703</v>
      </c>
      <c r="G336" s="56">
        <v>36.119999408721903</v>
      </c>
      <c r="H336" s="53">
        <v>0.16557606570175401</v>
      </c>
      <c r="I336" s="53">
        <v>4.3837405613261996E-3</v>
      </c>
      <c r="J336" s="54">
        <v>2.4523308096113999E-2</v>
      </c>
      <c r="K336" s="54">
        <v>6.0092043474016304E-4</v>
      </c>
      <c r="L336" s="52">
        <v>0.64092209599108396</v>
      </c>
      <c r="N336" s="52">
        <v>40.775236271884999</v>
      </c>
      <c r="O336" s="52">
        <v>0.94791437661103894</v>
      </c>
      <c r="P336" s="54">
        <v>4.9156458592700999E-2</v>
      </c>
      <c r="Q336" s="54">
        <v>1.26246744806697E-3</v>
      </c>
      <c r="R336" s="52">
        <v>0.49765232584546698</v>
      </c>
      <c r="T336" s="56">
        <v>156.156481892127</v>
      </c>
      <c r="U336" s="56">
        <v>3.7723223035005402</v>
      </c>
      <c r="V336" s="56">
        <v>155.488158099386</v>
      </c>
      <c r="W336" s="56">
        <v>3.80046712066948</v>
      </c>
      <c r="X336" s="56">
        <v>155.30030052161609</v>
      </c>
      <c r="Y336" s="56">
        <v>60.132787614825908</v>
      </c>
      <c r="AA336" s="56">
        <v>1034.92150876494</v>
      </c>
      <c r="AB336" s="56">
        <v>17.293891165114101</v>
      </c>
      <c r="AC336" s="56">
        <v>357.82605998244901</v>
      </c>
      <c r="AD336" s="56">
        <v>3.8684712942348201</v>
      </c>
      <c r="AE336" s="56">
        <v>23.485350399640001</v>
      </c>
      <c r="AF336" s="56">
        <v>0.28009511417524802</v>
      </c>
    </row>
    <row r="337" spans="1:32">
      <c r="A337" s="182">
        <v>45538.784991608802</v>
      </c>
      <c r="B337" s="303" t="s">
        <v>1376</v>
      </c>
      <c r="C337" s="51">
        <v>8289</v>
      </c>
      <c r="D337" s="154" t="s">
        <v>1439</v>
      </c>
      <c r="E337" s="51" t="s">
        <v>1381</v>
      </c>
      <c r="F337" s="156">
        <v>45538.784991608802</v>
      </c>
      <c r="G337" s="56">
        <v>36.129999399185202</v>
      </c>
      <c r="H337" s="53">
        <v>0.17488772340543601</v>
      </c>
      <c r="I337" s="53">
        <v>4.4864788068362501E-3</v>
      </c>
      <c r="J337" s="54">
        <v>2.47985057113797E-2</v>
      </c>
      <c r="K337" s="54">
        <v>4.1535439923232498E-4</v>
      </c>
      <c r="L337" s="52">
        <v>0.53483933452328403</v>
      </c>
      <c r="N337" s="52">
        <v>40.307730097364598</v>
      </c>
      <c r="O337" s="52">
        <v>0.65445586945704703</v>
      </c>
      <c r="P337" s="54">
        <v>5.1299520924740799E-2</v>
      </c>
      <c r="Q337" s="54">
        <v>1.2722280686711801E-3</v>
      </c>
      <c r="R337" s="52">
        <v>0.33854255758521601</v>
      </c>
      <c r="T337" s="56">
        <v>157.901411012556</v>
      </c>
      <c r="U337" s="56">
        <v>2.6114511662406898</v>
      </c>
      <c r="V337" s="56">
        <v>163.571047273631</v>
      </c>
      <c r="W337" s="56">
        <v>3.8631191392879298</v>
      </c>
      <c r="X337" s="56">
        <v>254.31138193099352</v>
      </c>
      <c r="Y337" s="56">
        <v>57.02638128498311</v>
      </c>
      <c r="AA337" s="56">
        <v>770.84411922593097</v>
      </c>
      <c r="AB337" s="56">
        <v>15.151078823923401</v>
      </c>
      <c r="AC337" s="56">
        <v>321.94267903128201</v>
      </c>
      <c r="AD337" s="56">
        <v>3.8843512608144999</v>
      </c>
      <c r="AE337" s="56">
        <v>18.520592708751</v>
      </c>
      <c r="AF337" s="56">
        <v>0.29860476166498201</v>
      </c>
    </row>
    <row r="338" spans="1:32">
      <c r="A338" s="182">
        <v>45538.785954699102</v>
      </c>
      <c r="B338" s="303" t="s">
        <v>1376</v>
      </c>
      <c r="C338" s="51">
        <v>8289</v>
      </c>
      <c r="D338" s="154" t="s">
        <v>1437</v>
      </c>
      <c r="E338" s="51" t="s">
        <v>1381</v>
      </c>
      <c r="F338" s="156">
        <v>45538.785954699102</v>
      </c>
      <c r="G338" s="56">
        <v>36.174999475479098</v>
      </c>
      <c r="H338" s="53">
        <v>0.16259574818321501</v>
      </c>
      <c r="I338" s="53">
        <v>4.13556712025436E-3</v>
      </c>
      <c r="J338" s="54">
        <v>2.3675966760149401E-2</v>
      </c>
      <c r="K338" s="54">
        <v>3.8576839599706401E-4</v>
      </c>
      <c r="L338" s="52">
        <v>0.63211608429979704</v>
      </c>
      <c r="N338" s="52">
        <v>42.286229272283002</v>
      </c>
      <c r="O338" s="52">
        <v>0.67285804970688001</v>
      </c>
      <c r="P338" s="54">
        <v>4.9864924519734503E-2</v>
      </c>
      <c r="Q338" s="54">
        <v>1.17725147894629E-3</v>
      </c>
      <c r="R338" s="52">
        <v>0.25483206945107101</v>
      </c>
      <c r="T338" s="56">
        <v>150.83798402290199</v>
      </c>
      <c r="U338" s="56">
        <v>2.4276324567038698</v>
      </c>
      <c r="V338" s="56">
        <v>152.90364374849699</v>
      </c>
      <c r="W338" s="56">
        <v>3.6028828337596401</v>
      </c>
      <c r="X338" s="56">
        <v>188.70168408560878</v>
      </c>
      <c r="Y338" s="56">
        <v>54.939009597488727</v>
      </c>
      <c r="AA338" s="56">
        <v>1029.4557869084899</v>
      </c>
      <c r="AB338" s="56">
        <v>24.891899901079601</v>
      </c>
      <c r="AC338" s="56">
        <v>354.99094006148499</v>
      </c>
      <c r="AD338" s="56">
        <v>7.1401153537135098</v>
      </c>
      <c r="AE338" s="56">
        <v>22.493326883233699</v>
      </c>
      <c r="AF338" s="56">
        <v>0.46151736527422998</v>
      </c>
    </row>
    <row r="339" spans="1:32">
      <c r="A339" s="182">
        <v>45538.807239039299</v>
      </c>
      <c r="B339" s="303" t="s">
        <v>1376</v>
      </c>
      <c r="C339" s="51">
        <v>8289</v>
      </c>
      <c r="D339" s="154" t="s">
        <v>1072</v>
      </c>
      <c r="E339" s="51" t="s">
        <v>1381</v>
      </c>
      <c r="F339" s="156">
        <v>45538.807239039299</v>
      </c>
      <c r="G339" s="56">
        <v>36.133999586105297</v>
      </c>
      <c r="H339" s="53">
        <v>0.16851669002681399</v>
      </c>
      <c r="I339" s="53">
        <v>4.9167327283699998E-3</v>
      </c>
      <c r="J339" s="54">
        <v>2.4550279448172702E-2</v>
      </c>
      <c r="K339" s="54">
        <v>4.9444446526124698E-4</v>
      </c>
      <c r="L339" s="52">
        <v>0.60173616550265896</v>
      </c>
      <c r="N339" s="52">
        <v>40.272084697657199</v>
      </c>
      <c r="O339" s="52">
        <v>0.86481867858369299</v>
      </c>
      <c r="P339" s="54">
        <v>4.9472439779816801E-2</v>
      </c>
      <c r="Q339" s="54">
        <v>1.33197807374031E-3</v>
      </c>
      <c r="R339" s="52">
        <v>0.38843244509024899</v>
      </c>
      <c r="T339" s="56">
        <v>156.33366482284899</v>
      </c>
      <c r="U339" s="56">
        <v>3.1091726376433999</v>
      </c>
      <c r="V339" s="56">
        <v>158.005495050544</v>
      </c>
      <c r="W339" s="56">
        <v>4.2399028259233802</v>
      </c>
      <c r="X339" s="56">
        <v>170.28199886426529</v>
      </c>
      <c r="Y339" s="56">
        <v>62.864856873063594</v>
      </c>
      <c r="AA339" s="56">
        <v>761.59493824497099</v>
      </c>
      <c r="AB339" s="56">
        <v>17.019709579255199</v>
      </c>
      <c r="AC339" s="56">
        <v>290.63224934259398</v>
      </c>
      <c r="AD339" s="56">
        <v>3.6849400849675802</v>
      </c>
      <c r="AE339" s="56">
        <v>18.497030804947201</v>
      </c>
      <c r="AF339" s="56">
        <v>0.25686582228467902</v>
      </c>
    </row>
    <row r="340" spans="1:32">
      <c r="A340" s="182">
        <v>45538.808205613401</v>
      </c>
      <c r="B340" s="303" t="s">
        <v>1376</v>
      </c>
      <c r="C340" s="51">
        <v>8289</v>
      </c>
      <c r="D340" s="154" t="s">
        <v>1073</v>
      </c>
      <c r="E340" s="51" t="s">
        <v>1381</v>
      </c>
      <c r="F340" s="156">
        <v>45538.808205613401</v>
      </c>
      <c r="G340" s="56">
        <v>36.168999671936</v>
      </c>
      <c r="H340" s="53">
        <v>0.16920466725203601</v>
      </c>
      <c r="I340" s="53">
        <v>5.14969843533763E-3</v>
      </c>
      <c r="J340" s="54">
        <v>2.48046707471631E-2</v>
      </c>
      <c r="K340" s="54">
        <v>5.94818001185408E-4</v>
      </c>
      <c r="L340" s="52">
        <v>0.56279859794767695</v>
      </c>
      <c r="N340" s="52">
        <v>40.331211624919398</v>
      </c>
      <c r="O340" s="52">
        <v>0.98078001026948902</v>
      </c>
      <c r="P340" s="54">
        <v>4.9740001363495302E-2</v>
      </c>
      <c r="Q340" s="54">
        <v>1.45127813754626E-3</v>
      </c>
      <c r="R340" s="52">
        <v>0.43195058973282602</v>
      </c>
      <c r="T340" s="56">
        <v>157.92570730366899</v>
      </c>
      <c r="U340" s="56">
        <v>3.7375382882441301</v>
      </c>
      <c r="V340" s="56">
        <v>158.93039960942701</v>
      </c>
      <c r="W340" s="56">
        <v>4.5717457870683296</v>
      </c>
      <c r="X340" s="56">
        <v>182.86143488896343</v>
      </c>
      <c r="Y340" s="56">
        <v>67.969846959362712</v>
      </c>
      <c r="AA340" s="56">
        <v>571.52689976510601</v>
      </c>
      <c r="AB340" s="56">
        <v>12.1974170833666</v>
      </c>
      <c r="AC340" s="56">
        <v>240.83861757263901</v>
      </c>
      <c r="AD340" s="56">
        <v>3.9256200502505401</v>
      </c>
      <c r="AE340" s="56">
        <v>16.555583019465899</v>
      </c>
      <c r="AF340" s="56">
        <v>0.29311129535466901</v>
      </c>
    </row>
    <row r="341" spans="1:32">
      <c r="A341" s="182">
        <v>45538.822359814803</v>
      </c>
      <c r="B341" s="303" t="s">
        <v>1376</v>
      </c>
      <c r="C341" s="51">
        <v>8289</v>
      </c>
      <c r="D341" s="154" t="s">
        <v>1074</v>
      </c>
      <c r="E341" s="51" t="s">
        <v>1381</v>
      </c>
      <c r="F341" s="156">
        <v>45538.822359814803</v>
      </c>
      <c r="G341" s="56">
        <v>36.255999565124498</v>
      </c>
      <c r="H341" s="53">
        <v>0.16371261283058899</v>
      </c>
      <c r="I341" s="53">
        <v>4.0623732505054898E-3</v>
      </c>
      <c r="J341" s="54">
        <v>2.4372596634020301E-2</v>
      </c>
      <c r="K341" s="54">
        <v>4.0196856095741702E-4</v>
      </c>
      <c r="L341" s="52">
        <v>0.57563141599789003</v>
      </c>
      <c r="N341" s="52">
        <v>40.952500004652897</v>
      </c>
      <c r="O341" s="52">
        <v>0.69095738183899102</v>
      </c>
      <c r="P341" s="54">
        <v>4.8982838232402397E-2</v>
      </c>
      <c r="Q341" s="54">
        <v>1.1986031542978099E-3</v>
      </c>
      <c r="R341" s="52">
        <v>0.39557400670238702</v>
      </c>
      <c r="T341" s="56">
        <v>155.22257521940401</v>
      </c>
      <c r="U341" s="56">
        <v>2.5277981881640499</v>
      </c>
      <c r="V341" s="56">
        <v>153.887609894858</v>
      </c>
      <c r="W341" s="56">
        <v>3.5259055648600599</v>
      </c>
      <c r="X341" s="56">
        <v>147.00958737084343</v>
      </c>
      <c r="Y341" s="56">
        <v>57.380913938314727</v>
      </c>
      <c r="AA341" s="56">
        <v>851.64705010596799</v>
      </c>
      <c r="AB341" s="56">
        <v>21.6968443614557</v>
      </c>
      <c r="AC341" s="56">
        <v>351.63905658343299</v>
      </c>
      <c r="AD341" s="56">
        <v>4.5729027222899399</v>
      </c>
      <c r="AE341" s="56">
        <v>19.0406602613151</v>
      </c>
      <c r="AF341" s="56">
        <v>0.34332471843177298</v>
      </c>
    </row>
    <row r="342" spans="1:32">
      <c r="A342" s="182">
        <v>45538.823332256899</v>
      </c>
      <c r="B342" s="303" t="s">
        <v>1376</v>
      </c>
      <c r="C342" s="51">
        <v>8289</v>
      </c>
      <c r="D342" s="154" t="s">
        <v>1075</v>
      </c>
      <c r="E342" s="51" t="s">
        <v>1381</v>
      </c>
      <c r="F342" s="156">
        <v>45538.823332256899</v>
      </c>
      <c r="G342" s="56">
        <v>36.167999505996697</v>
      </c>
      <c r="H342" s="53">
        <v>0.168347941642182</v>
      </c>
      <c r="I342" s="53">
        <v>4.9805396679896098E-3</v>
      </c>
      <c r="J342" s="54">
        <v>2.4439595372120301E-2</v>
      </c>
      <c r="K342" s="54">
        <v>5.0242563647350305E-4</v>
      </c>
      <c r="L342" s="52">
        <v>0.671739702921343</v>
      </c>
      <c r="N342" s="52">
        <v>40.853119535710903</v>
      </c>
      <c r="O342" s="52">
        <v>0.82474559800921798</v>
      </c>
      <c r="P342" s="54">
        <v>4.9966958837796401E-2</v>
      </c>
      <c r="Q342" s="54">
        <v>1.3035577746474201E-3</v>
      </c>
      <c r="R342" s="52">
        <v>0.27520433903910402</v>
      </c>
      <c r="T342" s="56">
        <v>155.637266779566</v>
      </c>
      <c r="U342" s="56">
        <v>3.1573443744880798</v>
      </c>
      <c r="V342" s="56">
        <v>157.85177547738601</v>
      </c>
      <c r="W342" s="56">
        <v>4.2976854845360899</v>
      </c>
      <c r="X342" s="56">
        <v>193.45640354517448</v>
      </c>
      <c r="Y342" s="56">
        <v>60.656340441623215</v>
      </c>
      <c r="AA342" s="56">
        <v>570.45338371359901</v>
      </c>
      <c r="AB342" s="56">
        <v>11.009784974196</v>
      </c>
      <c r="AC342" s="56">
        <v>263.57389307408403</v>
      </c>
      <c r="AD342" s="56">
        <v>3.2770592603513098</v>
      </c>
      <c r="AE342" s="56">
        <v>14.907214974081899</v>
      </c>
      <c r="AF342" s="56">
        <v>0.15269346437999901</v>
      </c>
    </row>
    <row r="343" spans="1:32">
      <c r="A343" s="182">
        <v>45538.8374589468</v>
      </c>
      <c r="B343" s="303" t="s">
        <v>1376</v>
      </c>
      <c r="C343" s="51">
        <v>8289</v>
      </c>
      <c r="D343" s="154" t="s">
        <v>1076</v>
      </c>
      <c r="E343" s="51" t="s">
        <v>1381</v>
      </c>
      <c r="F343" s="156">
        <v>45538.8374589468</v>
      </c>
      <c r="G343" s="56">
        <v>36.117999553680399</v>
      </c>
      <c r="H343" s="53">
        <v>0.170388880867029</v>
      </c>
      <c r="I343" s="53">
        <v>4.6442596730216501E-3</v>
      </c>
      <c r="J343" s="54">
        <v>2.4741609171689199E-2</v>
      </c>
      <c r="K343" s="54">
        <v>4.4808330930578698E-4</v>
      </c>
      <c r="L343" s="52">
        <v>0.53024127004407595</v>
      </c>
      <c r="N343" s="52">
        <v>40.446604126065097</v>
      </c>
      <c r="O343" s="52">
        <v>0.75764210044222502</v>
      </c>
      <c r="P343" s="54">
        <v>4.9895302361075498E-2</v>
      </c>
      <c r="Q343" s="54">
        <v>1.2822760001850199E-3</v>
      </c>
      <c r="R343" s="52">
        <v>0.34688039688561201</v>
      </c>
      <c r="T343" s="56">
        <v>157.54092076743899</v>
      </c>
      <c r="U343" s="56">
        <v>2.8184040158238401</v>
      </c>
      <c r="V343" s="56">
        <v>159.656525359499</v>
      </c>
      <c r="W343" s="56">
        <v>4.0079340862056503</v>
      </c>
      <c r="X343" s="56">
        <v>190.1187168802802</v>
      </c>
      <c r="Y343" s="56">
        <v>59.788263156703252</v>
      </c>
      <c r="AA343" s="56">
        <v>570.22567650298902</v>
      </c>
      <c r="AB343" s="56">
        <v>24.907573640926302</v>
      </c>
      <c r="AC343" s="56">
        <v>270.90258836334198</v>
      </c>
      <c r="AD343" s="56">
        <v>7.0824399220930498</v>
      </c>
      <c r="AE343" s="56">
        <v>14.6641953161157</v>
      </c>
      <c r="AF343" s="56">
        <v>0.39311518373343601</v>
      </c>
    </row>
    <row r="344" spans="1:32">
      <c r="A344" s="182">
        <v>45538.8384264583</v>
      </c>
      <c r="B344" s="303" t="s">
        <v>1376</v>
      </c>
      <c r="C344" s="51">
        <v>8289</v>
      </c>
      <c r="D344" s="154" t="s">
        <v>1077</v>
      </c>
      <c r="E344" s="51" t="s">
        <v>1381</v>
      </c>
      <c r="F344" s="156">
        <v>45538.8384264583</v>
      </c>
      <c r="G344" s="56">
        <v>36.124999523162799</v>
      </c>
      <c r="H344" s="53">
        <v>0.16342688115739801</v>
      </c>
      <c r="I344" s="53">
        <v>4.7686546424081802E-3</v>
      </c>
      <c r="J344" s="54">
        <v>2.3966310284213199E-2</v>
      </c>
      <c r="K344" s="54">
        <v>5.1423892179936598E-4</v>
      </c>
      <c r="L344" s="52">
        <v>0.57745281576560004</v>
      </c>
      <c r="N344" s="52">
        <v>41.564090981238898</v>
      </c>
      <c r="O344" s="52">
        <v>0.87402302547027999</v>
      </c>
      <c r="P344" s="54">
        <v>4.9491821285175701E-2</v>
      </c>
      <c r="Q344" s="54">
        <v>1.3548407650168599E-3</v>
      </c>
      <c r="R344" s="52">
        <v>0.373895870194909</v>
      </c>
      <c r="T344" s="56">
        <v>152.65618719278899</v>
      </c>
      <c r="U344" s="56">
        <v>3.2366099083739699</v>
      </c>
      <c r="V344" s="56">
        <v>153.57525331741601</v>
      </c>
      <c r="W344" s="56">
        <v>4.1433168843980299</v>
      </c>
      <c r="X344" s="56">
        <v>171.19648433872996</v>
      </c>
      <c r="Y344" s="56">
        <v>63.908116888645331</v>
      </c>
      <c r="AA344" s="56">
        <v>768.89476247751099</v>
      </c>
      <c r="AB344" s="56">
        <v>25.5424130715184</v>
      </c>
      <c r="AC344" s="56">
        <v>312.92941668498401</v>
      </c>
      <c r="AD344" s="56">
        <v>3.0211680014763602</v>
      </c>
      <c r="AE344" s="56">
        <v>18.7238274760814</v>
      </c>
      <c r="AF344" s="56">
        <v>0.30023310701068501</v>
      </c>
    </row>
    <row r="345" spans="1:32">
      <c r="A345" s="182">
        <v>45538.856881608801</v>
      </c>
      <c r="B345" s="303" t="s">
        <v>1376</v>
      </c>
      <c r="C345" s="51">
        <v>8289</v>
      </c>
      <c r="D345" s="154" t="s">
        <v>1078</v>
      </c>
      <c r="E345" s="51" t="s">
        <v>1381</v>
      </c>
      <c r="F345" s="156">
        <v>45538.856881608801</v>
      </c>
      <c r="G345" s="56">
        <v>36.1559994220734</v>
      </c>
      <c r="H345" s="53">
        <v>0.17207254188503199</v>
      </c>
      <c r="I345" s="53">
        <v>5.2656020381574003E-3</v>
      </c>
      <c r="J345" s="54">
        <v>2.50504668741547E-2</v>
      </c>
      <c r="K345" s="54">
        <v>6.6909047115167096E-4</v>
      </c>
      <c r="L345" s="52">
        <v>0.66355654612667403</v>
      </c>
      <c r="N345" s="52">
        <v>39.553164971356999</v>
      </c>
      <c r="O345" s="52">
        <v>1.1437430236556601</v>
      </c>
      <c r="P345" s="54">
        <v>4.9637702308837899E-2</v>
      </c>
      <c r="Q345" s="54">
        <v>1.4149430108158E-3</v>
      </c>
      <c r="R345" s="52">
        <v>0.45811449002027799</v>
      </c>
      <c r="T345" s="56">
        <v>159.46458136886099</v>
      </c>
      <c r="U345" s="56">
        <v>4.200705615405</v>
      </c>
      <c r="V345" s="56">
        <v>161.057299505451</v>
      </c>
      <c r="W345" s="56">
        <v>4.5338110327631096</v>
      </c>
      <c r="X345" s="56">
        <v>178.06326866470752</v>
      </c>
      <c r="Y345" s="56">
        <v>66.463145282684337</v>
      </c>
      <c r="AA345" s="56">
        <v>529.250866912314</v>
      </c>
      <c r="AB345" s="56">
        <v>14.3280240500848</v>
      </c>
      <c r="AC345" s="56">
        <v>257.50212583386298</v>
      </c>
      <c r="AD345" s="56">
        <v>2.70013793634718</v>
      </c>
      <c r="AE345" s="56">
        <v>16.026996679356799</v>
      </c>
      <c r="AF345" s="56">
        <v>0.32372398932228802</v>
      </c>
    </row>
    <row r="346" spans="1:32">
      <c r="A346" s="182">
        <v>45538.8578462847</v>
      </c>
      <c r="B346" s="303" t="s">
        <v>1376</v>
      </c>
      <c r="C346" s="51">
        <v>8289</v>
      </c>
      <c r="D346" s="154" t="s">
        <v>1079</v>
      </c>
      <c r="E346" s="51" t="s">
        <v>1381</v>
      </c>
      <c r="F346" s="156">
        <v>45538.8578462847</v>
      </c>
      <c r="G346" s="56">
        <v>36.123999357223497</v>
      </c>
      <c r="H346" s="53">
        <v>0.169107426668866</v>
      </c>
      <c r="I346" s="53">
        <v>5.6452165745207996E-3</v>
      </c>
      <c r="J346" s="54">
        <v>2.4600331513824798E-2</v>
      </c>
      <c r="K346" s="54">
        <v>7.4217591679545897E-4</v>
      </c>
      <c r="L346" s="52">
        <v>0.72970584755565004</v>
      </c>
      <c r="N346" s="52">
        <v>40.585919704915703</v>
      </c>
      <c r="O346" s="52">
        <v>1.1078119972112099</v>
      </c>
      <c r="P346" s="54">
        <v>4.9884276472103202E-2</v>
      </c>
      <c r="Q346" s="54">
        <v>1.4358176324431799E-3</v>
      </c>
      <c r="R346" s="52">
        <v>0.43942877278291798</v>
      </c>
      <c r="T346" s="56">
        <v>156.62841120595701</v>
      </c>
      <c r="U346" s="56">
        <v>4.6534583626609596</v>
      </c>
      <c r="V346" s="56">
        <v>158.45774577241701</v>
      </c>
      <c r="W346" s="56">
        <v>4.8369779032313804</v>
      </c>
      <c r="X346" s="56">
        <v>189.60453535703365</v>
      </c>
      <c r="Y346" s="56">
        <v>66.96849896744115</v>
      </c>
      <c r="AA346" s="56">
        <v>519.63772799417802</v>
      </c>
      <c r="AB346" s="56">
        <v>8.4405266523994698</v>
      </c>
      <c r="AC346" s="56">
        <v>293.36799044492602</v>
      </c>
      <c r="AD346" s="56">
        <v>4.5219200845262701</v>
      </c>
      <c r="AE346" s="56">
        <v>15.8699056650839</v>
      </c>
      <c r="AF346" s="56">
        <v>0.21476891137276399</v>
      </c>
    </row>
    <row r="347" spans="1:32">
      <c r="A347" s="182">
        <v>45541.587988819403</v>
      </c>
      <c r="B347" s="303" t="s">
        <v>1376</v>
      </c>
      <c r="C347" s="51" t="s">
        <v>1378</v>
      </c>
      <c r="D347" s="154" t="s">
        <v>1071</v>
      </c>
      <c r="E347" s="51" t="s">
        <v>1381</v>
      </c>
      <c r="F347" s="156">
        <v>45541.587988819403</v>
      </c>
      <c r="G347" s="56">
        <v>36.133999586105297</v>
      </c>
      <c r="H347" s="53">
        <v>0.18253310043351301</v>
      </c>
      <c r="I347" s="53">
        <v>6.9082439090986398E-3</v>
      </c>
      <c r="J347" s="54">
        <v>2.6613993313918501E-2</v>
      </c>
      <c r="K347" s="54">
        <v>8.7622404404827403E-4</v>
      </c>
      <c r="L347" s="52">
        <v>0.51006746892444299</v>
      </c>
      <c r="N347" s="52">
        <v>37.437881261964499</v>
      </c>
      <c r="O347" s="52">
        <v>1.17425677148342</v>
      </c>
      <c r="P347" s="54">
        <v>4.9778040818116903E-2</v>
      </c>
      <c r="Q347" s="54">
        <v>9.04858884205696E-4</v>
      </c>
      <c r="R347" s="52">
        <v>0.39221280071770998</v>
      </c>
      <c r="T347" s="56">
        <v>169.31561221174599</v>
      </c>
      <c r="U347" s="56">
        <v>5.5028626218243302</v>
      </c>
      <c r="V347" s="56">
        <v>170.19469160629299</v>
      </c>
      <c r="W347" s="56">
        <v>5.9236644988210401</v>
      </c>
      <c r="X347" s="56">
        <v>184.64202121872398</v>
      </c>
      <c r="Y347" s="56">
        <v>42.332386759649154</v>
      </c>
      <c r="AA347" s="56">
        <v>1056.41130900234</v>
      </c>
      <c r="AB347" s="56">
        <v>29.4116356157861</v>
      </c>
      <c r="AC347" s="56">
        <v>376.13643343448501</v>
      </c>
      <c r="AD347" s="56">
        <v>10.3775958964727</v>
      </c>
      <c r="AE347" s="56">
        <v>27.155467441639001</v>
      </c>
      <c r="AF347" s="56">
        <v>0.53228996043884202</v>
      </c>
    </row>
    <row r="348" spans="1:32">
      <c r="A348" s="182">
        <v>45541.588967685202</v>
      </c>
      <c r="B348" s="303" t="s">
        <v>1376</v>
      </c>
      <c r="C348" s="51" t="s">
        <v>1378</v>
      </c>
      <c r="D348" s="154" t="s">
        <v>1072</v>
      </c>
      <c r="E348" s="51" t="s">
        <v>1381</v>
      </c>
      <c r="F348" s="156">
        <v>45541.588967685202</v>
      </c>
      <c r="G348" s="56">
        <v>34.875010967254603</v>
      </c>
      <c r="H348" s="53">
        <v>0.175953753154583</v>
      </c>
      <c r="I348" s="53">
        <v>6.6020561993183702E-3</v>
      </c>
      <c r="J348" s="54">
        <v>2.5791988690379498E-2</v>
      </c>
      <c r="K348" s="54">
        <v>8.3848391860169298E-4</v>
      </c>
      <c r="L348" s="52">
        <v>0.46524559404660598</v>
      </c>
      <c r="N348" s="52">
        <v>38.634151157341499</v>
      </c>
      <c r="O348" s="52">
        <v>1.25982786337661</v>
      </c>
      <c r="P348" s="54">
        <v>4.9381883004658199E-2</v>
      </c>
      <c r="Q348" s="54">
        <v>8.6575893686295701E-4</v>
      </c>
      <c r="R348" s="52">
        <v>0.406688249787589</v>
      </c>
      <c r="T348" s="56">
        <v>164.153895853189</v>
      </c>
      <c r="U348" s="56">
        <v>5.2711807630536702</v>
      </c>
      <c r="V348" s="56">
        <v>164.54052687016599</v>
      </c>
      <c r="W348" s="56">
        <v>5.69470967925111</v>
      </c>
      <c r="X348" s="56">
        <v>166.00242617343565</v>
      </c>
      <c r="Y348" s="56">
        <v>40.968044922172211</v>
      </c>
      <c r="AA348" s="56">
        <v>1372.0413330838901</v>
      </c>
      <c r="AB348" s="56">
        <v>17.573515904260301</v>
      </c>
      <c r="AC348" s="56">
        <v>555.78188730316799</v>
      </c>
      <c r="AD348" s="56">
        <v>6.6974407485617302</v>
      </c>
      <c r="AE348" s="56">
        <v>34.860535817219002</v>
      </c>
      <c r="AF348" s="56">
        <v>0.25275992944341502</v>
      </c>
    </row>
    <row r="349" spans="1:32">
      <c r="A349" s="182">
        <v>45541.660696018502</v>
      </c>
      <c r="B349" s="303" t="s">
        <v>1376</v>
      </c>
      <c r="C349" s="51" t="s">
        <v>1378</v>
      </c>
      <c r="D349" s="154" t="s">
        <v>1073</v>
      </c>
      <c r="E349" s="51" t="s">
        <v>1381</v>
      </c>
      <c r="F349" s="156">
        <v>45541.660696018502</v>
      </c>
      <c r="G349" s="56">
        <v>36.163999557495103</v>
      </c>
      <c r="H349" s="53">
        <v>0.17114646803822001</v>
      </c>
      <c r="I349" s="53">
        <v>6.4606190480868296E-3</v>
      </c>
      <c r="J349" s="54">
        <v>2.5209630139957501E-2</v>
      </c>
      <c r="K349" s="54">
        <v>8.3661487772723297E-4</v>
      </c>
      <c r="L349" s="52">
        <v>0.62026137189472397</v>
      </c>
      <c r="N349" s="52">
        <v>39.856863515777597</v>
      </c>
      <c r="O349" s="52">
        <v>1.2645021163618799</v>
      </c>
      <c r="P349" s="54">
        <v>4.9359879648079599E-2</v>
      </c>
      <c r="Q349" s="54">
        <v>8.60424196289979E-4</v>
      </c>
      <c r="R349" s="52">
        <v>0.389899699562061</v>
      </c>
      <c r="T349" s="56">
        <v>160.49090456818499</v>
      </c>
      <c r="U349" s="56">
        <v>5.2602975463319099</v>
      </c>
      <c r="V349" s="56">
        <v>160.376396517568</v>
      </c>
      <c r="W349" s="56">
        <v>5.6010264164464996</v>
      </c>
      <c r="X349" s="56">
        <v>164.96088709597421</v>
      </c>
      <c r="Y349" s="56">
        <v>40.741558158642611</v>
      </c>
      <c r="AA349" s="56">
        <v>1201.6415039240901</v>
      </c>
      <c r="AB349" s="56">
        <v>21.566922590221601</v>
      </c>
      <c r="AC349" s="56">
        <v>588.63476592040502</v>
      </c>
      <c r="AD349" s="56">
        <v>8.2193222618898591</v>
      </c>
      <c r="AE349" s="56">
        <v>29.475307016539499</v>
      </c>
      <c r="AF349" s="56">
        <v>0.33411490653173598</v>
      </c>
    </row>
    <row r="350" spans="1:32">
      <c r="A350" s="182">
        <v>45541.661663900501</v>
      </c>
      <c r="B350" s="303" t="s">
        <v>1376</v>
      </c>
      <c r="C350" s="51" t="s">
        <v>1378</v>
      </c>
      <c r="D350" s="154" t="s">
        <v>1074</v>
      </c>
      <c r="E350" s="51" t="s">
        <v>1381</v>
      </c>
      <c r="F350" s="156">
        <v>45541.661663900501</v>
      </c>
      <c r="G350" s="56">
        <v>36.152999401092501</v>
      </c>
      <c r="H350" s="53">
        <v>0.16935190562935001</v>
      </c>
      <c r="I350" s="53">
        <v>6.4006358714716501E-3</v>
      </c>
      <c r="J350" s="54">
        <v>2.5221508480271399E-2</v>
      </c>
      <c r="K350" s="54">
        <v>8.3280148947333695E-4</v>
      </c>
      <c r="L350" s="52">
        <v>0.59881183059624099</v>
      </c>
      <c r="N350" s="52">
        <v>39.6444791124867</v>
      </c>
      <c r="O350" s="52">
        <v>1.1982404350018701</v>
      </c>
      <c r="P350" s="54">
        <v>4.8755268208358502E-2</v>
      </c>
      <c r="Q350" s="54">
        <v>8.6362986364337403E-4</v>
      </c>
      <c r="R350" s="52">
        <v>0.413306226223287</v>
      </c>
      <c r="T350" s="56">
        <v>160.566040959171</v>
      </c>
      <c r="U350" s="56">
        <v>5.2383034749849404</v>
      </c>
      <c r="V350" s="56">
        <v>158.81944723020499</v>
      </c>
      <c r="W350" s="56">
        <v>5.5520944104485004</v>
      </c>
      <c r="X350" s="56">
        <v>136.07867514533748</v>
      </c>
      <c r="Y350" s="56">
        <v>41.621675617152555</v>
      </c>
      <c r="AA350" s="56">
        <v>1465.9764751064299</v>
      </c>
      <c r="AB350" s="56">
        <v>29.196386286164</v>
      </c>
      <c r="AC350" s="56">
        <v>552.07705158803299</v>
      </c>
      <c r="AD350" s="56">
        <v>9.3756256513107292</v>
      </c>
      <c r="AE350" s="56">
        <v>34.933009990019102</v>
      </c>
      <c r="AF350" s="56">
        <v>0.43359530958189202</v>
      </c>
    </row>
    <row r="351" spans="1:32">
      <c r="A351" s="182">
        <v>45541.677874085603</v>
      </c>
      <c r="B351" s="303" t="s">
        <v>1376</v>
      </c>
      <c r="C351" s="51" t="s">
        <v>1378</v>
      </c>
      <c r="D351" s="154" t="s">
        <v>1075</v>
      </c>
      <c r="E351" s="51" t="s">
        <v>1381</v>
      </c>
      <c r="F351" s="156">
        <v>45541.677874085603</v>
      </c>
      <c r="G351" s="56">
        <v>36.122999668121302</v>
      </c>
      <c r="H351" s="53">
        <v>0.17071146042053401</v>
      </c>
      <c r="I351" s="53">
        <v>6.4932641562338196E-3</v>
      </c>
      <c r="J351" s="54">
        <v>2.5068423505225298E-2</v>
      </c>
      <c r="K351" s="54">
        <v>8.3791057407973501E-4</v>
      </c>
      <c r="L351" s="52">
        <v>0.62518220943234204</v>
      </c>
      <c r="N351" s="52">
        <v>40.0368274084788</v>
      </c>
      <c r="O351" s="52">
        <v>1.36660392337693</v>
      </c>
      <c r="P351" s="54">
        <v>4.94931075204798E-2</v>
      </c>
      <c r="Q351" s="54">
        <v>8.86968094194298E-4</v>
      </c>
      <c r="R351" s="52">
        <v>0.38327292169149402</v>
      </c>
      <c r="T351" s="56">
        <v>159.60213126350999</v>
      </c>
      <c r="U351" s="56">
        <v>5.2703221087862797</v>
      </c>
      <c r="V351" s="56">
        <v>159.992751460188</v>
      </c>
      <c r="W351" s="56">
        <v>5.6382609769009697</v>
      </c>
      <c r="X351" s="56">
        <v>171.25715519537724</v>
      </c>
      <c r="Y351" s="56">
        <v>41.836913298933013</v>
      </c>
      <c r="AA351" s="56">
        <v>1430.90335846384</v>
      </c>
      <c r="AB351" s="56">
        <v>30.0729626307571</v>
      </c>
      <c r="AC351" s="56">
        <v>618.08186569965801</v>
      </c>
      <c r="AD351" s="56">
        <v>12.1328842469803</v>
      </c>
      <c r="AE351" s="56">
        <v>34.230702929744503</v>
      </c>
      <c r="AF351" s="56">
        <v>0.53531149556653002</v>
      </c>
    </row>
    <row r="352" spans="1:32">
      <c r="A352" s="182">
        <v>45541.678838911997</v>
      </c>
      <c r="B352" s="303" t="s">
        <v>1376</v>
      </c>
      <c r="C352" s="51" t="s">
        <v>1378</v>
      </c>
      <c r="D352" s="154" t="s">
        <v>1076</v>
      </c>
      <c r="E352" s="51" t="s">
        <v>1381</v>
      </c>
      <c r="F352" s="156">
        <v>45541.678838911997</v>
      </c>
      <c r="G352" s="56">
        <v>36.174999475479098</v>
      </c>
      <c r="H352" s="53">
        <v>0.169226314474129</v>
      </c>
      <c r="I352" s="53">
        <v>6.4437475294889896E-3</v>
      </c>
      <c r="J352" s="54">
        <v>2.4799661719254702E-2</v>
      </c>
      <c r="K352" s="54">
        <v>8.2235560067281702E-4</v>
      </c>
      <c r="L352" s="52">
        <v>0.46079821313642899</v>
      </c>
      <c r="N352" s="52">
        <v>40.398724027645599</v>
      </c>
      <c r="O352" s="52">
        <v>1.2929805294155501</v>
      </c>
      <c r="P352" s="54">
        <v>4.95550309048466E-2</v>
      </c>
      <c r="Q352" s="54">
        <v>9.0076099961757905E-4</v>
      </c>
      <c r="R352" s="52">
        <v>0.35837944671112298</v>
      </c>
      <c r="T352" s="56">
        <v>157.91275594684299</v>
      </c>
      <c r="U352" s="56">
        <v>5.1737584357944204</v>
      </c>
      <c r="V352" s="56">
        <v>158.704317682474</v>
      </c>
      <c r="W352" s="56">
        <v>5.5906823861768498</v>
      </c>
      <c r="X352" s="56">
        <v>174.17537742422923</v>
      </c>
      <c r="Y352" s="56">
        <v>42.411670684946891</v>
      </c>
      <c r="AA352" s="56">
        <v>1023.15408882932</v>
      </c>
      <c r="AB352" s="56">
        <v>17.755199105950901</v>
      </c>
      <c r="AC352" s="56">
        <v>360.849870554044</v>
      </c>
      <c r="AD352" s="56">
        <v>4.0428408285833903</v>
      </c>
      <c r="AE352" s="56">
        <v>23.909301913628202</v>
      </c>
      <c r="AF352" s="56">
        <v>0.25521905785697702</v>
      </c>
    </row>
    <row r="353" spans="1:32">
      <c r="A353" s="182">
        <v>45541.695280277803</v>
      </c>
      <c r="B353" s="303" t="s">
        <v>1376</v>
      </c>
      <c r="C353" s="51" t="s">
        <v>1378</v>
      </c>
      <c r="D353" s="154" t="s">
        <v>1077</v>
      </c>
      <c r="E353" s="51" t="s">
        <v>1381</v>
      </c>
      <c r="F353" s="156">
        <v>45541.695280277803</v>
      </c>
      <c r="G353" s="56">
        <v>36.123999595642097</v>
      </c>
      <c r="H353" s="53">
        <v>0.17144613729883801</v>
      </c>
      <c r="I353" s="53">
        <v>6.3689443693513998E-3</v>
      </c>
      <c r="J353" s="54">
        <v>2.5023016442843601E-2</v>
      </c>
      <c r="K353" s="54">
        <v>8.1602627810531999E-4</v>
      </c>
      <c r="L353" s="52">
        <v>0.54779898243679603</v>
      </c>
      <c r="N353" s="52">
        <v>39.861611875120801</v>
      </c>
      <c r="O353" s="52">
        <v>1.3047922930270801</v>
      </c>
      <c r="P353" s="54">
        <v>4.9614232927021502E-2</v>
      </c>
      <c r="Q353" s="54">
        <v>8.42555779839092E-4</v>
      </c>
      <c r="R353" s="52">
        <v>0.51089106292956299</v>
      </c>
      <c r="T353" s="56">
        <v>159.31942711839</v>
      </c>
      <c r="U353" s="56">
        <v>5.1325816247403102</v>
      </c>
      <c r="V353" s="56">
        <v>160.64952175528799</v>
      </c>
      <c r="W353" s="56">
        <v>5.5137667789351203</v>
      </c>
      <c r="X353" s="56">
        <v>176.96048525194814</v>
      </c>
      <c r="Y353" s="56">
        <v>39.603528634247695</v>
      </c>
      <c r="AA353" s="56">
        <v>2166.0828749809998</v>
      </c>
      <c r="AB353" s="56">
        <v>41.906190593263098</v>
      </c>
      <c r="AC353" s="56">
        <v>674.51348950104602</v>
      </c>
      <c r="AD353" s="56">
        <v>10.144795770558501</v>
      </c>
      <c r="AE353" s="56">
        <v>49.154419684672</v>
      </c>
      <c r="AF353" s="56">
        <v>0.63349908391625398</v>
      </c>
    </row>
    <row r="354" spans="1:32">
      <c r="A354" s="182">
        <v>45541.696245995401</v>
      </c>
      <c r="B354" s="303" t="s">
        <v>1376</v>
      </c>
      <c r="C354" s="51" t="s">
        <v>1378</v>
      </c>
      <c r="D354" s="154" t="s">
        <v>1078</v>
      </c>
      <c r="E354" s="51" t="s">
        <v>1381</v>
      </c>
      <c r="F354" s="156">
        <v>45541.696245995401</v>
      </c>
      <c r="G354" s="56">
        <v>36.127999544143698</v>
      </c>
      <c r="H354" s="53">
        <v>0.17072387543837</v>
      </c>
      <c r="I354" s="53">
        <v>6.5718240540428201E-3</v>
      </c>
      <c r="J354" s="54">
        <v>2.4769252840414899E-2</v>
      </c>
      <c r="K354" s="54">
        <v>8.3985342846168898E-4</v>
      </c>
      <c r="L354" s="52">
        <v>0.63981492193363598</v>
      </c>
      <c r="N354" s="52">
        <v>40.261875998047501</v>
      </c>
      <c r="O354" s="52">
        <v>1.33004982270271</v>
      </c>
      <c r="P354" s="54">
        <v>4.99551886833648E-2</v>
      </c>
      <c r="Q354" s="54">
        <v>9.1684262695660801E-4</v>
      </c>
      <c r="R354" s="52">
        <v>0.40902272036113402</v>
      </c>
      <c r="T354" s="56">
        <v>157.71879192726701</v>
      </c>
      <c r="U354" s="56">
        <v>5.2847508161270298</v>
      </c>
      <c r="V354" s="56">
        <v>159.99421706504299</v>
      </c>
      <c r="W354" s="56">
        <v>5.69360998900361</v>
      </c>
      <c r="X354" s="56">
        <v>192.9086300727603</v>
      </c>
      <c r="Y354" s="56">
        <v>42.676279442490078</v>
      </c>
      <c r="AA354" s="56">
        <v>1284.6705473622001</v>
      </c>
      <c r="AB354" s="56">
        <v>38.210029009909199</v>
      </c>
      <c r="AC354" s="56">
        <v>491.218972553274</v>
      </c>
      <c r="AD354" s="56">
        <v>13.770240079539001</v>
      </c>
      <c r="AE354" s="56">
        <v>29.860531706265402</v>
      </c>
      <c r="AF354" s="56">
        <v>0.668294919303001</v>
      </c>
    </row>
    <row r="355" spans="1:32">
      <c r="A355" s="182">
        <v>45541.712574293997</v>
      </c>
      <c r="B355" s="303" t="s">
        <v>1376</v>
      </c>
      <c r="C355" s="51" t="s">
        <v>1378</v>
      </c>
      <c r="D355" s="154" t="s">
        <v>1079</v>
      </c>
      <c r="E355" s="51" t="s">
        <v>1381</v>
      </c>
      <c r="F355" s="156">
        <v>45541.712574293997</v>
      </c>
      <c r="G355" s="56">
        <v>36.127999544143698</v>
      </c>
      <c r="H355" s="53">
        <v>0.16977229712265901</v>
      </c>
      <c r="I355" s="53">
        <v>6.5108787595853299E-3</v>
      </c>
      <c r="J355" s="54">
        <v>2.4688301462593501E-2</v>
      </c>
      <c r="K355" s="54">
        <v>8.3807100828882798E-4</v>
      </c>
      <c r="L355" s="52">
        <v>0.62239668258691505</v>
      </c>
      <c r="N355" s="52">
        <v>40.373973730238902</v>
      </c>
      <c r="O355" s="52">
        <v>1.43537551682167</v>
      </c>
      <c r="P355" s="54">
        <v>4.9783983013743698E-2</v>
      </c>
      <c r="Q355" s="54">
        <v>9.21563731795168E-4</v>
      </c>
      <c r="R355" s="52">
        <v>0.44786281399708</v>
      </c>
      <c r="T355" s="56">
        <v>157.209616945519</v>
      </c>
      <c r="U355" s="56">
        <v>5.2727576403883596</v>
      </c>
      <c r="V355" s="56">
        <v>159.17192770217801</v>
      </c>
      <c r="W355" s="56">
        <v>5.6502942040649202</v>
      </c>
      <c r="X355" s="56">
        <v>184.919993738892</v>
      </c>
      <c r="Y355" s="56">
        <v>43.106554716060401</v>
      </c>
      <c r="AA355" s="56">
        <v>1553.63558831707</v>
      </c>
      <c r="AB355" s="56">
        <v>32.816770965406498</v>
      </c>
      <c r="AC355" s="56">
        <v>594.25356049343998</v>
      </c>
      <c r="AD355" s="56">
        <v>8.0283922566757902</v>
      </c>
      <c r="AE355" s="56">
        <v>36.198376840094298</v>
      </c>
      <c r="AF355" s="56">
        <v>0.58632550714711995</v>
      </c>
    </row>
    <row r="356" spans="1:32">
      <c r="A356" s="182">
        <v>45541.713540069402</v>
      </c>
      <c r="B356" s="303" t="s">
        <v>1376</v>
      </c>
      <c r="C356" s="51" t="s">
        <v>1378</v>
      </c>
      <c r="D356" s="154" t="s">
        <v>1080</v>
      </c>
      <c r="E356" s="51" t="s">
        <v>1381</v>
      </c>
      <c r="F356" s="156">
        <v>45541.713540069402</v>
      </c>
      <c r="G356" s="56">
        <v>36.160999536514304</v>
      </c>
      <c r="H356" s="53">
        <v>0.17426791977335801</v>
      </c>
      <c r="I356" s="53">
        <v>6.7544386229293997E-3</v>
      </c>
      <c r="J356" s="54">
        <v>2.49842685801927E-2</v>
      </c>
      <c r="K356" s="54">
        <v>8.3373772663006295E-4</v>
      </c>
      <c r="L356" s="52">
        <v>0.56379773278715895</v>
      </c>
      <c r="N356" s="52">
        <v>39.911321919779098</v>
      </c>
      <c r="O356" s="52">
        <v>1.4096588307235101</v>
      </c>
      <c r="P356" s="54">
        <v>5.0561159593530101E-2</v>
      </c>
      <c r="Q356" s="54">
        <v>9.8307458937805809E-4</v>
      </c>
      <c r="R356" s="52">
        <v>0.259260773486162</v>
      </c>
      <c r="T356" s="56">
        <v>159.07326501215499</v>
      </c>
      <c r="U356" s="56">
        <v>5.2422916663941104</v>
      </c>
      <c r="V356" s="56">
        <v>163.05650037517</v>
      </c>
      <c r="W356" s="56">
        <v>5.8252173499978701</v>
      </c>
      <c r="X356" s="56">
        <v>220.87353739510064</v>
      </c>
      <c r="Y356" s="56">
        <v>44.980702383117787</v>
      </c>
      <c r="AA356" s="56">
        <v>678.28771099170694</v>
      </c>
      <c r="AB356" s="56">
        <v>16.3477081701636</v>
      </c>
      <c r="AC356" s="56">
        <v>183.62635604329799</v>
      </c>
      <c r="AD356" s="56">
        <v>4.8375615639428204</v>
      </c>
      <c r="AE356" s="56">
        <v>15.334339106927599</v>
      </c>
      <c r="AF356" s="56">
        <v>0.303718271346619</v>
      </c>
    </row>
    <row r="357" spans="1:32">
      <c r="A357" s="182">
        <v>45541.729302997701</v>
      </c>
      <c r="B357" s="303" t="s">
        <v>1376</v>
      </c>
      <c r="C357" s="51" t="s">
        <v>1378</v>
      </c>
      <c r="D357" s="154" t="s">
        <v>1081</v>
      </c>
      <c r="E357" s="51" t="s">
        <v>1381</v>
      </c>
      <c r="F357" s="156">
        <v>45541.729302997701</v>
      </c>
      <c r="G357" s="56">
        <v>36.123999357223497</v>
      </c>
      <c r="H357" s="53">
        <v>0.17265178197342901</v>
      </c>
      <c r="I357" s="53">
        <v>6.8219186550227398E-3</v>
      </c>
      <c r="J357" s="54">
        <v>2.5019734624835401E-2</v>
      </c>
      <c r="K357" s="54">
        <v>8.56684596573184E-4</v>
      </c>
      <c r="L357" s="52">
        <v>0.65037856706818098</v>
      </c>
      <c r="N357" s="52">
        <v>39.915504532379202</v>
      </c>
      <c r="O357" s="52">
        <v>1.3446566994395901</v>
      </c>
      <c r="P357" s="54">
        <v>5.0087383423667801E-2</v>
      </c>
      <c r="Q357" s="54">
        <v>9.6264628866151402E-4</v>
      </c>
      <c r="R357" s="52">
        <v>0.227218859846996</v>
      </c>
      <c r="T357" s="56">
        <v>159.29332283277699</v>
      </c>
      <c r="U357" s="56">
        <v>5.3857920324833204</v>
      </c>
      <c r="V357" s="56">
        <v>161.64092994701301</v>
      </c>
      <c r="W357" s="56">
        <v>5.8991582330591203</v>
      </c>
      <c r="X357" s="56">
        <v>199.05032198981021</v>
      </c>
      <c r="Y357" s="56">
        <v>44.639887298370027</v>
      </c>
      <c r="AA357" s="56">
        <v>782.312322164232</v>
      </c>
      <c r="AB357" s="56">
        <v>14.8108272529429</v>
      </c>
      <c r="AC357" s="56">
        <v>291.60035857171403</v>
      </c>
      <c r="AD357" s="56">
        <v>3.7741077403325902</v>
      </c>
      <c r="AE357" s="56">
        <v>18.148942490902499</v>
      </c>
      <c r="AF357" s="56">
        <v>0.25169513290032203</v>
      </c>
    </row>
    <row r="358" spans="1:32">
      <c r="A358" s="182">
        <v>45541.7302682523</v>
      </c>
      <c r="B358" s="303" t="s">
        <v>1376</v>
      </c>
      <c r="C358" s="51" t="s">
        <v>1378</v>
      </c>
      <c r="D358" s="154" t="s">
        <v>1082</v>
      </c>
      <c r="E358" s="51" t="s">
        <v>1381</v>
      </c>
      <c r="F358" s="156">
        <v>45541.7302682523</v>
      </c>
      <c r="G358" s="56">
        <v>36.168999433517499</v>
      </c>
      <c r="H358" s="53">
        <v>0.17275827093395299</v>
      </c>
      <c r="I358" s="53">
        <v>6.6317258377199704E-3</v>
      </c>
      <c r="J358" s="54">
        <v>2.5081223008923199E-2</v>
      </c>
      <c r="K358" s="54">
        <v>8.4789294092768E-4</v>
      </c>
      <c r="L358" s="52">
        <v>0.53643845180693805</v>
      </c>
      <c r="N358" s="52">
        <v>39.878821736586197</v>
      </c>
      <c r="O358" s="52">
        <v>1.3473978793480399</v>
      </c>
      <c r="P358" s="54">
        <v>4.9920133608233198E-2</v>
      </c>
      <c r="Q358" s="54">
        <v>9.4149415233578697E-4</v>
      </c>
      <c r="R358" s="52">
        <v>0.41065396541092403</v>
      </c>
      <c r="T358" s="56">
        <v>159.681498571737</v>
      </c>
      <c r="U358" s="56">
        <v>5.32985004521655</v>
      </c>
      <c r="V358" s="56">
        <v>161.758884206277</v>
      </c>
      <c r="W358" s="56">
        <v>5.7328134072525696</v>
      </c>
      <c r="X358" s="56">
        <v>191.27610470747652</v>
      </c>
      <c r="Y358" s="56">
        <v>43.867609914060843</v>
      </c>
      <c r="AA358" s="56">
        <v>822.31310462678096</v>
      </c>
      <c r="AB358" s="56">
        <v>13.7282829909539</v>
      </c>
      <c r="AC358" s="56">
        <v>325.11785767454199</v>
      </c>
      <c r="AD358" s="56">
        <v>3.25029007826042</v>
      </c>
      <c r="AE358" s="56">
        <v>19.426815322796799</v>
      </c>
      <c r="AF358" s="56">
        <v>0.227281802392403</v>
      </c>
    </row>
    <row r="359" spans="1:32">
      <c r="A359" s="182">
        <v>45541.746020555598</v>
      </c>
      <c r="B359" s="303" t="s">
        <v>1376</v>
      </c>
      <c r="C359" s="51" t="s">
        <v>1378</v>
      </c>
      <c r="D359" s="154" t="s">
        <v>1083</v>
      </c>
      <c r="E359" s="51" t="s">
        <v>1381</v>
      </c>
      <c r="F359" s="156">
        <v>45541.746020555598</v>
      </c>
      <c r="G359" s="56">
        <v>36.125999689102201</v>
      </c>
      <c r="H359" s="53">
        <v>0.16949923035244099</v>
      </c>
      <c r="I359" s="53">
        <v>6.4794868918513502E-3</v>
      </c>
      <c r="J359" s="54">
        <v>2.46534811294454E-2</v>
      </c>
      <c r="K359" s="54">
        <v>8.3423006558860002E-4</v>
      </c>
      <c r="L359" s="52">
        <v>0.559811953761856</v>
      </c>
      <c r="N359" s="52">
        <v>40.409684589023399</v>
      </c>
      <c r="O359" s="52">
        <v>1.2898783513137</v>
      </c>
      <c r="P359" s="54">
        <v>4.9881030412342001E-2</v>
      </c>
      <c r="Q359" s="54">
        <v>9.2343360501755795E-4</v>
      </c>
      <c r="R359" s="52">
        <v>0.42433992666699299</v>
      </c>
      <c r="T359" s="56">
        <v>156.990857791313</v>
      </c>
      <c r="U359" s="56">
        <v>5.24942389359797</v>
      </c>
      <c r="V359" s="56">
        <v>158.93734228340301</v>
      </c>
      <c r="W359" s="56">
        <v>5.62732151895786</v>
      </c>
      <c r="X359" s="56">
        <v>189.45312766376506</v>
      </c>
      <c r="Y359" s="56">
        <v>43.074203600664916</v>
      </c>
      <c r="AA359" s="56">
        <v>1421.82853138428</v>
      </c>
      <c r="AB359" s="56">
        <v>30.895385470067499</v>
      </c>
      <c r="AC359" s="56">
        <v>456.75979047669699</v>
      </c>
      <c r="AD359" s="56">
        <v>5.9255896873456404</v>
      </c>
      <c r="AE359" s="56">
        <v>31.897995997886198</v>
      </c>
      <c r="AF359" s="56">
        <v>0.50578472014350195</v>
      </c>
    </row>
    <row r="360" spans="1:32">
      <c r="A360" s="182">
        <v>45541.746991203698</v>
      </c>
      <c r="B360" s="303" t="s">
        <v>1376</v>
      </c>
      <c r="C360" s="51" t="s">
        <v>1378</v>
      </c>
      <c r="D360" s="154" t="s">
        <v>1084</v>
      </c>
      <c r="E360" s="51" t="s">
        <v>1381</v>
      </c>
      <c r="F360" s="156">
        <v>45541.746991203698</v>
      </c>
      <c r="G360" s="56">
        <v>36.178999662399299</v>
      </c>
      <c r="H360" s="53">
        <v>0.168601659407636</v>
      </c>
      <c r="I360" s="53">
        <v>6.3747385899115801E-3</v>
      </c>
      <c r="J360" s="54">
        <v>2.4865290494543599E-2</v>
      </c>
      <c r="K360" s="54">
        <v>8.2274051373588204E-4</v>
      </c>
      <c r="L360" s="52">
        <v>0.52660170950274299</v>
      </c>
      <c r="N360" s="52">
        <v>40.213375976124603</v>
      </c>
      <c r="O360" s="52">
        <v>1.31143384976726</v>
      </c>
      <c r="P360" s="54">
        <v>4.9194348298837398E-2</v>
      </c>
      <c r="Q360" s="54">
        <v>8.8032182391527204E-4</v>
      </c>
      <c r="R360" s="52">
        <v>0.40089942576570298</v>
      </c>
      <c r="T360" s="56">
        <v>158.32591965327799</v>
      </c>
      <c r="U360" s="56">
        <v>5.1743128866569101</v>
      </c>
      <c r="V360" s="56">
        <v>158.167690350844</v>
      </c>
      <c r="W360" s="56">
        <v>5.5335920612830396</v>
      </c>
      <c r="X360" s="56">
        <v>157.10403609569511</v>
      </c>
      <c r="Y360" s="56">
        <v>41.884527626009557</v>
      </c>
      <c r="AA360" s="56">
        <v>1367.90913054308</v>
      </c>
      <c r="AB360" s="56">
        <v>25.618102726857099</v>
      </c>
      <c r="AC360" s="56">
        <v>613.92873692573801</v>
      </c>
      <c r="AD360" s="56">
        <v>9.1177195694778099</v>
      </c>
      <c r="AE360" s="56">
        <v>31.455582755103698</v>
      </c>
      <c r="AF360" s="56">
        <v>0.41332340672318801</v>
      </c>
    </row>
    <row r="361" spans="1:32">
      <c r="A361" s="182">
        <v>45559.581354432899</v>
      </c>
      <c r="B361" s="303" t="s">
        <v>1376</v>
      </c>
      <c r="C361" s="51" t="s">
        <v>1379</v>
      </c>
      <c r="D361" s="154" t="s">
        <v>1071</v>
      </c>
      <c r="E361" s="51" t="s">
        <v>1381</v>
      </c>
      <c r="F361" s="156">
        <v>45559.581354432899</v>
      </c>
      <c r="G361" s="56">
        <v>36.123999595642097</v>
      </c>
      <c r="H361" s="53">
        <v>0.16968465745653999</v>
      </c>
      <c r="I361" s="53">
        <v>5.7374104668707297E-3</v>
      </c>
      <c r="J361" s="54">
        <v>2.4635115489545702E-2</v>
      </c>
      <c r="K361" s="54">
        <v>4.8799235610750099E-4</v>
      </c>
      <c r="L361" s="52">
        <v>0.59359957124065599</v>
      </c>
      <c r="N361" s="52">
        <v>40.622552159573701</v>
      </c>
      <c r="O361" s="52">
        <v>0.80905605116895396</v>
      </c>
      <c r="P361" s="54">
        <v>4.9908700081671302E-2</v>
      </c>
      <c r="Q361" s="54">
        <v>1.33030296518116E-3</v>
      </c>
      <c r="R361" s="52">
        <v>0.27071485277323798</v>
      </c>
      <c r="T361" s="56">
        <v>156.87866899844599</v>
      </c>
      <c r="U361" s="56">
        <v>3.0696608266451801</v>
      </c>
      <c r="V361" s="56">
        <v>159.10220474122701</v>
      </c>
      <c r="W361" s="56">
        <v>4.9776315704634602</v>
      </c>
      <c r="X361" s="56">
        <v>190.74328845396983</v>
      </c>
      <c r="Y361" s="56">
        <v>62.00386114465875</v>
      </c>
      <c r="AA361" s="56">
        <v>1374.75455103891</v>
      </c>
      <c r="AB361" s="56">
        <v>12.5505086621371</v>
      </c>
      <c r="AC361" s="56">
        <v>420.37017366438999</v>
      </c>
      <c r="AD361" s="56">
        <v>3.10169707787689</v>
      </c>
      <c r="AE361" s="56">
        <v>28.5920103549883</v>
      </c>
      <c r="AF361" s="56">
        <v>0.29013858202092302</v>
      </c>
    </row>
    <row r="362" spans="1:32">
      <c r="A362" s="182">
        <v>45559.5950373495</v>
      </c>
      <c r="B362" s="303" t="s">
        <v>1376</v>
      </c>
      <c r="C362" s="51" t="s">
        <v>1379</v>
      </c>
      <c r="D362" s="154" t="s">
        <v>1072</v>
      </c>
      <c r="E362" s="51" t="s">
        <v>1381</v>
      </c>
      <c r="F362" s="156">
        <v>45559.5950373495</v>
      </c>
      <c r="G362" s="56">
        <v>13.0138974189758</v>
      </c>
      <c r="H362" s="53">
        <v>0.16557451913479701</v>
      </c>
      <c r="I362" s="53">
        <v>6.4540922710146402E-3</v>
      </c>
      <c r="J362" s="54">
        <v>2.4215148458554301E-2</v>
      </c>
      <c r="K362" s="54">
        <v>5.6258223385016899E-4</v>
      </c>
      <c r="L362" s="52">
        <v>0.53784936426523799</v>
      </c>
      <c r="N362" s="52">
        <v>41.163585586267601</v>
      </c>
      <c r="O362" s="52">
        <v>1.0299301791745099</v>
      </c>
      <c r="P362" s="54">
        <v>4.9339424499018299E-2</v>
      </c>
      <c r="Q362" s="54">
        <v>1.54874691613657E-3</v>
      </c>
      <c r="R362" s="52">
        <v>0.18680773342075099</v>
      </c>
      <c r="T362" s="56">
        <v>154.23654713917099</v>
      </c>
      <c r="U362" s="56">
        <v>3.5411538945132399</v>
      </c>
      <c r="V362" s="56">
        <v>155.520999675334</v>
      </c>
      <c r="W362" s="56">
        <v>5.6056896232583604</v>
      </c>
      <c r="X362" s="56">
        <v>163.99203746356915</v>
      </c>
      <c r="Y362" s="56">
        <v>73.377498991466922</v>
      </c>
      <c r="AA362" s="56">
        <v>1944.15068184494</v>
      </c>
      <c r="AB362" s="56">
        <v>54.925522448522003</v>
      </c>
      <c r="AC362" s="56">
        <v>865.16380179361101</v>
      </c>
      <c r="AD362" s="56">
        <v>58.923126191500302</v>
      </c>
      <c r="AE362" s="56">
        <v>39.0167002878514</v>
      </c>
      <c r="AF362" s="56">
        <v>1.2052068674290299</v>
      </c>
    </row>
    <row r="363" spans="1:32">
      <c r="A363" s="182">
        <v>45559.6089135648</v>
      </c>
      <c r="B363" s="303" t="s">
        <v>1376</v>
      </c>
      <c r="C363" s="51" t="s">
        <v>1379</v>
      </c>
      <c r="D363" s="154" t="s">
        <v>1073</v>
      </c>
      <c r="E363" s="51" t="s">
        <v>1381</v>
      </c>
      <c r="F363" s="156">
        <v>45559.6089135648</v>
      </c>
      <c r="G363" s="56">
        <v>36.1829996109009</v>
      </c>
      <c r="H363" s="53">
        <v>0.16926707620661299</v>
      </c>
      <c r="I363" s="53">
        <v>5.7152675187023003E-3</v>
      </c>
      <c r="J363" s="54">
        <v>2.49966730054875E-2</v>
      </c>
      <c r="K363" s="54">
        <v>4.8825316782243701E-4</v>
      </c>
      <c r="L363" s="52">
        <v>0.579992805453447</v>
      </c>
      <c r="N363" s="52">
        <v>39.991854317636097</v>
      </c>
      <c r="O363" s="52">
        <v>0.77587626024931</v>
      </c>
      <c r="P363" s="54">
        <v>4.9224870540817103E-2</v>
      </c>
      <c r="Q363" s="54">
        <v>1.32062333739743E-3</v>
      </c>
      <c r="R363" s="52">
        <v>0.19188430030386999</v>
      </c>
      <c r="T363" s="56">
        <v>159.15332875863501</v>
      </c>
      <c r="U363" s="56">
        <v>3.0706612214102602</v>
      </c>
      <c r="V363" s="56">
        <v>158.741225747046</v>
      </c>
      <c r="W363" s="56">
        <v>4.9495643974838801</v>
      </c>
      <c r="X363" s="56">
        <v>158.55559884768931</v>
      </c>
      <c r="Y363" s="56">
        <v>62.777729593992028</v>
      </c>
      <c r="AA363" s="56">
        <v>1897.9256755675599</v>
      </c>
      <c r="AB363" s="56">
        <v>40.015006669866999</v>
      </c>
      <c r="AC363" s="56">
        <v>640.11048373828896</v>
      </c>
      <c r="AD363" s="56">
        <v>11.4907397885733</v>
      </c>
      <c r="AE363" s="56">
        <v>39.420914425292302</v>
      </c>
      <c r="AF363" s="56">
        <v>0.61094630961881302</v>
      </c>
    </row>
    <row r="364" spans="1:32">
      <c r="A364" s="182">
        <v>45559.620232233799</v>
      </c>
      <c r="B364" s="303" t="s">
        <v>1376</v>
      </c>
      <c r="C364" s="51" t="s">
        <v>1379</v>
      </c>
      <c r="D364" s="154" t="s">
        <v>1074</v>
      </c>
      <c r="E364" s="51" t="s">
        <v>1381</v>
      </c>
      <c r="F364" s="156">
        <v>45559.620232233799</v>
      </c>
      <c r="G364" s="56">
        <v>36.127999544143698</v>
      </c>
      <c r="H364" s="53">
        <v>0.16726852141621201</v>
      </c>
      <c r="I364" s="53">
        <v>5.9407882653264897E-3</v>
      </c>
      <c r="J364" s="54">
        <v>2.4840772195477801E-2</v>
      </c>
      <c r="K364" s="54">
        <v>5.1744532233885196E-4</v>
      </c>
      <c r="L364" s="52">
        <v>0.51802993117650098</v>
      </c>
      <c r="N364" s="52">
        <v>40.283482149106298</v>
      </c>
      <c r="O364" s="52">
        <v>0.83504429163526595</v>
      </c>
      <c r="P364" s="54">
        <v>4.8839238608513802E-2</v>
      </c>
      <c r="Q364" s="54">
        <v>1.4003641548401701E-3</v>
      </c>
      <c r="R364" s="52">
        <v>0.17442148551308501</v>
      </c>
      <c r="T364" s="56">
        <v>158.17028805243399</v>
      </c>
      <c r="U364" s="56">
        <v>3.2536463953995001</v>
      </c>
      <c r="V364" s="56">
        <v>156.971816194453</v>
      </c>
      <c r="W364" s="56">
        <v>5.1566505480101101</v>
      </c>
      <c r="X364" s="56">
        <v>140.12054233546448</v>
      </c>
      <c r="Y364" s="56">
        <v>67.322600051298835</v>
      </c>
      <c r="AA364" s="56">
        <v>847.29947019832002</v>
      </c>
      <c r="AB364" s="56">
        <v>34.800539158983597</v>
      </c>
      <c r="AC364" s="56">
        <v>398.49447109222803</v>
      </c>
      <c r="AD364" s="56">
        <v>14.632182906342299</v>
      </c>
      <c r="AE364" s="56">
        <v>18.987281460051602</v>
      </c>
      <c r="AF364" s="56">
        <v>0.46908594061030001</v>
      </c>
    </row>
    <row r="365" spans="1:32">
      <c r="A365" s="182">
        <v>45559.631532488398</v>
      </c>
      <c r="B365" s="303" t="s">
        <v>1376</v>
      </c>
      <c r="C365" s="51" t="s">
        <v>1379</v>
      </c>
      <c r="D365" s="154" t="s">
        <v>1075</v>
      </c>
      <c r="E365" s="51" t="s">
        <v>1381</v>
      </c>
      <c r="F365" s="156">
        <v>45559.631532488398</v>
      </c>
      <c r="G365" s="56">
        <v>36.1629993915558</v>
      </c>
      <c r="H365" s="53">
        <v>0.16812951900686299</v>
      </c>
      <c r="I365" s="53">
        <v>5.7088920452168703E-3</v>
      </c>
      <c r="J365" s="54">
        <v>2.4870459177267001E-2</v>
      </c>
      <c r="K365" s="54">
        <v>4.81878517622604E-4</v>
      </c>
      <c r="L365" s="52">
        <v>0.51564062277153799</v>
      </c>
      <c r="N365" s="52">
        <v>40.252132567571699</v>
      </c>
      <c r="O365" s="52">
        <v>0.78921540064479301</v>
      </c>
      <c r="P365" s="54">
        <v>4.8988666660586197E-2</v>
      </c>
      <c r="Q365" s="54">
        <v>1.3299239423182701E-3</v>
      </c>
      <c r="R365" s="52">
        <v>0.23069611829874001</v>
      </c>
      <c r="T365" s="56">
        <v>158.35991790307401</v>
      </c>
      <c r="U365" s="56">
        <v>3.0303135108294899</v>
      </c>
      <c r="V365" s="56">
        <v>157.74953316533501</v>
      </c>
      <c r="W365" s="56">
        <v>4.9518969240919102</v>
      </c>
      <c r="X365" s="56">
        <v>147.28858882811613</v>
      </c>
      <c r="Y365" s="56">
        <v>63.65680024243008</v>
      </c>
      <c r="AA365" s="56">
        <v>1419.5707259471901</v>
      </c>
      <c r="AB365" s="56">
        <v>26.8107105025313</v>
      </c>
      <c r="AC365" s="56">
        <v>471.01777334515498</v>
      </c>
      <c r="AD365" s="56">
        <v>7.4328800578105199</v>
      </c>
      <c r="AE365" s="56">
        <v>28.7183310189073</v>
      </c>
      <c r="AF365" s="56">
        <v>0.351492746353333</v>
      </c>
    </row>
    <row r="366" spans="1:32">
      <c r="A366" s="182">
        <v>45559.644717083298</v>
      </c>
      <c r="B366" s="303" t="s">
        <v>1376</v>
      </c>
      <c r="C366" s="51" t="s">
        <v>1379</v>
      </c>
      <c r="D366" s="154" t="s">
        <v>1076</v>
      </c>
      <c r="E366" s="51" t="s">
        <v>1381</v>
      </c>
      <c r="F366" s="156">
        <v>45559.644717083298</v>
      </c>
      <c r="G366" s="56">
        <v>14.9635691642761</v>
      </c>
      <c r="H366" s="53">
        <v>0.17057950260319299</v>
      </c>
      <c r="I366" s="53">
        <v>6.26552095911234E-3</v>
      </c>
      <c r="J366" s="54">
        <v>2.4776225219072801E-2</v>
      </c>
      <c r="K366" s="54">
        <v>5.9213701202647396E-4</v>
      </c>
      <c r="L366" s="52">
        <v>0.57145511976798702</v>
      </c>
      <c r="N366" s="52">
        <v>40.332485358283101</v>
      </c>
      <c r="O366" s="52">
        <v>0.90615783785798598</v>
      </c>
      <c r="P366" s="54">
        <v>4.9870690070520099E-2</v>
      </c>
      <c r="Q366" s="54">
        <v>1.4781500887808901E-3</v>
      </c>
      <c r="R366" s="52">
        <v>0.32004011325065701</v>
      </c>
      <c r="T366" s="56">
        <v>157.765618278658</v>
      </c>
      <c r="U366" s="56">
        <v>3.7236869854897301</v>
      </c>
      <c r="V366" s="56">
        <v>159.879586704708</v>
      </c>
      <c r="W366" s="56">
        <v>5.43692324827225</v>
      </c>
      <c r="X366" s="56">
        <v>188.97072391594327</v>
      </c>
      <c r="Y366" s="56">
        <v>68.969727516035405</v>
      </c>
      <c r="AA366" s="56">
        <v>2255.65985886003</v>
      </c>
      <c r="AB366" s="56">
        <v>38.071866589078397</v>
      </c>
      <c r="AC366" s="56">
        <v>756.71912662827197</v>
      </c>
      <c r="AD366" s="56">
        <v>16.480388880668499</v>
      </c>
      <c r="AE366" s="56">
        <v>43.0171887393915</v>
      </c>
      <c r="AF366" s="56">
        <v>0.60123104586600395</v>
      </c>
    </row>
    <row r="367" spans="1:32">
      <c r="A367" s="182">
        <v>45559.6570271991</v>
      </c>
      <c r="B367" s="303" t="s">
        <v>1376</v>
      </c>
      <c r="C367" s="51" t="s">
        <v>1379</v>
      </c>
      <c r="D367" s="154" t="s">
        <v>1077</v>
      </c>
      <c r="E367" s="51" t="s">
        <v>1381</v>
      </c>
      <c r="F367" s="156">
        <v>45559.6570271991</v>
      </c>
      <c r="G367" s="56">
        <v>15.5919046401978</v>
      </c>
      <c r="H367" s="53">
        <v>0.17012643864872801</v>
      </c>
      <c r="I367" s="53">
        <v>6.7113779515100801E-3</v>
      </c>
      <c r="J367" s="54">
        <v>2.4390453439127501E-2</v>
      </c>
      <c r="K367" s="54">
        <v>6.1600365896241301E-4</v>
      </c>
      <c r="L367" s="52">
        <v>0.50806472949755699</v>
      </c>
      <c r="N367" s="52">
        <v>40.930263683457298</v>
      </c>
      <c r="O367" s="52">
        <v>1.0703964818987199</v>
      </c>
      <c r="P367" s="54">
        <v>5.0250183054088599E-2</v>
      </c>
      <c r="Q367" s="54">
        <v>1.6685061128418001E-3</v>
      </c>
      <c r="R367" s="52">
        <v>0.34123325119052</v>
      </c>
      <c r="T367" s="56">
        <v>155.33699998919701</v>
      </c>
      <c r="U367" s="56">
        <v>3.8750216906328299</v>
      </c>
      <c r="V367" s="56">
        <v>159.46167660757601</v>
      </c>
      <c r="W367" s="56">
        <v>5.8073413613103302</v>
      </c>
      <c r="X367" s="56">
        <v>206.58225066446843</v>
      </c>
      <c r="Y367" s="56">
        <v>77.015408461461817</v>
      </c>
      <c r="AA367" s="56">
        <v>1170.96860831959</v>
      </c>
      <c r="AB367" s="56">
        <v>33.042091621049302</v>
      </c>
      <c r="AC367" s="56">
        <v>413.39678813877202</v>
      </c>
      <c r="AD367" s="56">
        <v>9.7716333424794506</v>
      </c>
      <c r="AE367" s="56">
        <v>22.123073993120801</v>
      </c>
      <c r="AF367" s="56">
        <v>0.47074130281917398</v>
      </c>
    </row>
    <row r="368" spans="1:32">
      <c r="A368" s="182">
        <v>45559.657878402802</v>
      </c>
      <c r="B368" s="303" t="s">
        <v>1376</v>
      </c>
      <c r="C368" s="51" t="s">
        <v>1379</v>
      </c>
      <c r="D368" s="154" t="s">
        <v>1078</v>
      </c>
      <c r="E368" s="51" t="s">
        <v>1381</v>
      </c>
      <c r="F368" s="156">
        <v>45559.657878402802</v>
      </c>
      <c r="G368" s="56">
        <v>36.201999425888097</v>
      </c>
      <c r="H368" s="53">
        <v>0.17187800982745299</v>
      </c>
      <c r="I368" s="53">
        <v>5.7271950786760301E-3</v>
      </c>
      <c r="J368" s="54">
        <v>2.5067305319355099E-2</v>
      </c>
      <c r="K368" s="54">
        <v>4.8811844077319301E-4</v>
      </c>
      <c r="L368" s="52">
        <v>0.51067430480359999</v>
      </c>
      <c r="N368" s="52">
        <v>39.8119003329262</v>
      </c>
      <c r="O368" s="52">
        <v>0.829756348556554</v>
      </c>
      <c r="P368" s="54">
        <v>4.9531280485542201E-2</v>
      </c>
      <c r="Q368" s="54">
        <v>1.3356895074038101E-3</v>
      </c>
      <c r="R368" s="52">
        <v>0.40875392569351199</v>
      </c>
      <c r="T368" s="56">
        <v>159.59769039311001</v>
      </c>
      <c r="U368" s="56">
        <v>3.06889164662282</v>
      </c>
      <c r="V368" s="56">
        <v>161.01256334758099</v>
      </c>
      <c r="W368" s="56">
        <v>4.9615885933389396</v>
      </c>
      <c r="X368" s="56">
        <v>173.05672339442387</v>
      </c>
      <c r="Y368" s="56">
        <v>62.933044412839422</v>
      </c>
      <c r="AA368" s="56">
        <v>1660.14920426712</v>
      </c>
      <c r="AB368" s="56">
        <v>36.981826321305</v>
      </c>
      <c r="AC368" s="56">
        <v>591.14267506204305</v>
      </c>
      <c r="AD368" s="56">
        <v>11.485198152115601</v>
      </c>
      <c r="AE368" s="56">
        <v>33.529389688284198</v>
      </c>
      <c r="AF368" s="56">
        <v>0.52878066597974704</v>
      </c>
    </row>
    <row r="369" spans="1:115">
      <c r="A369" s="182">
        <v>45559.671067280098</v>
      </c>
      <c r="B369" s="303" t="s">
        <v>1376</v>
      </c>
      <c r="C369" s="51" t="s">
        <v>1379</v>
      </c>
      <c r="D369" s="154" t="s">
        <v>1079</v>
      </c>
      <c r="E369" s="51" t="s">
        <v>1381</v>
      </c>
      <c r="F369" s="156">
        <v>45559.671067280098</v>
      </c>
      <c r="G369" s="56">
        <v>36.122999429702801</v>
      </c>
      <c r="H369" s="53">
        <v>0.168495043784719</v>
      </c>
      <c r="I369" s="53">
        <v>5.6514725764875897E-3</v>
      </c>
      <c r="J369" s="54">
        <v>2.4627248457232302E-2</v>
      </c>
      <c r="K369" s="54">
        <v>4.88094559378731E-4</v>
      </c>
      <c r="L369" s="52">
        <v>0.51406192358341096</v>
      </c>
      <c r="N369" s="52">
        <v>40.668855317568003</v>
      </c>
      <c r="O369" s="52">
        <v>0.80477320064364399</v>
      </c>
      <c r="P369" s="54">
        <v>4.9429749412911297E-2</v>
      </c>
      <c r="Q369" s="54">
        <v>1.32645972155195E-3</v>
      </c>
      <c r="R369" s="52">
        <v>0.37399612456848802</v>
      </c>
      <c r="T369" s="56">
        <v>156.82917280087901</v>
      </c>
      <c r="U369" s="56">
        <v>3.0699867455072698</v>
      </c>
      <c r="V369" s="56">
        <v>158.07491107457801</v>
      </c>
      <c r="W369" s="56">
        <v>4.9034037693801</v>
      </c>
      <c r="X369" s="56">
        <v>168.26591472161127</v>
      </c>
      <c r="Y369" s="56">
        <v>62.681702975092506</v>
      </c>
      <c r="AA369" s="56">
        <v>1882.84352137323</v>
      </c>
      <c r="AB369" s="56">
        <v>46.7402371588053</v>
      </c>
      <c r="AC369" s="56">
        <v>723.59426659691496</v>
      </c>
      <c r="AD369" s="56">
        <v>28.545066167092699</v>
      </c>
      <c r="AE369" s="56">
        <v>38.334075788338303</v>
      </c>
      <c r="AF369" s="56">
        <v>0.71587503970327304</v>
      </c>
    </row>
    <row r="370" spans="1:115">
      <c r="A370" s="182">
        <v>45559.684244884302</v>
      </c>
      <c r="B370" s="303" t="s">
        <v>1376</v>
      </c>
      <c r="C370" s="51" t="s">
        <v>1379</v>
      </c>
      <c r="D370" s="154" t="s">
        <v>1173</v>
      </c>
      <c r="E370" s="51" t="s">
        <v>1381</v>
      </c>
      <c r="F370" s="156">
        <v>45559.684244884302</v>
      </c>
      <c r="G370" s="56">
        <v>36.1419997215271</v>
      </c>
      <c r="H370" s="53">
        <v>0.17478465152452499</v>
      </c>
      <c r="I370" s="53">
        <v>6.0034929555217997E-3</v>
      </c>
      <c r="J370" s="54">
        <v>2.5272866773433801E-2</v>
      </c>
      <c r="K370" s="54">
        <v>5.0492406811872899E-4</v>
      </c>
      <c r="L370" s="52">
        <v>0.57826563662887198</v>
      </c>
      <c r="N370" s="52">
        <v>39.381158956781299</v>
      </c>
      <c r="O370" s="52">
        <v>0.75085475221938602</v>
      </c>
      <c r="P370" s="54">
        <v>5.0154633680694602E-2</v>
      </c>
      <c r="Q370" s="54">
        <v>1.36992544202973E-3</v>
      </c>
      <c r="R370" s="52">
        <v>0.20364252758138099</v>
      </c>
      <c r="T370" s="56">
        <v>160.88894295166901</v>
      </c>
      <c r="U370" s="56">
        <v>3.1756636149209601</v>
      </c>
      <c r="V370" s="56">
        <v>163.50600625235199</v>
      </c>
      <c r="W370" s="56">
        <v>5.1852015178551198</v>
      </c>
      <c r="X370" s="56">
        <v>202.16587619510858</v>
      </c>
      <c r="Y370" s="56">
        <v>63.404986120721773</v>
      </c>
      <c r="AA370" s="56">
        <v>1254.1229164551901</v>
      </c>
      <c r="AB370" s="56">
        <v>13.791559541821201</v>
      </c>
      <c r="AC370" s="56">
        <v>572.42046861985705</v>
      </c>
      <c r="AD370" s="56">
        <v>4.3824383348725098</v>
      </c>
      <c r="AE370" s="56">
        <v>28.069627870982501</v>
      </c>
      <c r="AF370" s="56">
        <v>0.21036715759753699</v>
      </c>
    </row>
    <row r="371" spans="1:115">
      <c r="A371" s="182">
        <v>45559.699122291699</v>
      </c>
      <c r="B371" s="303" t="s">
        <v>1376</v>
      </c>
      <c r="C371" s="51" t="s">
        <v>1379</v>
      </c>
      <c r="D371" s="154" t="s">
        <v>1084</v>
      </c>
      <c r="E371" s="51" t="s">
        <v>1381</v>
      </c>
      <c r="F371" s="156">
        <v>45559.699122291699</v>
      </c>
      <c r="G371" s="56">
        <v>35.718195676803603</v>
      </c>
      <c r="H371" s="53">
        <v>0.17370095793531401</v>
      </c>
      <c r="I371" s="53">
        <v>5.86680533720761E-3</v>
      </c>
      <c r="J371" s="54">
        <v>2.50649219154379E-2</v>
      </c>
      <c r="K371" s="54">
        <v>4.9029047900999096E-4</v>
      </c>
      <c r="L371" s="52">
        <v>0.56065066031889699</v>
      </c>
      <c r="N371" s="52">
        <v>39.873369387322199</v>
      </c>
      <c r="O371" s="52">
        <v>0.76393061716168498</v>
      </c>
      <c r="P371" s="54">
        <v>5.0410166003922202E-2</v>
      </c>
      <c r="Q371" s="54">
        <v>1.35178189135777E-3</v>
      </c>
      <c r="R371" s="52">
        <v>0.216252931460583</v>
      </c>
      <c r="T371" s="56">
        <v>159.582575955929</v>
      </c>
      <c r="U371" s="56">
        <v>3.0827532951755199</v>
      </c>
      <c r="V371" s="56">
        <v>162.58239642991299</v>
      </c>
      <c r="W371" s="56">
        <v>5.0682289001823797</v>
      </c>
      <c r="X371" s="56">
        <v>213.95011002276397</v>
      </c>
      <c r="Y371" s="56">
        <v>62.114448527027086</v>
      </c>
      <c r="AA371" s="56">
        <v>1627.9562038037</v>
      </c>
      <c r="AB371" s="56">
        <v>42.724355207400997</v>
      </c>
      <c r="AC371" s="56">
        <v>667.38900536360404</v>
      </c>
      <c r="AD371" s="56">
        <v>25.762306167906299</v>
      </c>
      <c r="AE371" s="56">
        <v>35.561057879647798</v>
      </c>
      <c r="AF371" s="56">
        <v>0.63199721919331797</v>
      </c>
    </row>
    <row r="372" spans="1:115">
      <c r="A372" s="182">
        <v>45559.713155196798</v>
      </c>
      <c r="B372" s="303" t="s">
        <v>1376</v>
      </c>
      <c r="C372" s="51" t="s">
        <v>1379</v>
      </c>
      <c r="D372" s="154" t="s">
        <v>1082</v>
      </c>
      <c r="E372" s="51" t="s">
        <v>1381</v>
      </c>
      <c r="F372" s="156">
        <v>45559.713155196798</v>
      </c>
      <c r="G372" s="56">
        <v>36.173999547958402</v>
      </c>
      <c r="H372" s="53">
        <v>0.173789012048644</v>
      </c>
      <c r="I372" s="53">
        <v>5.9557348756197302E-3</v>
      </c>
      <c r="J372" s="54">
        <v>2.5296879472846499E-2</v>
      </c>
      <c r="K372" s="54">
        <v>5.0549151363553195E-4</v>
      </c>
      <c r="L372" s="52">
        <v>0.56003090984346904</v>
      </c>
      <c r="N372" s="52">
        <v>39.525160318370297</v>
      </c>
      <c r="O372" s="52">
        <v>0.79368574494382305</v>
      </c>
      <c r="P372" s="54">
        <v>4.9951918873884699E-2</v>
      </c>
      <c r="Q372" s="54">
        <v>1.36268055440159E-3</v>
      </c>
      <c r="R372" s="52">
        <v>0.217894560037354</v>
      </c>
      <c r="T372" s="56">
        <v>161.04003628454501</v>
      </c>
      <c r="U372" s="56">
        <v>3.17860862736668</v>
      </c>
      <c r="V372" s="56">
        <v>162.64889048064501</v>
      </c>
      <c r="W372" s="56">
        <v>5.1373189994334698</v>
      </c>
      <c r="X372" s="56">
        <v>192.7564231301524</v>
      </c>
      <c r="Y372" s="56">
        <v>63.434618563945847</v>
      </c>
      <c r="AA372" s="56">
        <v>1343.18830527771</v>
      </c>
      <c r="AB372" s="56">
        <v>35.211317043646297</v>
      </c>
      <c r="AC372" s="56">
        <v>498.69791581246801</v>
      </c>
      <c r="AD372" s="56">
        <v>13.2388764997668</v>
      </c>
      <c r="AE372" s="56">
        <v>29.387684003389499</v>
      </c>
      <c r="AF372" s="56">
        <v>0.52050604560660596</v>
      </c>
    </row>
    <row r="373" spans="1:115">
      <c r="A373" s="182">
        <v>45559.714002870402</v>
      </c>
      <c r="B373" s="303" t="s">
        <v>1376</v>
      </c>
      <c r="C373" s="51" t="s">
        <v>1379</v>
      </c>
      <c r="D373" s="154" t="s">
        <v>1083</v>
      </c>
      <c r="E373" s="51" t="s">
        <v>1381</v>
      </c>
      <c r="F373" s="156">
        <v>45559.714002870402</v>
      </c>
      <c r="G373" s="56">
        <v>36.142999410629301</v>
      </c>
      <c r="H373" s="53">
        <v>0.17518167716980901</v>
      </c>
      <c r="I373" s="53">
        <v>5.8781044801023002E-3</v>
      </c>
      <c r="J373" s="54">
        <v>2.5251766382514002E-2</v>
      </c>
      <c r="K373" s="54">
        <v>4.9193305291753099E-4</v>
      </c>
      <c r="L373" s="52">
        <v>0.54681987811774102</v>
      </c>
      <c r="N373" s="52">
        <v>39.515968911850202</v>
      </c>
      <c r="O373" s="52">
        <v>0.71498275960461699</v>
      </c>
      <c r="P373" s="54">
        <v>5.0438480958157901E-2</v>
      </c>
      <c r="Q373" s="54">
        <v>1.3480672329282801E-3</v>
      </c>
      <c r="R373" s="52">
        <v>0.25865513817972502</v>
      </c>
      <c r="T373" s="56">
        <v>160.75750031811799</v>
      </c>
      <c r="U373" s="56">
        <v>3.0929315929444798</v>
      </c>
      <c r="V373" s="56">
        <v>163.865388515761</v>
      </c>
      <c r="W373" s="56">
        <v>5.0769764837344198</v>
      </c>
      <c r="X373" s="56">
        <v>215.25066432565959</v>
      </c>
      <c r="Y373" s="56">
        <v>61.894322514262186</v>
      </c>
      <c r="AA373" s="56">
        <v>1419.4842720975801</v>
      </c>
      <c r="AB373" s="56">
        <v>44.858729124515797</v>
      </c>
      <c r="AC373" s="56">
        <v>536.50426833332699</v>
      </c>
      <c r="AD373" s="56">
        <v>23.4043961831449</v>
      </c>
      <c r="AE373" s="56">
        <v>30.7982511782491</v>
      </c>
      <c r="AF373" s="56">
        <v>0.70966420412786202</v>
      </c>
    </row>
    <row r="374" spans="1:115">
      <c r="A374" s="182">
        <v>45559.729989421299</v>
      </c>
      <c r="B374" s="303" t="s">
        <v>1376</v>
      </c>
      <c r="C374" s="51" t="s">
        <v>1379</v>
      </c>
      <c r="D374" s="154" t="s">
        <v>1080</v>
      </c>
      <c r="E374" s="51" t="s">
        <v>1381</v>
      </c>
      <c r="F374" s="156">
        <v>45559.729989421299</v>
      </c>
      <c r="G374" s="56">
        <v>36.117999553680399</v>
      </c>
      <c r="H374" s="53">
        <v>0.16506409673414599</v>
      </c>
      <c r="I374" s="53">
        <v>5.6935819721914303E-3</v>
      </c>
      <c r="J374" s="54">
        <v>2.3686206708463699E-2</v>
      </c>
      <c r="K374" s="54">
        <v>4.8137292042266098E-4</v>
      </c>
      <c r="L374" s="52">
        <v>0.56380654253563101</v>
      </c>
      <c r="N374" s="52">
        <v>42.2411337519762</v>
      </c>
      <c r="O374" s="52">
        <v>0.84094673652861895</v>
      </c>
      <c r="P374" s="54">
        <v>5.0546868021715E-2</v>
      </c>
      <c r="Q374" s="54">
        <v>1.38894673436248E-3</v>
      </c>
      <c r="R374" s="52">
        <v>0.25554110583566803</v>
      </c>
      <c r="T374" s="56">
        <v>150.90532024633401</v>
      </c>
      <c r="U374" s="56">
        <v>3.0305197669473198</v>
      </c>
      <c r="V374" s="56">
        <v>155.07380662307199</v>
      </c>
      <c r="W374" s="56">
        <v>4.94635571681063</v>
      </c>
      <c r="X374" s="56">
        <v>220.2194933734956</v>
      </c>
      <c r="Y374" s="56">
        <v>63.576966460756651</v>
      </c>
      <c r="AA374" s="56">
        <v>1223.0241506871901</v>
      </c>
      <c r="AB374" s="56">
        <v>10.5628298733506</v>
      </c>
      <c r="AC374" s="56">
        <v>426.21719407742501</v>
      </c>
      <c r="AD374" s="56">
        <v>2.4612989950233901</v>
      </c>
      <c r="AE374" s="56">
        <v>23.228399219956302</v>
      </c>
      <c r="AF374" s="56">
        <v>0.132606550105211</v>
      </c>
    </row>
    <row r="375" spans="1:115">
      <c r="A375" s="182">
        <v>45559.730839849501</v>
      </c>
      <c r="B375" s="303" t="s">
        <v>1376</v>
      </c>
      <c r="C375" s="51" t="s">
        <v>1379</v>
      </c>
      <c r="D375" s="154" t="s">
        <v>1081</v>
      </c>
      <c r="E375" s="51" t="s">
        <v>1381</v>
      </c>
      <c r="F375" s="156">
        <v>45559.730839849501</v>
      </c>
      <c r="G375" s="56">
        <v>36.157999515533398</v>
      </c>
      <c r="H375" s="53">
        <v>0.16675790739722299</v>
      </c>
      <c r="I375" s="53">
        <v>5.67447183010103E-3</v>
      </c>
      <c r="J375" s="54">
        <v>2.37419148785478E-2</v>
      </c>
      <c r="K375" s="54">
        <v>4.6969335706684699E-4</v>
      </c>
      <c r="L375" s="52">
        <v>0.54422139583748097</v>
      </c>
      <c r="N375" s="52">
        <v>42.148372313623803</v>
      </c>
      <c r="O375" s="52">
        <v>0.83603014147891597</v>
      </c>
      <c r="P375" s="54">
        <v>5.0882793975276903E-2</v>
      </c>
      <c r="Q375" s="54">
        <v>1.38645534089616E-3</v>
      </c>
      <c r="R375" s="52">
        <v>0.29275521295041801</v>
      </c>
      <c r="T375" s="56">
        <v>151.257121677302</v>
      </c>
      <c r="U375" s="56">
        <v>2.9564309374116302</v>
      </c>
      <c r="V375" s="56">
        <v>156.555925608564</v>
      </c>
      <c r="W375" s="56">
        <v>4.9224264211876099</v>
      </c>
      <c r="X375" s="56">
        <v>235.52382963054202</v>
      </c>
      <c r="Y375" s="56">
        <v>62.868927531176908</v>
      </c>
      <c r="AA375" s="56">
        <v>1484.31883098459</v>
      </c>
      <c r="AB375" s="56">
        <v>16.554376138955998</v>
      </c>
      <c r="AC375" s="56">
        <v>541.73581116430398</v>
      </c>
      <c r="AD375" s="56">
        <v>4.5295964150954804</v>
      </c>
      <c r="AE375" s="56">
        <v>28.458953643579399</v>
      </c>
      <c r="AF375" s="56">
        <v>0.20073151052173699</v>
      </c>
    </row>
    <row r="376" spans="1:115" s="154" customFormat="1">
      <c r="A376" s="182">
        <v>45560.448469976902</v>
      </c>
      <c r="B376" s="303" t="s">
        <v>1376</v>
      </c>
      <c r="C376" s="51">
        <v>8323</v>
      </c>
      <c r="D376" s="154" t="s">
        <v>1126</v>
      </c>
      <c r="E376" s="51" t="s">
        <v>1381</v>
      </c>
      <c r="F376" s="156">
        <v>45560.448469976902</v>
      </c>
      <c r="G376" s="56">
        <v>36.124999523162799</v>
      </c>
      <c r="H376" s="53">
        <v>0.18208526758410101</v>
      </c>
      <c r="I376" s="53">
        <v>1.0359835746752999E-2</v>
      </c>
      <c r="J376" s="54">
        <v>2.6120774299741099E-2</v>
      </c>
      <c r="K376" s="54">
        <v>5.4522134872201505E-4</v>
      </c>
      <c r="L376" s="52">
        <v>0.52346926218410905</v>
      </c>
      <c r="M376" s="51"/>
      <c r="N376" s="52">
        <v>38.336181524896297</v>
      </c>
      <c r="O376" s="52">
        <v>0.81710523732629203</v>
      </c>
      <c r="P376" s="54">
        <v>5.0548635197219402E-2</v>
      </c>
      <c r="Q376" s="54">
        <v>1.7845879468546199E-3</v>
      </c>
      <c r="R376" s="52">
        <v>0.16724742827050601</v>
      </c>
      <c r="S376" s="51"/>
      <c r="T376" s="56">
        <v>166.218544964649</v>
      </c>
      <c r="U376" s="56">
        <v>3.4252605750007601</v>
      </c>
      <c r="V376" s="56">
        <v>169.79470634561</v>
      </c>
      <c r="W376" s="56">
        <v>8.8900508144540193</v>
      </c>
      <c r="X376" s="56">
        <v>220.30038118898852</v>
      </c>
      <c r="Y376" s="56">
        <v>81.682795418071947</v>
      </c>
      <c r="Z376" s="51"/>
      <c r="AA376" s="56">
        <v>944.536644964434</v>
      </c>
      <c r="AB376" s="56">
        <v>30.301068828563398</v>
      </c>
      <c r="AC376" s="56">
        <v>449.70313096312901</v>
      </c>
      <c r="AD376" s="56">
        <v>16.686605747277198</v>
      </c>
      <c r="AE376" s="56">
        <v>23.675948967143</v>
      </c>
      <c r="AF376" s="56">
        <v>0.520979342370545</v>
      </c>
    </row>
    <row r="377" spans="1:115" s="154" customFormat="1">
      <c r="A377" s="182">
        <v>45560.458955416703</v>
      </c>
      <c r="B377" s="303" t="s">
        <v>1376</v>
      </c>
      <c r="C377" s="51">
        <v>8323</v>
      </c>
      <c r="D377" s="154" t="s">
        <v>1127</v>
      </c>
      <c r="E377" s="51" t="s">
        <v>1381</v>
      </c>
      <c r="F377" s="156">
        <v>45560.458955416703</v>
      </c>
      <c r="G377" s="56">
        <v>36.1289994716644</v>
      </c>
      <c r="H377" s="53">
        <v>0.17717598287650599</v>
      </c>
      <c r="I377" s="53">
        <v>1.00391138880096E-2</v>
      </c>
      <c r="J377" s="54">
        <v>2.58385852257704E-2</v>
      </c>
      <c r="K377" s="54">
        <v>5.4506977211752304E-4</v>
      </c>
      <c r="L377" s="52">
        <v>0.51127238604605296</v>
      </c>
      <c r="M377" s="51"/>
      <c r="N377" s="52">
        <v>38.750538785106997</v>
      </c>
      <c r="O377" s="52">
        <v>0.82105760541669703</v>
      </c>
      <c r="P377" s="54">
        <v>4.97297014462207E-2</v>
      </c>
      <c r="Q377" s="54">
        <v>1.74873993468327E-3</v>
      </c>
      <c r="R377" s="52">
        <v>0.30967134078443997</v>
      </c>
      <c r="S377" s="51"/>
      <c r="T377" s="56">
        <v>164.445155258509</v>
      </c>
      <c r="U377" s="56">
        <v>3.4244760358680799</v>
      </c>
      <c r="V377" s="56">
        <v>165.578899140158</v>
      </c>
      <c r="W377" s="56">
        <v>8.6485184130562995</v>
      </c>
      <c r="X377" s="56">
        <v>182.37897240226857</v>
      </c>
      <c r="Y377" s="56">
        <v>81.925522490366774</v>
      </c>
      <c r="Z377" s="51"/>
      <c r="AA377" s="56">
        <v>1161.0133539874901</v>
      </c>
      <c r="AB377" s="56">
        <v>24.810900620458099</v>
      </c>
      <c r="AC377" s="56">
        <v>465.17591986038701</v>
      </c>
      <c r="AD377" s="56">
        <v>9.5777247497427194</v>
      </c>
      <c r="AE377" s="56">
        <v>28.3091234942098</v>
      </c>
      <c r="AF377" s="56">
        <v>0.35971552068393098</v>
      </c>
    </row>
    <row r="378" spans="1:115" s="154" customFormat="1">
      <c r="A378" s="182">
        <v>45560.471368125</v>
      </c>
      <c r="B378" s="303" t="s">
        <v>1376</v>
      </c>
      <c r="C378" s="51">
        <v>8323</v>
      </c>
      <c r="D378" s="154" t="s">
        <v>1128</v>
      </c>
      <c r="E378" s="51" t="s">
        <v>1381</v>
      </c>
      <c r="F378" s="156">
        <v>45560.471368125</v>
      </c>
      <c r="G378" s="56">
        <v>36.1289994716644</v>
      </c>
      <c r="H378" s="53">
        <v>0.17068479776543899</v>
      </c>
      <c r="I378" s="53">
        <v>9.6391038235873593E-3</v>
      </c>
      <c r="J378" s="54">
        <v>2.5119896660725199E-2</v>
      </c>
      <c r="K378" s="54">
        <v>5.2128318458378596E-4</v>
      </c>
      <c r="L378" s="52">
        <v>0.54281169861499901</v>
      </c>
      <c r="M378" s="51"/>
      <c r="N378" s="52">
        <v>39.782262436044299</v>
      </c>
      <c r="O378" s="52">
        <v>0.80473768994475903</v>
      </c>
      <c r="P378" s="54">
        <v>4.9299275420406602E-2</v>
      </c>
      <c r="Q378" s="54">
        <v>1.7196146464867599E-3</v>
      </c>
      <c r="R378" s="52">
        <v>0.26297033519839702</v>
      </c>
      <c r="S378" s="51"/>
      <c r="T378" s="56">
        <v>159.92834495493901</v>
      </c>
      <c r="U378" s="56">
        <v>3.2773237906433201</v>
      </c>
      <c r="V378" s="56">
        <v>159.97321938059599</v>
      </c>
      <c r="W378" s="56">
        <v>8.3531180416001796</v>
      </c>
      <c r="X378" s="56">
        <v>162.08872166520575</v>
      </c>
      <c r="Y378" s="56">
        <v>81.567896348208848</v>
      </c>
      <c r="Z378" s="51"/>
      <c r="AA378" s="56">
        <v>1515.4160340529099</v>
      </c>
      <c r="AB378" s="56">
        <v>30.952467497447799</v>
      </c>
      <c r="AC378" s="56">
        <v>765.38626213765599</v>
      </c>
      <c r="AD378" s="56">
        <v>13.5345736257631</v>
      </c>
      <c r="AE378" s="56">
        <v>35.630797276122799</v>
      </c>
      <c r="AF378" s="56">
        <v>0.41451466590861302</v>
      </c>
    </row>
    <row r="379" spans="1:115" s="154" customFormat="1">
      <c r="A379" s="182">
        <v>45560.4822905787</v>
      </c>
      <c r="B379" s="303" t="s">
        <v>1376</v>
      </c>
      <c r="C379" s="51">
        <v>8323</v>
      </c>
      <c r="D379" s="154" t="s">
        <v>1129</v>
      </c>
      <c r="E379" s="51" t="s">
        <v>1381</v>
      </c>
      <c r="F379" s="156">
        <v>45560.4822905787</v>
      </c>
      <c r="G379" s="56">
        <v>36.158999443054199</v>
      </c>
      <c r="H379" s="53">
        <v>0.168534057385303</v>
      </c>
      <c r="I379" s="53">
        <v>9.7217300716751706E-3</v>
      </c>
      <c r="J379" s="54">
        <v>2.47384142461652E-2</v>
      </c>
      <c r="K379" s="54">
        <v>5.4495478359197695E-4</v>
      </c>
      <c r="L379" s="52">
        <v>0.65636570771177505</v>
      </c>
      <c r="M379" s="51"/>
      <c r="N379" s="52">
        <v>40.434246548541303</v>
      </c>
      <c r="O379" s="52">
        <v>0.91021959664979202</v>
      </c>
      <c r="P379" s="54">
        <v>4.93860096904431E-2</v>
      </c>
      <c r="Q379" s="54">
        <v>1.7569389137134699E-3</v>
      </c>
      <c r="R379" s="52">
        <v>0.122936531484302</v>
      </c>
      <c r="S379" s="51"/>
      <c r="T379" s="56">
        <v>157.52629407842301</v>
      </c>
      <c r="U379" s="56">
        <v>3.42790863090113</v>
      </c>
      <c r="V379" s="56">
        <v>158.07157882586699</v>
      </c>
      <c r="W379" s="56">
        <v>8.4194798579464791</v>
      </c>
      <c r="X379" s="56">
        <v>166.19769086196507</v>
      </c>
      <c r="Y379" s="56">
        <v>83.129090428229006</v>
      </c>
      <c r="Z379" s="51"/>
      <c r="AA379" s="56">
        <v>830.69601822712502</v>
      </c>
      <c r="AB379" s="56">
        <v>28.339855213869502</v>
      </c>
      <c r="AC379" s="56">
        <v>377.06164359560898</v>
      </c>
      <c r="AD379" s="56">
        <v>12.6847702192137</v>
      </c>
      <c r="AE379" s="56">
        <v>19.464004590579101</v>
      </c>
      <c r="AF379" s="56">
        <v>0.46462796425292902</v>
      </c>
    </row>
    <row r="380" spans="1:115" s="154" customFormat="1">
      <c r="A380" s="182">
        <v>45560.4938345833</v>
      </c>
      <c r="B380" s="303" t="s">
        <v>1376</v>
      </c>
      <c r="C380" s="51">
        <v>8323</v>
      </c>
      <c r="D380" s="154" t="s">
        <v>1130</v>
      </c>
      <c r="E380" s="51" t="s">
        <v>1381</v>
      </c>
      <c r="F380" s="156">
        <v>45560.4938345833</v>
      </c>
      <c r="G380" s="56">
        <v>36.122999429702801</v>
      </c>
      <c r="H380" s="53">
        <v>0.17018505596139</v>
      </c>
      <c r="I380" s="53">
        <v>9.6029924388799197E-3</v>
      </c>
      <c r="J380" s="54">
        <v>2.4614549933343301E-2</v>
      </c>
      <c r="K380" s="54">
        <v>5.0219717645458805E-4</v>
      </c>
      <c r="L380" s="52">
        <v>0.52995431877819299</v>
      </c>
      <c r="M380" s="51"/>
      <c r="N380" s="52">
        <v>40.626023483032697</v>
      </c>
      <c r="O380" s="52">
        <v>0.83875260261481199</v>
      </c>
      <c r="P380" s="54">
        <v>5.0281646509559901E-2</v>
      </c>
      <c r="Q380" s="54">
        <v>1.74714265777225E-3</v>
      </c>
      <c r="R380" s="52">
        <v>0.23733863379105999</v>
      </c>
      <c r="S380" s="51"/>
      <c r="T380" s="56">
        <v>156.75068494701301</v>
      </c>
      <c r="U380" s="56">
        <v>3.1587990481003598</v>
      </c>
      <c r="V380" s="56">
        <v>159.544143726112</v>
      </c>
      <c r="W380" s="56">
        <v>8.3287411143526793</v>
      </c>
      <c r="X380" s="56">
        <v>208.03390363064412</v>
      </c>
      <c r="Y380" s="56">
        <v>80.573336138422803</v>
      </c>
      <c r="Z380" s="51"/>
      <c r="AA380" s="56">
        <v>1470.8040238767701</v>
      </c>
      <c r="AB380" s="56">
        <v>30.791466895508901</v>
      </c>
      <c r="AC380" s="56">
        <v>486.53941523931502</v>
      </c>
      <c r="AD380" s="56">
        <v>8.5026617453232394</v>
      </c>
      <c r="AE380" s="56">
        <v>32.763142731084997</v>
      </c>
      <c r="AF380" s="56">
        <v>0.430023123222049</v>
      </c>
    </row>
    <row r="381" spans="1:115" s="154" customFormat="1">
      <c r="A381" s="182">
        <v>45560.5024097801</v>
      </c>
      <c r="B381" s="303" t="s">
        <v>1376</v>
      </c>
      <c r="C381" s="51">
        <v>8323</v>
      </c>
      <c r="D381" s="154" t="s">
        <v>1131</v>
      </c>
      <c r="E381" s="51" t="s">
        <v>1381</v>
      </c>
      <c r="F381" s="156">
        <v>45560.5024097801</v>
      </c>
      <c r="G381" s="56">
        <v>36.181999444961498</v>
      </c>
      <c r="H381" s="53">
        <v>0.178259238850804</v>
      </c>
      <c r="I381" s="53">
        <v>1.02902304711692E-2</v>
      </c>
      <c r="J381" s="54">
        <v>2.5292470963729101E-2</v>
      </c>
      <c r="K381" s="54">
        <v>5.5409311319922297E-4</v>
      </c>
      <c r="L381" s="52">
        <v>0.60607661243442901</v>
      </c>
      <c r="M381" s="51"/>
      <c r="N381" s="52">
        <v>39.557073623323497</v>
      </c>
      <c r="O381" s="52">
        <v>0.844682173162557</v>
      </c>
      <c r="P381" s="54">
        <v>5.11451461794942E-2</v>
      </c>
      <c r="Q381" s="54">
        <v>1.8243823607580899E-3</v>
      </c>
      <c r="R381" s="52">
        <v>0.108256593635625</v>
      </c>
      <c r="S381" s="51"/>
      <c r="T381" s="56">
        <v>161.01103775521401</v>
      </c>
      <c r="U381" s="56">
        <v>3.4815601699742702</v>
      </c>
      <c r="V381" s="56">
        <v>166.47970234458299</v>
      </c>
      <c r="W381" s="56">
        <v>8.8300104050820991</v>
      </c>
      <c r="X381" s="56">
        <v>247.37690797174344</v>
      </c>
      <c r="Y381" s="56">
        <v>82.125887250613019</v>
      </c>
      <c r="Z381" s="51"/>
      <c r="AA381" s="56">
        <v>768.12417202068502</v>
      </c>
      <c r="AB381" s="56">
        <v>29.5442008511077</v>
      </c>
      <c r="AC381" s="56">
        <v>301.42832094822103</v>
      </c>
      <c r="AD381" s="56">
        <v>10.107424094056601</v>
      </c>
      <c r="AE381" s="56">
        <v>17.9340521452025</v>
      </c>
      <c r="AF381" s="56">
        <v>0.42366427846730198</v>
      </c>
    </row>
    <row r="382" spans="1:115" s="154" customFormat="1">
      <c r="A382" s="182">
        <v>45560.517206828699</v>
      </c>
      <c r="B382" s="303" t="s">
        <v>1376</v>
      </c>
      <c r="C382" s="51">
        <v>8323</v>
      </c>
      <c r="D382" s="154" t="s">
        <v>1132</v>
      </c>
      <c r="E382" s="51" t="s">
        <v>1381</v>
      </c>
      <c r="F382" s="156">
        <v>45560.517206828699</v>
      </c>
      <c r="G382" s="56">
        <v>36.1289994716644</v>
      </c>
      <c r="H382" s="53">
        <v>0.169201754604656</v>
      </c>
      <c r="I382" s="53">
        <v>9.7109544967502997E-3</v>
      </c>
      <c r="J382" s="54">
        <v>2.4956903468457501E-2</v>
      </c>
      <c r="K382" s="54">
        <v>5.3242872645375505E-4</v>
      </c>
      <c r="L382" s="52">
        <v>0.57620289660608304</v>
      </c>
      <c r="M382" s="51"/>
      <c r="N382" s="52">
        <v>40.103027459486697</v>
      </c>
      <c r="O382" s="52">
        <v>0.86499709184856599</v>
      </c>
      <c r="P382" s="54">
        <v>4.9136228016889001E-2</v>
      </c>
      <c r="Q382" s="54">
        <v>1.7469255578985701E-3</v>
      </c>
      <c r="R382" s="52">
        <v>0.103641199607933</v>
      </c>
      <c r="S382" s="51"/>
      <c r="T382" s="56">
        <v>158.90209547196901</v>
      </c>
      <c r="U382" s="56">
        <v>3.34822287677353</v>
      </c>
      <c r="V382" s="56">
        <v>158.65944303889501</v>
      </c>
      <c r="W382" s="56">
        <v>8.4005175160785708</v>
      </c>
      <c r="X382" s="56">
        <v>154.33641077783503</v>
      </c>
      <c r="Y382" s="56">
        <v>83.257140450783211</v>
      </c>
      <c r="Z382" s="51"/>
      <c r="AA382" s="56">
        <v>1031.72842625827</v>
      </c>
      <c r="AB382" s="56">
        <v>26.719360224218001</v>
      </c>
      <c r="AC382" s="56">
        <v>391.35446718499298</v>
      </c>
      <c r="AD382" s="56">
        <v>9.8259957046718505</v>
      </c>
      <c r="AE382" s="56">
        <v>22.986159035061299</v>
      </c>
      <c r="AF382" s="56">
        <v>0.40729978805237799</v>
      </c>
    </row>
    <row r="383" spans="1:115" s="154" customFormat="1">
      <c r="A383" s="182"/>
      <c r="B383" s="303"/>
      <c r="C383" s="51"/>
      <c r="E383" s="51"/>
      <c r="F383" s="156"/>
      <c r="G383" s="56"/>
      <c r="H383" s="53"/>
      <c r="I383" s="53"/>
      <c r="J383" s="54"/>
      <c r="K383" s="54"/>
      <c r="L383" s="52"/>
      <c r="M383" s="51"/>
      <c r="N383" s="52"/>
      <c r="O383" s="52"/>
      <c r="P383" s="54"/>
      <c r="Q383" s="54"/>
      <c r="R383" s="52"/>
      <c r="S383" s="51"/>
      <c r="T383" s="56"/>
      <c r="U383" s="56"/>
      <c r="V383" s="56"/>
      <c r="W383" s="56"/>
      <c r="X383" s="56"/>
      <c r="Y383" s="56"/>
      <c r="Z383" s="51"/>
      <c r="AA383" s="56"/>
      <c r="AB383" s="56"/>
      <c r="AC383" s="56"/>
      <c r="AD383" s="56"/>
      <c r="AE383" s="56"/>
      <c r="AF383" s="56"/>
    </row>
    <row r="384" spans="1:115">
      <c r="A384" s="182">
        <v>45058.686681643499</v>
      </c>
      <c r="B384" s="51" t="s">
        <v>1369</v>
      </c>
      <c r="C384" s="51" t="s">
        <v>1373</v>
      </c>
      <c r="D384" s="51" t="s">
        <v>1450</v>
      </c>
      <c r="E384" s="51" t="s">
        <v>1381</v>
      </c>
      <c r="F384" s="59">
        <v>45058.686681643499</v>
      </c>
      <c r="G384" s="56">
        <v>16.148910284042401</v>
      </c>
      <c r="H384" s="53">
        <v>12.797268565655401</v>
      </c>
      <c r="I384" s="53">
        <v>0.40015274858116301</v>
      </c>
      <c r="J384" s="54">
        <v>0.51797376041465104</v>
      </c>
      <c r="K384" s="54">
        <v>1.19916762404415E-2</v>
      </c>
      <c r="L384" s="52">
        <v>0.64852938235685598</v>
      </c>
      <c r="N384" s="52">
        <v>1.9307465400495201</v>
      </c>
      <c r="O384" s="52">
        <v>4.80606087180959E-2</v>
      </c>
      <c r="P384" s="54">
        <v>0.18187316040301099</v>
      </c>
      <c r="Q384" s="54">
        <v>4.8989179818756199E-3</v>
      </c>
      <c r="R384" s="52">
        <v>0.37005466202031401</v>
      </c>
      <c r="T384" s="56">
        <v>2688.78945073247</v>
      </c>
      <c r="U384" s="56">
        <v>50.6256496526495</v>
      </c>
      <c r="V384" s="56">
        <v>2672.2559243590199</v>
      </c>
      <c r="W384" s="56">
        <v>29.023619032190901</v>
      </c>
      <c r="X384" s="56">
        <v>2663.0421537903599</v>
      </c>
      <c r="Y384" s="56">
        <v>44.577846312991603</v>
      </c>
      <c r="AA384" s="56">
        <v>88.770933645538904</v>
      </c>
      <c r="AB384" s="56">
        <v>10.5312032413492</v>
      </c>
      <c r="AC384" s="56">
        <v>47.520481847404596</v>
      </c>
      <c r="AD384" s="56">
        <v>7.09256296359536</v>
      </c>
      <c r="AE384" s="56">
        <v>60.3448223825269</v>
      </c>
      <c r="AF384" s="56">
        <v>7.8310527169272</v>
      </c>
      <c r="AH384" s="164"/>
      <c r="AI384" s="51">
        <v>58.056470315890699</v>
      </c>
      <c r="AJ384" s="51">
        <v>3.5336468198922599</v>
      </c>
      <c r="AK384" s="51">
        <v>1.0129451178220099</v>
      </c>
      <c r="AL384" s="51">
        <v>3.2394613696795802</v>
      </c>
      <c r="AM384" s="51">
        <v>0.79953917799722896</v>
      </c>
      <c r="AN384" s="51">
        <v>0.33635832346962902</v>
      </c>
      <c r="AO384" s="51" t="s">
        <v>574</v>
      </c>
      <c r="AP384" s="51">
        <v>24.3875064598077</v>
      </c>
      <c r="AQ384" s="51">
        <v>35.145293051545501</v>
      </c>
      <c r="AR384" s="51">
        <v>13.499507044154701</v>
      </c>
      <c r="AS384" s="51">
        <v>0.71959076492504503</v>
      </c>
      <c r="AT384" s="51">
        <v>0.140165089257757</v>
      </c>
      <c r="AU384" s="51">
        <v>806.53329251665104</v>
      </c>
      <c r="AV384" s="51">
        <v>76.897437379076806</v>
      </c>
      <c r="AW384" s="51">
        <v>7.0677553258994301E-3</v>
      </c>
      <c r="AX384" s="51">
        <v>480209.51606456999</v>
      </c>
      <c r="AY384" s="51">
        <v>16005.504903589699</v>
      </c>
      <c r="AZ384" s="51">
        <v>1.5019862315524299</v>
      </c>
      <c r="BA384" s="51">
        <v>1.33556440892338</v>
      </c>
      <c r="BB384" s="51">
        <v>8.0674778379527204E-2</v>
      </c>
      <c r="BC384" s="51">
        <v>0</v>
      </c>
      <c r="BD384" s="51">
        <v>0.91246414679482202</v>
      </c>
      <c r="BE384" s="51">
        <v>0.244994153922373</v>
      </c>
      <c r="BF384" s="51">
        <v>0.40150694432525003</v>
      </c>
      <c r="BG384" s="51">
        <v>8.2396536328584007E-3</v>
      </c>
      <c r="BH384" s="51">
        <v>5.2733803363454101E-3</v>
      </c>
      <c r="BI384" s="51">
        <v>0</v>
      </c>
      <c r="BJ384" s="51">
        <v>6.0579535799962398</v>
      </c>
      <c r="BK384" s="51">
        <v>0.36815335501281299</v>
      </c>
      <c r="BL384" s="51">
        <v>0</v>
      </c>
      <c r="BM384" s="51">
        <v>1.83000468374075</v>
      </c>
      <c r="BN384" s="51">
        <v>0.233092988741571</v>
      </c>
      <c r="BO384" s="51">
        <v>0</v>
      </c>
      <c r="BP384" s="51">
        <v>3.54041154496191</v>
      </c>
      <c r="BQ384" s="51">
        <v>0.52467652114369501</v>
      </c>
      <c r="BR384" s="51">
        <v>0</v>
      </c>
      <c r="BS384" s="51">
        <v>0.46675585632693001</v>
      </c>
      <c r="BT384" s="51">
        <v>7.9350018786585305E-2</v>
      </c>
      <c r="BU384" s="51">
        <v>0</v>
      </c>
      <c r="BV384" s="51">
        <v>20.0651116838464</v>
      </c>
      <c r="BW384" s="51">
        <v>2.42729542026398</v>
      </c>
      <c r="BX384" s="51">
        <v>0</v>
      </c>
      <c r="BY384" s="51">
        <v>6.2562075597301403</v>
      </c>
      <c r="BZ384" s="51">
        <v>0.66938045765095899</v>
      </c>
      <c r="CA384" s="51">
        <v>0</v>
      </c>
      <c r="CB384" s="51">
        <v>75.750932647572995</v>
      </c>
      <c r="CC384" s="51">
        <v>7.8770372465547203</v>
      </c>
      <c r="CD384" s="51">
        <v>0</v>
      </c>
      <c r="CE384" s="51">
        <v>206.83868100481101</v>
      </c>
      <c r="CF384" s="51">
        <v>17.759794527025299</v>
      </c>
      <c r="CG384" s="51">
        <v>0</v>
      </c>
      <c r="CH384" s="51">
        <v>9703.2184360760202</v>
      </c>
      <c r="CI384" s="51">
        <v>417.73033623536401</v>
      </c>
      <c r="CJ384" s="51">
        <v>1.32293069119504E-2</v>
      </c>
      <c r="CK384" s="51">
        <v>0.52118616829692299</v>
      </c>
      <c r="CL384" s="51">
        <v>3.2596057980591502E-2</v>
      </c>
      <c r="CM384" s="51">
        <v>0</v>
      </c>
      <c r="CN384" s="51" t="s">
        <v>574</v>
      </c>
      <c r="CO384" s="51">
        <v>7.19838467648369E-6</v>
      </c>
      <c r="CP384" s="51">
        <v>0</v>
      </c>
      <c r="CQ384" s="51" t="s">
        <v>574</v>
      </c>
      <c r="CR384" s="51">
        <v>3.16348604265389</v>
      </c>
      <c r="CS384" s="51">
        <v>4.98497024404542</v>
      </c>
      <c r="CT384" s="51">
        <v>179.07014760516299</v>
      </c>
      <c r="CU384" s="51">
        <v>14.510296097894599</v>
      </c>
      <c r="CV384" s="51">
        <v>2.3373965813278701E-2</v>
      </c>
      <c r="CW384" s="51">
        <v>35.318014574510798</v>
      </c>
      <c r="CX384" s="51">
        <v>2.85290509202374</v>
      </c>
      <c r="CY384" s="51">
        <v>1.69786679340698E-2</v>
      </c>
      <c r="CZ384" s="51">
        <v>11.9955334326235</v>
      </c>
      <c r="DA384" s="51">
        <v>1.2827087706700999</v>
      </c>
      <c r="DB384" s="51">
        <v>3.1519757700118702E-2</v>
      </c>
      <c r="DC384" s="51">
        <v>45.980310331952701</v>
      </c>
      <c r="DD384" s="51">
        <v>5.73866262111724</v>
      </c>
      <c r="DE384" s="51">
        <v>0</v>
      </c>
      <c r="DF384" s="51">
        <v>93.819569821987599</v>
      </c>
      <c r="DG384" s="51">
        <v>8.5682715206728997</v>
      </c>
      <c r="DH384" s="51">
        <v>0</v>
      </c>
      <c r="DI384" s="51">
        <v>58.9268771571423</v>
      </c>
      <c r="DJ384" s="51">
        <v>4.9936584284812504</v>
      </c>
      <c r="DK384" s="51">
        <v>8.3131601861662505E-2</v>
      </c>
    </row>
    <row r="385" spans="1:115">
      <c r="A385" s="182">
        <v>45058.688380486099</v>
      </c>
      <c r="B385" s="51" t="s">
        <v>1369</v>
      </c>
      <c r="C385" s="51" t="s">
        <v>1373</v>
      </c>
      <c r="D385" s="51" t="s">
        <v>1451</v>
      </c>
      <c r="E385" s="51" t="s">
        <v>1381</v>
      </c>
      <c r="F385" s="59">
        <v>45058.688380486099</v>
      </c>
      <c r="G385" s="56">
        <v>16.8713028430939</v>
      </c>
      <c r="H385" s="53">
        <v>12.762499028205101</v>
      </c>
      <c r="I385" s="53">
        <v>0.33610636696989299</v>
      </c>
      <c r="J385" s="54">
        <v>0.49708075283011899</v>
      </c>
      <c r="K385" s="54">
        <v>1.1353646375849701E-2</v>
      </c>
      <c r="L385" s="52">
        <v>0.62742017777052805</v>
      </c>
      <c r="N385" s="52">
        <v>2.0155112085444502</v>
      </c>
      <c r="O385" s="52">
        <v>4.7727653537858801E-2</v>
      </c>
      <c r="P385" s="54">
        <v>0.18705881540470301</v>
      </c>
      <c r="Q385" s="54">
        <v>3.9462945998004397E-3</v>
      </c>
      <c r="R385" s="52">
        <v>0.345953448066392</v>
      </c>
      <c r="T385" s="56">
        <v>2599.4865268070298</v>
      </c>
      <c r="U385" s="56">
        <v>48.7408237370121</v>
      </c>
      <c r="V385" s="56">
        <v>2659.4142411955399</v>
      </c>
      <c r="W385" s="56">
        <v>24.7694168629411</v>
      </c>
      <c r="X385" s="56">
        <v>2725.0534217674399</v>
      </c>
      <c r="Y385" s="56">
        <v>34.519489342226699</v>
      </c>
      <c r="AA385" s="56">
        <v>99.045493921071596</v>
      </c>
      <c r="AB385" s="56">
        <v>5.4286245033877298</v>
      </c>
      <c r="AC385" s="56">
        <v>55.252542728847303</v>
      </c>
      <c r="AD385" s="56">
        <v>3.8665184045660501</v>
      </c>
      <c r="AE385" s="56">
        <v>71.762898675934295</v>
      </c>
      <c r="AF385" s="56">
        <v>5.3601399568208796</v>
      </c>
      <c r="AI385" s="51">
        <v>63.561491674317899</v>
      </c>
      <c r="AJ385" s="51">
        <v>3.0725451537028499</v>
      </c>
      <c r="AK385" s="51">
        <v>1.58690966288961</v>
      </c>
      <c r="AL385" s="51">
        <v>30.6331141261902</v>
      </c>
      <c r="AM385" s="51">
        <v>18.400643042935599</v>
      </c>
      <c r="AN385" s="51">
        <v>0.38439762366708402</v>
      </c>
      <c r="AO385" s="51" t="s">
        <v>574</v>
      </c>
      <c r="AP385" s="51">
        <v>17.205820154077301</v>
      </c>
      <c r="AQ385" s="51">
        <v>43.686339465709899</v>
      </c>
      <c r="AR385" s="51">
        <v>13.382409776467201</v>
      </c>
      <c r="AS385" s="51">
        <v>0.58715830350362797</v>
      </c>
      <c r="AT385" s="51">
        <v>0.13408330847603001</v>
      </c>
      <c r="AU385" s="51">
        <v>939.57568838701695</v>
      </c>
      <c r="AV385" s="51">
        <v>53.533431102627397</v>
      </c>
      <c r="AW385" s="51">
        <v>7.5006399072616702E-3</v>
      </c>
      <c r="AX385" s="51">
        <v>477975.599022788</v>
      </c>
      <c r="AY385" s="51">
        <v>14270.413345872699</v>
      </c>
      <c r="AZ385" s="51">
        <v>4.6267452373892202E-2</v>
      </c>
      <c r="BA385" s="51">
        <v>1.4980426799464499</v>
      </c>
      <c r="BB385" s="51">
        <v>5.9105317304557203E-2</v>
      </c>
      <c r="BC385" s="51">
        <v>0</v>
      </c>
      <c r="BD385" s="51" t="s">
        <v>574</v>
      </c>
      <c r="BE385" s="51">
        <v>0.167951365268068</v>
      </c>
      <c r="BF385" s="51">
        <v>0.49436533882963901</v>
      </c>
      <c r="BG385" s="51">
        <v>3.5490371217802602E-2</v>
      </c>
      <c r="BH385" s="51">
        <v>2.4297115226788402E-2</v>
      </c>
      <c r="BI385" s="51">
        <v>0</v>
      </c>
      <c r="BJ385" s="51">
        <v>6.5406063538263899</v>
      </c>
      <c r="BK385" s="51">
        <v>0.32058025683399799</v>
      </c>
      <c r="BL385" s="51">
        <v>0</v>
      </c>
      <c r="BM385" s="51">
        <v>2.4744461825272999</v>
      </c>
      <c r="BN385" s="51">
        <v>0.35308430212294201</v>
      </c>
      <c r="BO385" s="51">
        <v>0</v>
      </c>
      <c r="BP385" s="51">
        <v>4.3792139010976499</v>
      </c>
      <c r="BQ385" s="51">
        <v>0.414682403880543</v>
      </c>
      <c r="BR385" s="51">
        <v>0</v>
      </c>
      <c r="BS385" s="51">
        <v>0.60585456629117096</v>
      </c>
      <c r="BT385" s="51">
        <v>7.17302763348448E-2</v>
      </c>
      <c r="BU385" s="51">
        <v>0</v>
      </c>
      <c r="BV385" s="51">
        <v>23.977060784998599</v>
      </c>
      <c r="BW385" s="51">
        <v>1.6168106886934901</v>
      </c>
      <c r="BX385" s="51">
        <v>0</v>
      </c>
      <c r="BY385" s="51">
        <v>7.5825409572551399</v>
      </c>
      <c r="BZ385" s="51">
        <v>0.54923999481547403</v>
      </c>
      <c r="CA385" s="51">
        <v>0</v>
      </c>
      <c r="CB385" s="51">
        <v>84.799123386833799</v>
      </c>
      <c r="CC385" s="51">
        <v>5.4771268844030301</v>
      </c>
      <c r="CD385" s="51">
        <v>0</v>
      </c>
      <c r="CE385" s="51">
        <v>234.009008325064</v>
      </c>
      <c r="CF385" s="51">
        <v>12.188788219539701</v>
      </c>
      <c r="CG385" s="51">
        <v>0</v>
      </c>
      <c r="CH385" s="51">
        <v>9006.4487145842395</v>
      </c>
      <c r="CI385" s="51">
        <v>321.44688877963398</v>
      </c>
      <c r="CJ385" s="51">
        <v>0</v>
      </c>
      <c r="CK385" s="51">
        <v>0.51113826852378896</v>
      </c>
      <c r="CL385" s="51">
        <v>4.7789182532336702E-2</v>
      </c>
      <c r="CM385" s="51">
        <v>0</v>
      </c>
      <c r="CN385" s="51">
        <v>3.2595042638583399E-2</v>
      </c>
      <c r="CO385" s="51">
        <v>2.2431923746082799E-2</v>
      </c>
      <c r="CP385" s="51">
        <v>0</v>
      </c>
      <c r="CQ385" s="51" t="s">
        <v>574</v>
      </c>
      <c r="CR385" s="51">
        <v>2.50423192158659</v>
      </c>
      <c r="CS385" s="51">
        <v>5.0620874676404899</v>
      </c>
      <c r="CT385" s="51">
        <v>214.52178291123701</v>
      </c>
      <c r="CU385" s="51">
        <v>10.395343952772601</v>
      </c>
      <c r="CV385" s="51">
        <v>2.5302531592495101E-2</v>
      </c>
      <c r="CW385" s="51">
        <v>43.808435884164403</v>
      </c>
      <c r="CX385" s="51">
        <v>2.2931284734502402</v>
      </c>
      <c r="CY385" s="51">
        <v>1.6661769398491701E-2</v>
      </c>
      <c r="CZ385" s="51">
        <v>15.154350156041501</v>
      </c>
      <c r="DA385" s="51">
        <v>1.2027998439787</v>
      </c>
      <c r="DB385" s="51">
        <v>3.3150699879933902E-2</v>
      </c>
      <c r="DC385" s="51">
        <v>58.882119029238403</v>
      </c>
      <c r="DD385" s="51">
        <v>4.0743436703064004</v>
      </c>
      <c r="DE385" s="51">
        <v>0</v>
      </c>
      <c r="DF385" s="51">
        <v>109.644031201099</v>
      </c>
      <c r="DG385" s="51">
        <v>5.9405173738399704</v>
      </c>
      <c r="DH385" s="51">
        <v>0</v>
      </c>
      <c r="DI385" s="51">
        <v>70.671934396847206</v>
      </c>
      <c r="DJ385" s="51">
        <v>3.59714864801711</v>
      </c>
      <c r="DK385" s="51">
        <v>7.0049873487797704E-2</v>
      </c>
    </row>
    <row r="386" spans="1:115">
      <c r="A386" s="182">
        <v>45058.726140243103</v>
      </c>
      <c r="B386" s="51" t="s">
        <v>1369</v>
      </c>
      <c r="C386" s="51" t="s">
        <v>1373</v>
      </c>
      <c r="D386" s="51" t="s">
        <v>1452</v>
      </c>
      <c r="E386" s="51" t="s">
        <v>1381</v>
      </c>
      <c r="F386" s="59">
        <v>45058.726140243103</v>
      </c>
      <c r="G386" s="56">
        <v>22.7192575931549</v>
      </c>
      <c r="H386" s="53">
        <v>12.4465920226347</v>
      </c>
      <c r="I386" s="53">
        <v>0.38003217135488099</v>
      </c>
      <c r="J386" s="54">
        <v>0.49879952871840399</v>
      </c>
      <c r="K386" s="54">
        <v>1.6680165694727699E-2</v>
      </c>
      <c r="L386" s="52">
        <v>0.71440237350059599</v>
      </c>
      <c r="N386" s="52">
        <v>2.0234388412534998</v>
      </c>
      <c r="O386" s="52">
        <v>6.7232686878117398E-2</v>
      </c>
      <c r="P386" s="54">
        <v>0.18271442202562799</v>
      </c>
      <c r="Q386" s="54">
        <v>4.5847564605207697E-3</v>
      </c>
      <c r="R386" s="52">
        <v>0.43827743832493599</v>
      </c>
      <c r="T386" s="56">
        <v>2603.4289914363999</v>
      </c>
      <c r="U386" s="56">
        <v>71.933567295365805</v>
      </c>
      <c r="V386" s="56">
        <v>2642.5904914776002</v>
      </c>
      <c r="W386" s="56">
        <v>28.253189924694201</v>
      </c>
      <c r="X386" s="56">
        <v>2674.8858687530501</v>
      </c>
      <c r="Y386" s="56">
        <v>40.639971949878799</v>
      </c>
      <c r="AA386" s="56">
        <v>92.761487709588195</v>
      </c>
      <c r="AB386" s="56">
        <v>7.8807576892959403</v>
      </c>
      <c r="AC386" s="56">
        <v>48.593415174323901</v>
      </c>
      <c r="AD386" s="56">
        <v>4.5327786956562202</v>
      </c>
      <c r="AE386" s="56">
        <v>61.754470625979799</v>
      </c>
      <c r="AF386" s="56">
        <v>7.6250717111012403</v>
      </c>
      <c r="AI386" s="51">
        <v>63.149118167766602</v>
      </c>
      <c r="AJ386" s="51">
        <v>3.2693406764869</v>
      </c>
      <c r="AK386" s="51">
        <v>1.24868732099251</v>
      </c>
      <c r="AL386" s="51">
        <v>21.962014313541101</v>
      </c>
      <c r="AM386" s="51">
        <v>14.010801389764</v>
      </c>
      <c r="AN386" s="51">
        <v>0.26959692815993702</v>
      </c>
      <c r="AO386" s="51" t="s">
        <v>574</v>
      </c>
      <c r="AP386" s="51">
        <v>23.0490761733246</v>
      </c>
      <c r="AQ386" s="51">
        <v>36.717768792893501</v>
      </c>
      <c r="AR386" s="51">
        <v>15.126030908933499</v>
      </c>
      <c r="AS386" s="51">
        <v>0.69665431229190999</v>
      </c>
      <c r="AT386" s="51">
        <v>0.117905275703393</v>
      </c>
      <c r="AU386" s="51">
        <v>788.05779072309895</v>
      </c>
      <c r="AV386" s="51">
        <v>52.664559777443401</v>
      </c>
      <c r="AW386" s="51">
        <v>1.57928264525126E-2</v>
      </c>
      <c r="AX386" s="51">
        <v>479966.68294196401</v>
      </c>
      <c r="AY386" s="51">
        <v>13722.364516754</v>
      </c>
      <c r="AZ386" s="51">
        <v>4.7276743886277597</v>
      </c>
      <c r="BA386" s="51">
        <v>1.71569998638449</v>
      </c>
      <c r="BB386" s="51">
        <v>0.108723536483051</v>
      </c>
      <c r="BC386" s="51">
        <v>0</v>
      </c>
      <c r="BD386" s="51" t="s">
        <v>574</v>
      </c>
      <c r="BE386" s="51">
        <v>0.20054638869754199</v>
      </c>
      <c r="BF386" s="51">
        <v>0.39484575600379601</v>
      </c>
      <c r="BG386" s="51">
        <v>0.30681030629654799</v>
      </c>
      <c r="BH386" s="51">
        <v>0.20656204367872699</v>
      </c>
      <c r="BI386" s="51">
        <v>0</v>
      </c>
      <c r="BJ386" s="51">
        <v>7.0856945184706897</v>
      </c>
      <c r="BK386" s="51">
        <v>0.63943226913412698</v>
      </c>
      <c r="BL386" s="51">
        <v>0</v>
      </c>
      <c r="BM386" s="51">
        <v>1.773109191676</v>
      </c>
      <c r="BN386" s="51">
        <v>0.40493763050994702</v>
      </c>
      <c r="BO386" s="51">
        <v>0</v>
      </c>
      <c r="BP386" s="51">
        <v>3.35628851084696</v>
      </c>
      <c r="BQ386" s="51">
        <v>0.41851562877172199</v>
      </c>
      <c r="BR386" s="51">
        <v>0</v>
      </c>
      <c r="BS386" s="51">
        <v>0.55828566468988305</v>
      </c>
      <c r="BT386" s="51">
        <v>7.9097814113282205E-2</v>
      </c>
      <c r="BU386" s="51">
        <v>0</v>
      </c>
      <c r="BV386" s="51">
        <v>20.4797852045849</v>
      </c>
      <c r="BW386" s="51">
        <v>1.7814009886154001</v>
      </c>
      <c r="BX386" s="51">
        <v>0</v>
      </c>
      <c r="BY386" s="51">
        <v>5.8347412369479104</v>
      </c>
      <c r="BZ386" s="51">
        <v>0.44307630473785498</v>
      </c>
      <c r="CA386" s="51">
        <v>0</v>
      </c>
      <c r="CB386" s="51">
        <v>71.134593722949205</v>
      </c>
      <c r="CC386" s="51">
        <v>4.9975449284185096</v>
      </c>
      <c r="CD386" s="51">
        <v>0</v>
      </c>
      <c r="CE386" s="51">
        <v>206.739834108118</v>
      </c>
      <c r="CF386" s="51">
        <v>10.2718676267618</v>
      </c>
      <c r="CG386" s="51">
        <v>0</v>
      </c>
      <c r="CH386" s="51">
        <v>9542.0202814354197</v>
      </c>
      <c r="CI386" s="51">
        <v>307.91705989453902</v>
      </c>
      <c r="CJ386" s="51">
        <v>1.6509254973387798E-2</v>
      </c>
      <c r="CK386" s="51">
        <v>0.64691584870594898</v>
      </c>
      <c r="CL386" s="51">
        <v>5.0792318390194997E-2</v>
      </c>
      <c r="CM386" s="51">
        <v>0</v>
      </c>
      <c r="CN386" s="51">
        <v>0.13296393931424999</v>
      </c>
      <c r="CO386" s="51">
        <v>7.8863464879663503E-2</v>
      </c>
      <c r="CP386" s="51">
        <v>0</v>
      </c>
      <c r="CQ386" s="51" t="s">
        <v>574</v>
      </c>
      <c r="CR386" s="51">
        <v>2.7661623213254001</v>
      </c>
      <c r="CS386" s="51">
        <v>4.4294403251718002</v>
      </c>
      <c r="CT386" s="51">
        <v>199.84389629110899</v>
      </c>
      <c r="CU386" s="51">
        <v>18.390248889086799</v>
      </c>
      <c r="CV386" s="51">
        <v>2.3173816893879901E-2</v>
      </c>
      <c r="CW386" s="51">
        <v>39.940991010733001</v>
      </c>
      <c r="CX386" s="51">
        <v>4.0426215425377796</v>
      </c>
      <c r="CY386" s="51">
        <v>1.24264176674932E-2</v>
      </c>
      <c r="CZ386" s="51">
        <v>13.954484756033001</v>
      </c>
      <c r="DA386" s="51">
        <v>2.2161946974524702</v>
      </c>
      <c r="DB386" s="51">
        <v>2.4269314762488298E-2</v>
      </c>
      <c r="DC386" s="51">
        <v>49.845450908700997</v>
      </c>
      <c r="DD386" s="51">
        <v>5.3028532502604397</v>
      </c>
      <c r="DE386" s="51">
        <v>0</v>
      </c>
      <c r="DF386" s="51">
        <v>102.829070915589</v>
      </c>
      <c r="DG386" s="51">
        <v>10.524998370883701</v>
      </c>
      <c r="DH386" s="51">
        <v>0</v>
      </c>
      <c r="DI386" s="51">
        <v>65.028039846978601</v>
      </c>
      <c r="DJ386" s="51">
        <v>6.4192375347458599</v>
      </c>
      <c r="DK386" s="51">
        <v>6.9167588199026797E-2</v>
      </c>
    </row>
    <row r="387" spans="1:115">
      <c r="A387" s="182">
        <v>45058.7278345718</v>
      </c>
      <c r="B387" s="51" t="s">
        <v>1369</v>
      </c>
      <c r="C387" s="51" t="s">
        <v>1373</v>
      </c>
      <c r="D387" s="51" t="s">
        <v>1453</v>
      </c>
      <c r="E387" s="51" t="s">
        <v>1381</v>
      </c>
      <c r="F387" s="59">
        <v>45058.7278345718</v>
      </c>
      <c r="G387" s="56">
        <v>24</v>
      </c>
      <c r="H387" s="53">
        <v>12.578057208393</v>
      </c>
      <c r="I387" s="53">
        <v>0.33236099923694301</v>
      </c>
      <c r="J387" s="54">
        <v>0.50927369192493999</v>
      </c>
      <c r="K387" s="54">
        <v>1.50147206492469E-2</v>
      </c>
      <c r="L387" s="52">
        <v>0.59196105446296099</v>
      </c>
      <c r="N387" s="52">
        <v>1.9873833948998101</v>
      </c>
      <c r="O387" s="52">
        <v>6.0677596987975799E-2</v>
      </c>
      <c r="P387" s="54">
        <v>0.17935473970916699</v>
      </c>
      <c r="Q387" s="54">
        <v>3.7906861352828601E-3</v>
      </c>
      <c r="R387" s="52">
        <v>0.49161653311619402</v>
      </c>
      <c r="T387" s="56">
        <v>2649.1320220187699</v>
      </c>
      <c r="U387" s="56">
        <v>64.278914856583398</v>
      </c>
      <c r="V387" s="56">
        <v>2644.3013811063101</v>
      </c>
      <c r="W387" s="56">
        <v>25.311559780622598</v>
      </c>
      <c r="X387" s="56">
        <v>2640.3755069375902</v>
      </c>
      <c r="Y387" s="56">
        <v>34.608863102816201</v>
      </c>
      <c r="AA387" s="56">
        <v>253.85962097186999</v>
      </c>
      <c r="AB387" s="56">
        <v>21.8113547426934</v>
      </c>
      <c r="AC387" s="56">
        <v>95.446689473635502</v>
      </c>
      <c r="AD387" s="56">
        <v>7.1161747978813796</v>
      </c>
      <c r="AE387" s="56">
        <v>136.035054272878</v>
      </c>
      <c r="AF387" s="56">
        <v>20.247077885417202</v>
      </c>
      <c r="AI387" s="51">
        <v>153.56319645184701</v>
      </c>
      <c r="AJ387" s="51">
        <v>7.5230271363605903</v>
      </c>
      <c r="AK387" s="51">
        <v>1.1459459474290801</v>
      </c>
      <c r="AL387" s="51">
        <v>27.3098281151543</v>
      </c>
      <c r="AM387" s="51">
        <v>19.508867951231501</v>
      </c>
      <c r="AN387" s="51">
        <v>0.35733274999932402</v>
      </c>
      <c r="AO387" s="51" t="s">
        <v>574</v>
      </c>
      <c r="AP387" s="51">
        <v>21.584004572247299</v>
      </c>
      <c r="AQ387" s="51">
        <v>36.486864990385399</v>
      </c>
      <c r="AR387" s="51">
        <v>11.841455078967201</v>
      </c>
      <c r="AS387" s="51">
        <v>0.772908311392976</v>
      </c>
      <c r="AT387" s="51">
        <v>0.11821872290773699</v>
      </c>
      <c r="AU387" s="51">
        <v>616.66131449007605</v>
      </c>
      <c r="AV387" s="51">
        <v>21.187518393584199</v>
      </c>
      <c r="AW387" s="51">
        <v>0</v>
      </c>
      <c r="AX387" s="51">
        <v>468836.59192448697</v>
      </c>
      <c r="AY387" s="51">
        <v>17534.230980177999</v>
      </c>
      <c r="AZ387" s="51">
        <v>1.8808087971071701</v>
      </c>
      <c r="BA387" s="51">
        <v>4.9892168318344501</v>
      </c>
      <c r="BB387" s="51">
        <v>0.29540040864285899</v>
      </c>
      <c r="BC387" s="51">
        <v>0</v>
      </c>
      <c r="BD387" s="51">
        <v>0.632288675382498</v>
      </c>
      <c r="BE387" s="51">
        <v>0.181087626637079</v>
      </c>
      <c r="BF387" s="51">
        <v>0.40283922518471699</v>
      </c>
      <c r="BG387" s="51">
        <v>6.9257027937458998E-2</v>
      </c>
      <c r="BH387" s="51">
        <v>5.7008013267133201E-2</v>
      </c>
      <c r="BI387" s="51">
        <v>0</v>
      </c>
      <c r="BJ387" s="51">
        <v>11.263652212534</v>
      </c>
      <c r="BK387" s="51">
        <v>0.68275875162445598</v>
      </c>
      <c r="BL387" s="51">
        <v>0</v>
      </c>
      <c r="BM387" s="51">
        <v>1.6327298009007101</v>
      </c>
      <c r="BN387" s="51">
        <v>0.39025117258541198</v>
      </c>
      <c r="BO387" s="51">
        <v>0</v>
      </c>
      <c r="BP387" s="51">
        <v>2.41806158548677</v>
      </c>
      <c r="BQ387" s="51">
        <v>0.26271003391107201</v>
      </c>
      <c r="BR387" s="51">
        <v>0</v>
      </c>
      <c r="BS387" s="51">
        <v>0.23138718034032099</v>
      </c>
      <c r="BT387" s="51">
        <v>0.10044285815616801</v>
      </c>
      <c r="BU387" s="51">
        <v>0</v>
      </c>
      <c r="BV387" s="51">
        <v>12.7374533110141</v>
      </c>
      <c r="BW387" s="51">
        <v>0.64174143113043702</v>
      </c>
      <c r="BX387" s="51">
        <v>0</v>
      </c>
      <c r="BY387" s="51">
        <v>4.2973963064610201</v>
      </c>
      <c r="BZ387" s="51">
        <v>0.15589338365623301</v>
      </c>
      <c r="CA387" s="51">
        <v>0</v>
      </c>
      <c r="CB387" s="51">
        <v>53.7829418436745</v>
      </c>
      <c r="CC387" s="51">
        <v>1.95544777215117</v>
      </c>
      <c r="CD387" s="51">
        <v>0</v>
      </c>
      <c r="CE387" s="51">
        <v>175.759995414565</v>
      </c>
      <c r="CF387" s="51">
        <v>4.3056624138155</v>
      </c>
      <c r="CG387" s="51">
        <v>0</v>
      </c>
      <c r="CH387" s="51">
        <v>12882.204045038899</v>
      </c>
      <c r="CI387" s="51">
        <v>298.82674707149903</v>
      </c>
      <c r="CJ387" s="51">
        <v>0</v>
      </c>
      <c r="CK387" s="51">
        <v>2.7017934203965099</v>
      </c>
      <c r="CL387" s="51">
        <v>0.147991303304743</v>
      </c>
      <c r="CM387" s="51">
        <v>0</v>
      </c>
      <c r="CN387" s="51">
        <v>0.13176395447615499</v>
      </c>
      <c r="CO387" s="51">
        <v>7.6137181820914293E-2</v>
      </c>
      <c r="CP387" s="51">
        <v>0</v>
      </c>
      <c r="CQ387" s="51" t="s">
        <v>574</v>
      </c>
      <c r="CR387" s="51">
        <v>2.3262076401594198</v>
      </c>
      <c r="CS387" s="51">
        <v>5.0228461744370696</v>
      </c>
      <c r="CT387" s="51">
        <v>537.82861154111902</v>
      </c>
      <c r="CU387" s="51">
        <v>36.256748741715597</v>
      </c>
      <c r="CV387" s="51">
        <v>1.6347557607161702E-2</v>
      </c>
      <c r="CW387" s="51">
        <v>107.775038235468</v>
      </c>
      <c r="CX387" s="51">
        <v>8.3222038979325195</v>
      </c>
      <c r="CY387" s="51">
        <v>1.5828532400768799E-2</v>
      </c>
      <c r="CZ387" s="51">
        <v>27.518415454677701</v>
      </c>
      <c r="DA387" s="51">
        <v>3.1745717768272099</v>
      </c>
      <c r="DB387" s="51">
        <v>0</v>
      </c>
      <c r="DC387" s="51">
        <v>95.213101331347602</v>
      </c>
      <c r="DD387" s="51">
        <v>5.4224054946406399</v>
      </c>
      <c r="DE387" s="51">
        <v>0</v>
      </c>
      <c r="DF387" s="51">
        <v>279.69485883671302</v>
      </c>
      <c r="DG387" s="51">
        <v>18.6526994487898</v>
      </c>
      <c r="DH387" s="51">
        <v>0</v>
      </c>
      <c r="DI387" s="51">
        <v>168.66943539509401</v>
      </c>
      <c r="DJ387" s="51">
        <v>11.348847703808101</v>
      </c>
      <c r="DK387" s="51">
        <v>7.4488873785350199E-2</v>
      </c>
    </row>
    <row r="388" spans="1:115">
      <c r="A388" s="182">
        <v>45058.763848576396</v>
      </c>
      <c r="B388" s="51" t="s">
        <v>1369</v>
      </c>
      <c r="C388" s="51" t="s">
        <v>1373</v>
      </c>
      <c r="D388" s="51" t="s">
        <v>1454</v>
      </c>
      <c r="E388" s="51" t="s">
        <v>1381</v>
      </c>
      <c r="F388" s="59">
        <v>45058.763848576396</v>
      </c>
      <c r="G388" s="56">
        <v>16.535763025283799</v>
      </c>
      <c r="H388" s="53">
        <v>13.6059282765942</v>
      </c>
      <c r="I388" s="53">
        <v>0.52502730245710205</v>
      </c>
      <c r="J388" s="54">
        <v>0.52893025716864295</v>
      </c>
      <c r="K388" s="54">
        <v>1.6954700951192801E-2</v>
      </c>
      <c r="L388" s="52">
        <v>0.73841491027489103</v>
      </c>
      <c r="N388" s="52">
        <v>1.8948554102900099</v>
      </c>
      <c r="O388" s="52">
        <v>6.35796391050307E-2</v>
      </c>
      <c r="P388" s="54">
        <v>0.18531882290731</v>
      </c>
      <c r="Q388" s="54">
        <v>5.6720838295326601E-3</v>
      </c>
      <c r="R388" s="52">
        <v>0.24581334119515</v>
      </c>
      <c r="T388" s="56">
        <v>2733.2090905915502</v>
      </c>
      <c r="U388" s="56">
        <v>71.1236012055017</v>
      </c>
      <c r="V388" s="56">
        <v>2716.5302022352598</v>
      </c>
      <c r="W388" s="56">
        <v>36.173494908975897</v>
      </c>
      <c r="X388" s="56">
        <v>2691.7671583523402</v>
      </c>
      <c r="Y388" s="56">
        <v>50.872692126167799</v>
      </c>
      <c r="AA388" s="56">
        <v>84.975106146451793</v>
      </c>
      <c r="AB388" s="56">
        <v>5.9727796743205701</v>
      </c>
      <c r="AC388" s="56">
        <v>47.434106001104901</v>
      </c>
      <c r="AD388" s="56">
        <v>4.2761262717014503</v>
      </c>
      <c r="AE388" s="56">
        <v>63.4587605085974</v>
      </c>
      <c r="AF388" s="56">
        <v>6.4320593517242601</v>
      </c>
      <c r="AI388" s="51">
        <v>58.024460502308401</v>
      </c>
      <c r="AJ388" s="51">
        <v>2.9663957340959501</v>
      </c>
      <c r="AK388" s="51">
        <v>1.64368117088989</v>
      </c>
      <c r="AL388" s="51">
        <v>22.301250057031901</v>
      </c>
      <c r="AM388" s="51">
        <v>12.2726942971232</v>
      </c>
      <c r="AN388" s="51">
        <v>0.43664376246428199</v>
      </c>
      <c r="AO388" s="51" t="s">
        <v>574</v>
      </c>
      <c r="AP388" s="51">
        <v>26.198503595434701</v>
      </c>
      <c r="AQ388" s="51">
        <v>35.438329749663701</v>
      </c>
      <c r="AR388" s="51">
        <v>13.4872230344603</v>
      </c>
      <c r="AS388" s="51">
        <v>0.85740889268197895</v>
      </c>
      <c r="AT388" s="51">
        <v>0.16814892741007201</v>
      </c>
      <c r="AU388" s="51">
        <v>850.02111837233201</v>
      </c>
      <c r="AV388" s="51">
        <v>63.225147520110298</v>
      </c>
      <c r="AW388" s="51">
        <v>8.6491365094643405E-3</v>
      </c>
      <c r="AX388" s="51">
        <v>479956.09165910998</v>
      </c>
      <c r="AY388" s="51">
        <v>22282.174515247199</v>
      </c>
      <c r="AZ388" s="51">
        <v>0.124982804176201</v>
      </c>
      <c r="BA388" s="51">
        <v>1.3090303439912301</v>
      </c>
      <c r="BB388" s="51">
        <v>7.8378690426422398E-2</v>
      </c>
      <c r="BC388" s="51">
        <v>0</v>
      </c>
      <c r="BD388" s="51" t="s">
        <v>574</v>
      </c>
      <c r="BE388" s="51">
        <v>0.174229175581084</v>
      </c>
      <c r="BF388" s="51">
        <v>0.319963855220666</v>
      </c>
      <c r="BG388" s="51">
        <v>3.5760970617164899E-2</v>
      </c>
      <c r="BH388" s="51">
        <v>2.1939845842061E-2</v>
      </c>
      <c r="BI388" s="51">
        <v>0</v>
      </c>
      <c r="BJ388" s="51">
        <v>6.3360016697886001</v>
      </c>
      <c r="BK388" s="51">
        <v>0.43731998203790301</v>
      </c>
      <c r="BL388" s="51">
        <v>0</v>
      </c>
      <c r="BM388" s="51">
        <v>1.9693963036472899</v>
      </c>
      <c r="BN388" s="51">
        <v>0.25851885790414703</v>
      </c>
      <c r="BO388" s="51">
        <v>0</v>
      </c>
      <c r="BP388" s="51">
        <v>3.6460258945608999</v>
      </c>
      <c r="BQ388" s="51">
        <v>0.43110454575638302</v>
      </c>
      <c r="BR388" s="51">
        <v>0</v>
      </c>
      <c r="BS388" s="51">
        <v>0.53326464107581395</v>
      </c>
      <c r="BT388" s="51">
        <v>7.1187322217422896E-2</v>
      </c>
      <c r="BU388" s="51">
        <v>0</v>
      </c>
      <c r="BV388" s="51">
        <v>21.064469397511399</v>
      </c>
      <c r="BW388" s="51">
        <v>1.91198012577389</v>
      </c>
      <c r="BX388" s="51">
        <v>0</v>
      </c>
      <c r="BY388" s="51">
        <v>6.4852056716980098</v>
      </c>
      <c r="BZ388" s="51">
        <v>0.56018503548430598</v>
      </c>
      <c r="CA388" s="51">
        <v>0</v>
      </c>
      <c r="CB388" s="51">
        <v>77.011658753474407</v>
      </c>
      <c r="CC388" s="51">
        <v>5.6993002095409402</v>
      </c>
      <c r="CD388" s="51">
        <v>0</v>
      </c>
      <c r="CE388" s="51">
        <v>213.28368291423601</v>
      </c>
      <c r="CF388" s="51">
        <v>11.5943023307695</v>
      </c>
      <c r="CG388" s="51">
        <v>0</v>
      </c>
      <c r="CH388" s="51">
        <v>9055.7732582721801</v>
      </c>
      <c r="CI388" s="51">
        <v>339.743493749744</v>
      </c>
      <c r="CJ388" s="51">
        <v>0</v>
      </c>
      <c r="CK388" s="51">
        <v>0.47414310723665798</v>
      </c>
      <c r="CL388" s="51">
        <v>3.9494605995020297E-2</v>
      </c>
      <c r="CM388" s="51">
        <v>0</v>
      </c>
      <c r="CN388" s="51">
        <v>1.90011955294812E-2</v>
      </c>
      <c r="CO388" s="51">
        <v>1.7268302515580002E-2</v>
      </c>
      <c r="CP388" s="51">
        <v>0</v>
      </c>
      <c r="CQ388" s="51" t="s">
        <v>574</v>
      </c>
      <c r="CR388" s="51">
        <v>2.7266698825107598</v>
      </c>
      <c r="CS388" s="51">
        <v>5.0524002674139599</v>
      </c>
      <c r="CT388" s="51">
        <v>191.73483752494701</v>
      </c>
      <c r="CU388" s="51">
        <v>13.834482405365501</v>
      </c>
      <c r="CV388" s="51">
        <v>2.2376752652048099E-2</v>
      </c>
      <c r="CW388" s="51">
        <v>38.3244658706001</v>
      </c>
      <c r="CX388" s="51">
        <v>2.77056333720811</v>
      </c>
      <c r="CY388" s="51">
        <v>1.8107037156461201E-2</v>
      </c>
      <c r="CZ388" s="51">
        <v>12.7333189189288</v>
      </c>
      <c r="DA388" s="51">
        <v>1.23913282977905</v>
      </c>
      <c r="DB388" s="51">
        <v>3.51552457634072E-2</v>
      </c>
      <c r="DC388" s="51">
        <v>47.140712060423503</v>
      </c>
      <c r="DD388" s="51">
        <v>3.8272193083052599</v>
      </c>
      <c r="DE388" s="51">
        <v>0</v>
      </c>
      <c r="DF388" s="51">
        <v>93.365742015106704</v>
      </c>
      <c r="DG388" s="51">
        <v>5.9145514391974396</v>
      </c>
      <c r="DH388" s="51">
        <v>0</v>
      </c>
      <c r="DI388" s="51">
        <v>62.535715490665098</v>
      </c>
      <c r="DJ388" s="51">
        <v>4.5654004430599304</v>
      </c>
      <c r="DK388" s="51">
        <v>8.0781277014125102E-2</v>
      </c>
    </row>
    <row r="389" spans="1:115">
      <c r="A389" s="182">
        <v>45058.765484386597</v>
      </c>
      <c r="B389" s="51" t="s">
        <v>1369</v>
      </c>
      <c r="C389" s="51" t="s">
        <v>1373</v>
      </c>
      <c r="D389" s="51" t="s">
        <v>1455</v>
      </c>
      <c r="E389" s="51" t="s">
        <v>1381</v>
      </c>
      <c r="F389" s="59">
        <v>45058.765484386597</v>
      </c>
      <c r="G389" s="56">
        <v>16.372289419174201</v>
      </c>
      <c r="H389" s="53">
        <v>12.8708941661426</v>
      </c>
      <c r="I389" s="53">
        <v>0.36583490570627403</v>
      </c>
      <c r="J389" s="54">
        <v>0.51200669310047997</v>
      </c>
      <c r="K389" s="54">
        <v>1.5563724803620199E-2</v>
      </c>
      <c r="L389" s="52">
        <v>0.73599702930234201</v>
      </c>
      <c r="N389" s="52">
        <v>1.9399735734074399</v>
      </c>
      <c r="O389" s="52">
        <v>6.0139033305458597E-2</v>
      </c>
      <c r="P389" s="54">
        <v>0.18110096038350301</v>
      </c>
      <c r="Q389" s="54">
        <v>4.6923682751087801E-3</v>
      </c>
      <c r="R389" s="52">
        <v>0.35332683072770998</v>
      </c>
      <c r="T389" s="56">
        <v>2662.0071576815199</v>
      </c>
      <c r="U389" s="56">
        <v>66.867105977613093</v>
      </c>
      <c r="V389" s="56">
        <v>2666.9362925261198</v>
      </c>
      <c r="W389" s="56">
        <v>27.115471740521301</v>
      </c>
      <c r="X389" s="56">
        <v>2664.1772031147498</v>
      </c>
      <c r="Y389" s="56">
        <v>40.345805666751097</v>
      </c>
      <c r="AA389" s="56">
        <v>67.341814010321201</v>
      </c>
      <c r="AB389" s="56">
        <v>6.4633550858098801</v>
      </c>
      <c r="AC389" s="56">
        <v>28.197392166391101</v>
      </c>
      <c r="AD389" s="56">
        <v>3.2533274007883999</v>
      </c>
      <c r="AE389" s="56">
        <v>37.357205367949497</v>
      </c>
      <c r="AF389" s="56">
        <v>4.5341559828875697</v>
      </c>
      <c r="AI389" s="51">
        <v>52.047972949228701</v>
      </c>
      <c r="AJ389" s="51">
        <v>3.3042150693757502</v>
      </c>
      <c r="AK389" s="51">
        <v>1.6243780476924701</v>
      </c>
      <c r="AL389" s="51">
        <v>4.6902834575098602</v>
      </c>
      <c r="AM389" s="51">
        <v>5.0538631504795699</v>
      </c>
      <c r="AN389" s="51">
        <v>0.353585234937699</v>
      </c>
      <c r="AO389" s="51" t="s">
        <v>574</v>
      </c>
      <c r="AP389" s="51">
        <v>29.432441620705699</v>
      </c>
      <c r="AQ389" s="51">
        <v>48.125041306204501</v>
      </c>
      <c r="AR389" s="51">
        <v>12.650178815428401</v>
      </c>
      <c r="AS389" s="51">
        <v>0.62874934028288498</v>
      </c>
      <c r="AT389" s="51">
        <v>0.13771315642241699</v>
      </c>
      <c r="AU389" s="51">
        <v>539.50217653391906</v>
      </c>
      <c r="AV389" s="51">
        <v>50.958052698554297</v>
      </c>
      <c r="AW389" s="51">
        <v>6.6817984790864798E-3</v>
      </c>
      <c r="AX389" s="51">
        <v>461975.25671782502</v>
      </c>
      <c r="AY389" s="51">
        <v>22313.232779048401</v>
      </c>
      <c r="AZ389" s="51">
        <v>4.4142970753136099E-2</v>
      </c>
      <c r="BA389" s="51">
        <v>1.2262040555742899</v>
      </c>
      <c r="BB389" s="51">
        <v>8.1172613029464699E-2</v>
      </c>
      <c r="BC389" s="51">
        <v>0</v>
      </c>
      <c r="BD389" s="51" t="s">
        <v>574</v>
      </c>
      <c r="BE389" s="51">
        <v>0.226279591403936</v>
      </c>
      <c r="BF389" s="51">
        <v>0.41207137531739602</v>
      </c>
      <c r="BG389" s="51">
        <v>4.4433781171320996E-3</v>
      </c>
      <c r="BH389" s="51">
        <v>4.5798988564151903E-3</v>
      </c>
      <c r="BI389" s="51">
        <v>0</v>
      </c>
      <c r="BJ389" s="51">
        <v>4.9570592323470697</v>
      </c>
      <c r="BK389" s="51">
        <v>0.30291462188257101</v>
      </c>
      <c r="BL389" s="51">
        <v>0</v>
      </c>
      <c r="BM389" s="51">
        <v>1.00444823960865</v>
      </c>
      <c r="BN389" s="51">
        <v>0.16801461057463499</v>
      </c>
      <c r="BO389" s="51">
        <v>0</v>
      </c>
      <c r="BP389" s="51">
        <v>1.7447367541821699</v>
      </c>
      <c r="BQ389" s="51">
        <v>0.21785063624026901</v>
      </c>
      <c r="BR389" s="51">
        <v>0</v>
      </c>
      <c r="BS389" s="51">
        <v>0.254484060285529</v>
      </c>
      <c r="BT389" s="51">
        <v>5.1086705923650798E-2</v>
      </c>
      <c r="BU389" s="51">
        <v>0</v>
      </c>
      <c r="BV389" s="51">
        <v>11.5020671362428</v>
      </c>
      <c r="BW389" s="51">
        <v>1.2089335241994501</v>
      </c>
      <c r="BX389" s="51">
        <v>0</v>
      </c>
      <c r="BY389" s="51">
        <v>3.8293655776281601</v>
      </c>
      <c r="BZ389" s="51">
        <v>0.38753489130340002</v>
      </c>
      <c r="CA389" s="51">
        <v>0</v>
      </c>
      <c r="CB389" s="51">
        <v>46.3621955480235</v>
      </c>
      <c r="CC389" s="51">
        <v>4.4779161869508801</v>
      </c>
      <c r="CD389" s="51">
        <v>0</v>
      </c>
      <c r="CE389" s="51">
        <v>147.691824303917</v>
      </c>
      <c r="CF389" s="51">
        <v>11.0417847923525</v>
      </c>
      <c r="CG389" s="51">
        <v>0</v>
      </c>
      <c r="CH389" s="51">
        <v>9300.0271108445704</v>
      </c>
      <c r="CI389" s="51">
        <v>350.72517845566301</v>
      </c>
      <c r="CJ389" s="51">
        <v>1.33823242661021E-2</v>
      </c>
      <c r="CK389" s="51">
        <v>0.47543573741081702</v>
      </c>
      <c r="CL389" s="51">
        <v>4.4470228312821901E-2</v>
      </c>
      <c r="CM389" s="51">
        <v>0</v>
      </c>
      <c r="CN389" s="51">
        <v>1.8255690636315401E-2</v>
      </c>
      <c r="CO389" s="51">
        <v>1.7439186533313399E-2</v>
      </c>
      <c r="CP389" s="51">
        <v>0</v>
      </c>
      <c r="CQ389" s="51" t="s">
        <v>574</v>
      </c>
      <c r="CR389" s="51">
        <v>2.6033248092883898</v>
      </c>
      <c r="CS389" s="51">
        <v>4.1840392926922396</v>
      </c>
      <c r="CT389" s="51">
        <v>132.78797056078199</v>
      </c>
      <c r="CU389" s="51">
        <v>9.4391398098631498</v>
      </c>
      <c r="CV389" s="51">
        <v>1.6568310187419999E-2</v>
      </c>
      <c r="CW389" s="51">
        <v>26.533389191259499</v>
      </c>
      <c r="CX389" s="51">
        <v>2.08585892659787</v>
      </c>
      <c r="CY389" s="51">
        <v>1.75832102754955E-2</v>
      </c>
      <c r="CZ389" s="51">
        <v>7.43028724390512</v>
      </c>
      <c r="DA389" s="51">
        <v>0.85365831254900204</v>
      </c>
      <c r="DB389" s="51">
        <v>3.5618223545160303E-2</v>
      </c>
      <c r="DC389" s="51">
        <v>28.739916386418201</v>
      </c>
      <c r="DD389" s="51">
        <v>3.28161343504993</v>
      </c>
      <c r="DE389" s="51">
        <v>0</v>
      </c>
      <c r="DF389" s="51">
        <v>70.8098323406779</v>
      </c>
      <c r="DG389" s="51">
        <v>5.8981838791154102</v>
      </c>
      <c r="DH389" s="51">
        <v>0</v>
      </c>
      <c r="DI389" s="51">
        <v>42.433329035184997</v>
      </c>
      <c r="DJ389" s="51">
        <v>3.1286947142751398</v>
      </c>
      <c r="DK389" s="51">
        <v>5.8910423015443102E-2</v>
      </c>
    </row>
    <row r="390" spans="1:115" s="69" customFormat="1">
      <c r="A390" s="314">
        <v>45058.801428657403</v>
      </c>
      <c r="B390" s="69" t="s">
        <v>1369</v>
      </c>
      <c r="C390" s="69" t="s">
        <v>1373</v>
      </c>
      <c r="D390" s="69" t="s">
        <v>1456</v>
      </c>
      <c r="E390" s="69" t="s">
        <v>1381</v>
      </c>
      <c r="F390" s="315">
        <v>45058.801428657403</v>
      </c>
      <c r="G390" s="316">
        <v>27.976798057556199</v>
      </c>
      <c r="H390" s="317">
        <v>14.8402106020299</v>
      </c>
      <c r="I390" s="317">
        <v>0.80287099459566003</v>
      </c>
      <c r="J390" s="318">
        <v>0.50569061744772303</v>
      </c>
      <c r="K390" s="318">
        <v>2.8111166399150501E-2</v>
      </c>
      <c r="L390" s="319">
        <v>0.64569649821118502</v>
      </c>
      <c r="N390" s="319">
        <v>1.99324397802134</v>
      </c>
      <c r="O390" s="319">
        <v>0.113975695501999</v>
      </c>
      <c r="P390" s="318">
        <v>0.20654115717622301</v>
      </c>
      <c r="Q390" s="318">
        <v>9.2310711014151701E-3</v>
      </c>
      <c r="R390" s="319">
        <v>0.34802405428063299</v>
      </c>
      <c r="T390" s="316">
        <v>2636.6551070464302</v>
      </c>
      <c r="U390" s="316">
        <v>124.718848103292</v>
      </c>
      <c r="V390" s="316">
        <v>2798.0485715072</v>
      </c>
      <c r="W390" s="316">
        <v>52.390183114362003</v>
      </c>
      <c r="X390" s="316">
        <v>2891.02777336898</v>
      </c>
      <c r="Y390" s="316">
        <v>76.116029263997106</v>
      </c>
      <c r="AA390" s="316">
        <v>150.58209528497201</v>
      </c>
      <c r="AB390" s="316">
        <v>22.493958774133802</v>
      </c>
      <c r="AC390" s="316">
        <v>99.823561387133594</v>
      </c>
      <c r="AD390" s="316">
        <v>15.9746044258964</v>
      </c>
      <c r="AE390" s="316">
        <v>179.770992623648</v>
      </c>
      <c r="AF390" s="316">
        <v>18.963418282331499</v>
      </c>
      <c r="AI390" s="69">
        <v>99.543870459142596</v>
      </c>
      <c r="AJ390" s="69">
        <v>9.21302180475152</v>
      </c>
      <c r="AK390" s="69">
        <v>1.4432878899247901</v>
      </c>
      <c r="AL390" s="69">
        <v>187.003118981185</v>
      </c>
      <c r="AM390" s="69">
        <v>29.643424893902299</v>
      </c>
      <c r="AN390" s="69">
        <v>0.31648598791663801</v>
      </c>
      <c r="AO390" s="69">
        <v>4195.2773221363104</v>
      </c>
      <c r="AP390" s="69">
        <v>1420.4449804798301</v>
      </c>
      <c r="AQ390" s="69">
        <v>45.180627464571202</v>
      </c>
      <c r="AR390" s="69">
        <v>24.7568346126323</v>
      </c>
      <c r="AS390" s="69">
        <v>1.7319040774449701</v>
      </c>
      <c r="AT390" s="69">
        <v>0.147745384010809</v>
      </c>
      <c r="AU390" s="69">
        <v>787.94371655926898</v>
      </c>
      <c r="AV390" s="69">
        <v>53.942008888887699</v>
      </c>
      <c r="AW390" s="69">
        <v>6.4699486313645601E-3</v>
      </c>
      <c r="AX390" s="69">
        <v>494313.76314488001</v>
      </c>
      <c r="AY390" s="69">
        <v>30811.230780155998</v>
      </c>
      <c r="AZ390" s="69">
        <v>3.9179805936861301</v>
      </c>
      <c r="BA390" s="69">
        <v>3.3685363280362202</v>
      </c>
      <c r="BB390" s="69">
        <v>0.45329390148106402</v>
      </c>
      <c r="BC390" s="69">
        <v>0</v>
      </c>
      <c r="BD390" s="69" t="s">
        <v>574</v>
      </c>
      <c r="BE390" s="69">
        <v>0.16851983369467799</v>
      </c>
      <c r="BF390" s="69">
        <v>0.42657269710902501</v>
      </c>
      <c r="BG390" s="69">
        <v>200.467527235739</v>
      </c>
      <c r="BH390" s="69">
        <v>57.2826862743254</v>
      </c>
      <c r="BI390" s="69">
        <v>0</v>
      </c>
      <c r="BJ390" s="69">
        <v>362.67217966305799</v>
      </c>
      <c r="BK390" s="69">
        <v>94.9480434621005</v>
      </c>
      <c r="BL390" s="69">
        <v>0</v>
      </c>
      <c r="BM390" s="69">
        <v>130.622068367786</v>
      </c>
      <c r="BN390" s="69">
        <v>35.1710382586827</v>
      </c>
      <c r="BO390" s="69">
        <v>2.5050666061960401E-2</v>
      </c>
      <c r="BP390" s="69">
        <v>24.964326973214799</v>
      </c>
      <c r="BQ390" s="69">
        <v>5.5860599717274697</v>
      </c>
      <c r="BR390" s="69">
        <v>0</v>
      </c>
      <c r="BS390" s="69">
        <v>2.8020288137339802</v>
      </c>
      <c r="BT390" s="69">
        <v>0.51210290353277399</v>
      </c>
      <c r="BU390" s="69">
        <v>0</v>
      </c>
      <c r="BV390" s="69">
        <v>36.692449007400498</v>
      </c>
      <c r="BW390" s="69">
        <v>5.3612498615086803</v>
      </c>
      <c r="BX390" s="69">
        <v>0</v>
      </c>
      <c r="BY390" s="69">
        <v>7.7864740049099899</v>
      </c>
      <c r="BZ390" s="69">
        <v>0.75005444562733103</v>
      </c>
      <c r="CA390" s="69">
        <v>0</v>
      </c>
      <c r="CB390" s="69">
        <v>77.912754947869502</v>
      </c>
      <c r="CC390" s="69">
        <v>5.47031615036083</v>
      </c>
      <c r="CD390" s="69">
        <v>0</v>
      </c>
      <c r="CE390" s="69">
        <v>194.942312615649</v>
      </c>
      <c r="CF390" s="69">
        <v>8.6986015350847801</v>
      </c>
      <c r="CG390" s="69">
        <v>0</v>
      </c>
      <c r="CH390" s="69">
        <v>11382.806812971299</v>
      </c>
      <c r="CI390" s="69">
        <v>530.442450750999</v>
      </c>
      <c r="CJ390" s="69">
        <v>6.6055408531712906E-2</v>
      </c>
      <c r="CK390" s="69">
        <v>1.2005445524631499</v>
      </c>
      <c r="CL390" s="69">
        <v>0.18895023748492601</v>
      </c>
      <c r="CM390" s="69">
        <v>0</v>
      </c>
      <c r="CN390" s="69">
        <v>1.86913441548058</v>
      </c>
      <c r="CO390" s="69">
        <v>0.36903910935466699</v>
      </c>
      <c r="CP390" s="69">
        <v>0</v>
      </c>
      <c r="CQ390" s="69">
        <v>16.7676699019854</v>
      </c>
      <c r="CR390" s="69">
        <v>4.4171342582820898</v>
      </c>
      <c r="CS390" s="69">
        <v>3.5584902607051898</v>
      </c>
      <c r="CT390" s="69">
        <v>360.74102190018903</v>
      </c>
      <c r="CU390" s="69">
        <v>56.528700424895</v>
      </c>
      <c r="CV390" s="69">
        <v>2.2452570158499802E-2</v>
      </c>
      <c r="CW390" s="69">
        <v>80.027596848037305</v>
      </c>
      <c r="CX390" s="69">
        <v>11.1790199769704</v>
      </c>
      <c r="CY390" s="69">
        <v>1.6446435538843399E-2</v>
      </c>
      <c r="CZ390" s="69">
        <v>41.189866311844703</v>
      </c>
      <c r="DA390" s="69">
        <v>4.7539717158655801</v>
      </c>
      <c r="DB390" s="69">
        <v>0</v>
      </c>
      <c r="DC390" s="69">
        <v>98.936790286941104</v>
      </c>
      <c r="DD390" s="69">
        <v>12.1419390694622</v>
      </c>
      <c r="DE390" s="69">
        <v>0</v>
      </c>
      <c r="DF390" s="69">
        <v>180.377525738966</v>
      </c>
      <c r="DG390" s="69">
        <v>26.588305907881999</v>
      </c>
      <c r="DH390" s="69">
        <v>0</v>
      </c>
      <c r="DI390" s="69">
        <v>128.969889534104</v>
      </c>
      <c r="DJ390" s="69">
        <v>18.295600642849301</v>
      </c>
      <c r="DK390" s="69">
        <v>5.30480116864602E-2</v>
      </c>
    </row>
    <row r="391" spans="1:115">
      <c r="A391" s="182">
        <v>45058.803134849499</v>
      </c>
      <c r="B391" s="51" t="s">
        <v>1369</v>
      </c>
      <c r="C391" s="51" t="s">
        <v>1373</v>
      </c>
      <c r="D391" s="51" t="s">
        <v>1457</v>
      </c>
      <c r="E391" s="51" t="s">
        <v>1381</v>
      </c>
      <c r="F391" s="59">
        <v>45058.803134849499</v>
      </c>
      <c r="G391" s="56">
        <v>32.2065076828003</v>
      </c>
      <c r="H391" s="53">
        <v>12.8549044310331</v>
      </c>
      <c r="I391" s="53">
        <v>0.66820190794734802</v>
      </c>
      <c r="J391" s="54">
        <v>0.51135687200707503</v>
      </c>
      <c r="K391" s="54">
        <v>2.7831460090034899E-2</v>
      </c>
      <c r="L391" s="52">
        <v>0.611236764325777</v>
      </c>
      <c r="N391" s="52">
        <v>1.9772356823077999</v>
      </c>
      <c r="O391" s="52">
        <v>0.10998312415542</v>
      </c>
      <c r="P391" s="54">
        <v>0.18079358860615</v>
      </c>
      <c r="Q391" s="54">
        <v>7.2965720033979298E-3</v>
      </c>
      <c r="R391" s="52">
        <v>0.42103969655076201</v>
      </c>
      <c r="T391" s="56">
        <v>2642.2446690738998</v>
      </c>
      <c r="U391" s="56">
        <v>118.60124488354001</v>
      </c>
      <c r="V391" s="56">
        <v>2653.5559292796502</v>
      </c>
      <c r="W391" s="56">
        <v>50.094180471087597</v>
      </c>
      <c r="X391" s="56">
        <v>2648.3324359952499</v>
      </c>
      <c r="Y391" s="56">
        <v>70.071055560145794</v>
      </c>
      <c r="AA391" s="56">
        <v>87.7580794897993</v>
      </c>
      <c r="AB391" s="56">
        <v>5.2577375097971801</v>
      </c>
      <c r="AC391" s="56">
        <v>40.012581521991699</v>
      </c>
      <c r="AD391" s="56">
        <v>3.1660998103083302</v>
      </c>
      <c r="AE391" s="56">
        <v>54.415522433004597</v>
      </c>
      <c r="AF391" s="56">
        <v>4.1465279131161896</v>
      </c>
      <c r="AI391" s="51">
        <v>69.9903244460411</v>
      </c>
      <c r="AJ391" s="51">
        <v>2.2906898155794302</v>
      </c>
      <c r="AK391" s="51">
        <v>1.32440142867174</v>
      </c>
      <c r="AL391" s="51">
        <v>58.297473449435302</v>
      </c>
      <c r="AM391" s="51">
        <v>21.2877102183906</v>
      </c>
      <c r="AN391" s="51">
        <v>0.31862106784349897</v>
      </c>
      <c r="AO391" s="51" t="s">
        <v>574</v>
      </c>
      <c r="AP391" s="51">
        <v>16.2666756545831</v>
      </c>
      <c r="AQ391" s="51">
        <v>41.430035289078802</v>
      </c>
      <c r="AR391" s="51">
        <v>13.718904033228201</v>
      </c>
      <c r="AS391" s="51">
        <v>0.86231765577928299</v>
      </c>
      <c r="AT391" s="51">
        <v>0.122502376861908</v>
      </c>
      <c r="AU391" s="51">
        <v>483.22428522030998</v>
      </c>
      <c r="AV391" s="51">
        <v>29.545649780324201</v>
      </c>
      <c r="AW391" s="51">
        <v>0</v>
      </c>
      <c r="AX391" s="51">
        <v>480850.47263669601</v>
      </c>
      <c r="AY391" s="51">
        <v>31169.147979367001</v>
      </c>
      <c r="AZ391" s="51">
        <v>6.5035480871630302E-2</v>
      </c>
      <c r="BA391" s="51">
        <v>1.95235767774646</v>
      </c>
      <c r="BB391" s="51">
        <v>0.143172465316938</v>
      </c>
      <c r="BC391" s="51">
        <v>0</v>
      </c>
      <c r="BD391" s="51" t="s">
        <v>574</v>
      </c>
      <c r="BE391" s="51">
        <v>0.161364791681502</v>
      </c>
      <c r="BF391" s="51">
        <v>0.39619234180572799</v>
      </c>
      <c r="BG391" s="51">
        <v>0.167334491313052</v>
      </c>
      <c r="BH391" s="51">
        <v>9.3202230208654493E-2</v>
      </c>
      <c r="BI391" s="51">
        <v>0</v>
      </c>
      <c r="BJ391" s="51">
        <v>7.6749913511731203</v>
      </c>
      <c r="BK391" s="51">
        <v>0.87725381470191599</v>
      </c>
      <c r="BL391" s="51">
        <v>0</v>
      </c>
      <c r="BM391" s="51">
        <v>1.30439098481134</v>
      </c>
      <c r="BN391" s="51">
        <v>0.30907814605286699</v>
      </c>
      <c r="BO391" s="51">
        <v>0</v>
      </c>
      <c r="BP391" s="51">
        <v>1.8415121682646201</v>
      </c>
      <c r="BQ391" s="51">
        <v>0.22165595069286301</v>
      </c>
      <c r="BR391" s="51">
        <v>0</v>
      </c>
      <c r="BS391" s="51">
        <v>0.27423659753111002</v>
      </c>
      <c r="BT391" s="51">
        <v>4.2024208004522799E-2</v>
      </c>
      <c r="BU391" s="51">
        <v>0</v>
      </c>
      <c r="BV391" s="51">
        <v>10.4965622914787</v>
      </c>
      <c r="BW391" s="51">
        <v>0.65666530870930895</v>
      </c>
      <c r="BX391" s="51">
        <v>0</v>
      </c>
      <c r="BY391" s="51">
        <v>3.3958836999974702</v>
      </c>
      <c r="BZ391" s="51">
        <v>0.155412056374547</v>
      </c>
      <c r="CA391" s="51">
        <v>0</v>
      </c>
      <c r="CB391" s="51">
        <v>41.140857633178001</v>
      </c>
      <c r="CC391" s="51">
        <v>1.5957782827073801</v>
      </c>
      <c r="CD391" s="51">
        <v>0</v>
      </c>
      <c r="CE391" s="51">
        <v>132.668316192921</v>
      </c>
      <c r="CF391" s="51">
        <v>5.22663280002081</v>
      </c>
      <c r="CG391" s="51">
        <v>0</v>
      </c>
      <c r="CH391" s="51">
        <v>10347.1961385986</v>
      </c>
      <c r="CI391" s="51">
        <v>248.583121165005</v>
      </c>
      <c r="CJ391" s="51">
        <v>5.8211953437118602E-2</v>
      </c>
      <c r="CK391" s="51">
        <v>0.74791846760967295</v>
      </c>
      <c r="CL391" s="51">
        <v>4.6969009688278003E-2</v>
      </c>
      <c r="CM391" s="51">
        <v>0</v>
      </c>
      <c r="CN391" s="51">
        <v>2.4659226982163301E-2</v>
      </c>
      <c r="CO391" s="51">
        <v>1.56179592612944E-2</v>
      </c>
      <c r="CP391" s="51">
        <v>0</v>
      </c>
      <c r="CQ391" s="51" t="s">
        <v>574</v>
      </c>
      <c r="CR391" s="51">
        <v>1.8164224084657099</v>
      </c>
      <c r="CS391" s="51">
        <v>4.98773863137954</v>
      </c>
      <c r="CT391" s="51">
        <v>194.46320950931701</v>
      </c>
      <c r="CU391" s="51">
        <v>11.6992250486531</v>
      </c>
      <c r="CV391" s="51">
        <v>2.2894418389893399E-2</v>
      </c>
      <c r="CW391" s="51">
        <v>38.478644139168097</v>
      </c>
      <c r="CX391" s="51">
        <v>2.0219757884621501</v>
      </c>
      <c r="CY391" s="51">
        <v>1.52179359527603E-2</v>
      </c>
      <c r="CZ391" s="51">
        <v>10.7917202679025</v>
      </c>
      <c r="DA391" s="51">
        <v>0.58095320354070101</v>
      </c>
      <c r="DB391" s="51">
        <v>2.0469168235585401E-2</v>
      </c>
      <c r="DC391" s="51">
        <v>38.279045954007799</v>
      </c>
      <c r="DD391" s="51">
        <v>2.1854810354923599</v>
      </c>
      <c r="DE391" s="51">
        <v>0</v>
      </c>
      <c r="DF391" s="51">
        <v>95.385696440703001</v>
      </c>
      <c r="DG391" s="51">
        <v>3.4750466452330802</v>
      </c>
      <c r="DH391" s="51">
        <v>0</v>
      </c>
      <c r="DI391" s="51">
        <v>63.2948134956616</v>
      </c>
      <c r="DJ391" s="51">
        <v>3.64486250751039</v>
      </c>
      <c r="DK391" s="51">
        <v>7.0540781307567094E-2</v>
      </c>
    </row>
    <row r="392" spans="1:115">
      <c r="A392" s="182">
        <v>45058.839147592596</v>
      </c>
      <c r="B392" s="51" t="s">
        <v>1369</v>
      </c>
      <c r="C392" s="51" t="s">
        <v>1373</v>
      </c>
      <c r="D392" s="51" t="s">
        <v>1458</v>
      </c>
      <c r="E392" s="51" t="s">
        <v>1381</v>
      </c>
      <c r="F392" s="59">
        <v>45058.839147592596</v>
      </c>
      <c r="G392" s="56">
        <v>25.567565202712998</v>
      </c>
      <c r="H392" s="53">
        <v>11.707129286627801</v>
      </c>
      <c r="I392" s="53">
        <v>0.350591714507825</v>
      </c>
      <c r="J392" s="54">
        <v>0.48976053016041399</v>
      </c>
      <c r="K392" s="54">
        <v>1.56595669677441E-2</v>
      </c>
      <c r="L392" s="52">
        <v>0.54586953607901501</v>
      </c>
      <c r="N392" s="52">
        <v>2.0263355977928601</v>
      </c>
      <c r="O392" s="52">
        <v>6.4643792880272694E-2</v>
      </c>
      <c r="P392" s="54">
        <v>0.17374655031797501</v>
      </c>
      <c r="Q392" s="54">
        <v>4.8520953125078398E-3</v>
      </c>
      <c r="R392" s="52">
        <v>0.441158639550772</v>
      </c>
      <c r="T392" s="56">
        <v>2574.6332596399802</v>
      </c>
      <c r="U392" s="56">
        <v>69.972606137372097</v>
      </c>
      <c r="V392" s="56">
        <v>2584.7827854634302</v>
      </c>
      <c r="W392" s="56">
        <v>28.041365461886802</v>
      </c>
      <c r="X392" s="56">
        <v>2590.1871163580399</v>
      </c>
      <c r="Y392" s="56">
        <v>44.802839000881299</v>
      </c>
      <c r="AA392" s="56">
        <v>663.13420578560897</v>
      </c>
      <c r="AB392" s="56">
        <v>23.463632950001401</v>
      </c>
      <c r="AC392" s="56">
        <v>189.06906435158601</v>
      </c>
      <c r="AD392" s="56">
        <v>7.5321246361557899</v>
      </c>
      <c r="AE392" s="56">
        <v>229.829967329749</v>
      </c>
      <c r="AF392" s="56">
        <v>9.0820443181196193</v>
      </c>
      <c r="AI392" s="51">
        <v>228.77097931715701</v>
      </c>
      <c r="AJ392" s="51">
        <v>6.9394587312375702</v>
      </c>
      <c r="AK392" s="51">
        <v>1.23266544437954</v>
      </c>
      <c r="AL392" s="51">
        <v>17.625866162025201</v>
      </c>
      <c r="AM392" s="51">
        <v>2.3470523577471099</v>
      </c>
      <c r="AN392" s="51">
        <v>0.30810088982915002</v>
      </c>
      <c r="AO392" s="51">
        <v>95.788082657851305</v>
      </c>
      <c r="AP392" s="51">
        <v>18.060052815442699</v>
      </c>
      <c r="AQ392" s="51">
        <v>40.424689441652902</v>
      </c>
      <c r="AR392" s="51">
        <v>9.0930750131340101</v>
      </c>
      <c r="AS392" s="51">
        <v>0.46472336891071903</v>
      </c>
      <c r="AT392" s="51">
        <v>0.11248307113802899</v>
      </c>
      <c r="AU392" s="51">
        <v>610.44480028907799</v>
      </c>
      <c r="AV392" s="51">
        <v>24.9364992898449</v>
      </c>
      <c r="AW392" s="51">
        <v>8.3418182609447597E-3</v>
      </c>
      <c r="AX392" s="51">
        <v>467448.58994098101</v>
      </c>
      <c r="AY392" s="51">
        <v>22011.019235397001</v>
      </c>
      <c r="AZ392" s="51">
        <v>0.86928139259039106</v>
      </c>
      <c r="BA392" s="51">
        <v>7.59864584685495</v>
      </c>
      <c r="BB392" s="51">
        <v>0.363636382690598</v>
      </c>
      <c r="BC392" s="51">
        <v>0</v>
      </c>
      <c r="BD392" s="51" t="s">
        <v>574</v>
      </c>
      <c r="BE392" s="51">
        <v>0.143553459308353</v>
      </c>
      <c r="BF392" s="51">
        <v>0.31552890786142701</v>
      </c>
      <c r="BG392" s="51">
        <v>0.86667640149217295</v>
      </c>
      <c r="BH392" s="51">
        <v>0.158756238787157</v>
      </c>
      <c r="BI392" s="51">
        <v>0</v>
      </c>
      <c r="BJ392" s="51">
        <v>13.5530302549515</v>
      </c>
      <c r="BK392" s="51">
        <v>0.88130124268716103</v>
      </c>
      <c r="BL392" s="51">
        <v>0</v>
      </c>
      <c r="BM392" s="51">
        <v>2.2918709921026599</v>
      </c>
      <c r="BN392" s="51">
        <v>0.38559112664401002</v>
      </c>
      <c r="BO392" s="51">
        <v>0</v>
      </c>
      <c r="BP392" s="51">
        <v>2.2303660366653699</v>
      </c>
      <c r="BQ392" s="51">
        <v>0.26737682552952902</v>
      </c>
      <c r="BR392" s="51">
        <v>0</v>
      </c>
      <c r="BS392" s="51">
        <v>0.83951147696182404</v>
      </c>
      <c r="BT392" s="51">
        <v>0.12662081285105001</v>
      </c>
      <c r="BU392" s="51">
        <v>7.3766735447229797E-3</v>
      </c>
      <c r="BV392" s="51">
        <v>10.222251945757799</v>
      </c>
      <c r="BW392" s="51">
        <v>0.54609709894149405</v>
      </c>
      <c r="BX392" s="51">
        <v>0</v>
      </c>
      <c r="BY392" s="51">
        <v>3.6484117253966</v>
      </c>
      <c r="BZ392" s="51">
        <v>0.17634071805989601</v>
      </c>
      <c r="CA392" s="51">
        <v>0</v>
      </c>
      <c r="CB392" s="51">
        <v>48.8151537266248</v>
      </c>
      <c r="CC392" s="51">
        <v>1.6554847650264599</v>
      </c>
      <c r="CD392" s="51">
        <v>0</v>
      </c>
      <c r="CE392" s="51">
        <v>211.300116791439</v>
      </c>
      <c r="CF392" s="51">
        <v>7.65395270443498</v>
      </c>
      <c r="CG392" s="51">
        <v>0</v>
      </c>
      <c r="CH392" s="51">
        <v>14847.7303268121</v>
      </c>
      <c r="CI392" s="51">
        <v>422.076427428204</v>
      </c>
      <c r="CJ392" s="51">
        <v>4.3174384145731298E-2</v>
      </c>
      <c r="CK392" s="51">
        <v>4.4020946164626702</v>
      </c>
      <c r="CL392" s="51">
        <v>0.15913640458337</v>
      </c>
      <c r="CM392" s="51">
        <v>0</v>
      </c>
      <c r="CN392" s="51">
        <v>0.49100000110276998</v>
      </c>
      <c r="CO392" s="51">
        <v>0.14236268953794401</v>
      </c>
      <c r="CP392" s="51">
        <v>0</v>
      </c>
      <c r="CQ392" s="51" t="s">
        <v>574</v>
      </c>
      <c r="CR392" s="51">
        <v>2.3964198020224399</v>
      </c>
      <c r="CS392" s="51">
        <v>4.8706750131632797</v>
      </c>
      <c r="CT392" s="51">
        <v>1246.09725134624</v>
      </c>
      <c r="CU392" s="51">
        <v>53.005075743027298</v>
      </c>
      <c r="CV392" s="51">
        <v>3.1350145856400398E-2</v>
      </c>
      <c r="CW392" s="51">
        <v>240.38809421283599</v>
      </c>
      <c r="CX392" s="51">
        <v>11.581338972632899</v>
      </c>
      <c r="CY392" s="51">
        <v>1.58846619550096E-2</v>
      </c>
      <c r="CZ392" s="51">
        <v>42.776681056544902</v>
      </c>
      <c r="DA392" s="51">
        <v>1.9292086382006799</v>
      </c>
      <c r="DB392" s="51">
        <v>0</v>
      </c>
      <c r="DC392" s="51">
        <v>165.61347342054299</v>
      </c>
      <c r="DD392" s="51">
        <v>6.5625551555455903</v>
      </c>
      <c r="DE392" s="51">
        <v>0</v>
      </c>
      <c r="DF392" s="51">
        <v>658.96573058348997</v>
      </c>
      <c r="DG392" s="51">
        <v>21.529580441496702</v>
      </c>
      <c r="DH392" s="51">
        <v>2.1417697248260498E-3</v>
      </c>
      <c r="DI392" s="51">
        <v>385.08947227639698</v>
      </c>
      <c r="DJ392" s="51">
        <v>16.3968022370399</v>
      </c>
      <c r="DK392" s="51">
        <v>7.2129237666917395E-2</v>
      </c>
    </row>
    <row r="393" spans="1:115">
      <c r="A393" s="182">
        <v>45058.840766261601</v>
      </c>
      <c r="B393" s="51" t="s">
        <v>1369</v>
      </c>
      <c r="C393" s="51" t="s">
        <v>1373</v>
      </c>
      <c r="D393" s="51" t="s">
        <v>1459</v>
      </c>
      <c r="E393" s="51" t="s">
        <v>1381</v>
      </c>
      <c r="F393" s="59">
        <v>45058.840766261601</v>
      </c>
      <c r="G393" s="56">
        <v>30.2956786155701</v>
      </c>
      <c r="H393" s="53">
        <v>12.5894901213009</v>
      </c>
      <c r="I393" s="53">
        <v>0.51276737506126902</v>
      </c>
      <c r="J393" s="54">
        <v>0.50326068773754695</v>
      </c>
      <c r="K393" s="54">
        <v>2.4872347844792302E-2</v>
      </c>
      <c r="L393" s="52">
        <v>0.71687035333368998</v>
      </c>
      <c r="N393" s="52">
        <v>2.0207335626424698</v>
      </c>
      <c r="O393" s="52">
        <v>9.7364611175171201E-2</v>
      </c>
      <c r="P393" s="54">
        <v>0.18053686338518901</v>
      </c>
      <c r="Q393" s="54">
        <v>5.0427816378442103E-3</v>
      </c>
      <c r="R393" s="52">
        <v>0.42797158201442997</v>
      </c>
      <c r="T393" s="56">
        <v>2612.4718824756201</v>
      </c>
      <c r="U393" s="56">
        <v>107.22019203162699</v>
      </c>
      <c r="V393" s="56">
        <v>2642.7005425402699</v>
      </c>
      <c r="W393" s="56">
        <v>37.720219303791403</v>
      </c>
      <c r="X393" s="56">
        <v>2644.1329293664799</v>
      </c>
      <c r="Y393" s="56">
        <v>46.471854571946601</v>
      </c>
      <c r="AA393" s="56">
        <v>389.85723707128602</v>
      </c>
      <c r="AB393" s="56">
        <v>20.243023993963401</v>
      </c>
      <c r="AC393" s="56">
        <v>143.119951772012</v>
      </c>
      <c r="AD393" s="56">
        <v>7.8076431046270596</v>
      </c>
      <c r="AE393" s="56">
        <v>205.150679300055</v>
      </c>
      <c r="AF393" s="56">
        <v>13.4787169508277</v>
      </c>
      <c r="AI393" s="51">
        <v>188.49619510609699</v>
      </c>
      <c r="AJ393" s="51">
        <v>6.5746781650960404</v>
      </c>
      <c r="AK393" s="51">
        <v>1.2192119403556001</v>
      </c>
      <c r="AL393" s="51">
        <v>170.990963883425</v>
      </c>
      <c r="AM393" s="51">
        <v>35.009925287480101</v>
      </c>
      <c r="AN393" s="51">
        <v>0.26600978775041501</v>
      </c>
      <c r="AO393" s="51">
        <v>113.186046096105</v>
      </c>
      <c r="AP393" s="51">
        <v>29.817641118653999</v>
      </c>
      <c r="AQ393" s="51">
        <v>58.269121449952998</v>
      </c>
      <c r="AR393" s="51">
        <v>21.433425997450399</v>
      </c>
      <c r="AS393" s="51">
        <v>2.3971398909241102</v>
      </c>
      <c r="AT393" s="51">
        <v>0.120336334899159</v>
      </c>
      <c r="AU393" s="51">
        <v>675.61696601078097</v>
      </c>
      <c r="AV393" s="51">
        <v>34.583022304544599</v>
      </c>
      <c r="AW393" s="51">
        <v>7.7851651552858702E-3</v>
      </c>
      <c r="AX393" s="51">
        <v>484136.86941892101</v>
      </c>
      <c r="AY393" s="51">
        <v>21751.8445354588</v>
      </c>
      <c r="AZ393" s="51">
        <v>0.30921351905702799</v>
      </c>
      <c r="BA393" s="51">
        <v>7.1988634095723398</v>
      </c>
      <c r="BB393" s="51">
        <v>0.424043468449746</v>
      </c>
      <c r="BC393" s="51">
        <v>0</v>
      </c>
      <c r="BD393" s="51" t="s">
        <v>574</v>
      </c>
      <c r="BE393" s="51">
        <v>0.18311252239311099</v>
      </c>
      <c r="BF393" s="51">
        <v>0.38694350851272502</v>
      </c>
      <c r="BG393" s="51">
        <v>3.8964726648372299</v>
      </c>
      <c r="BH393" s="51">
        <v>0.89422317201355395</v>
      </c>
      <c r="BI393" s="51">
        <v>0</v>
      </c>
      <c r="BJ393" s="51">
        <v>37.038952380048599</v>
      </c>
      <c r="BK393" s="51">
        <v>5.63389460193582</v>
      </c>
      <c r="BL393" s="51">
        <v>0</v>
      </c>
      <c r="BM393" s="51">
        <v>13.810339354203</v>
      </c>
      <c r="BN393" s="51">
        <v>2.8013684439692002</v>
      </c>
      <c r="BO393" s="51">
        <v>0</v>
      </c>
      <c r="BP393" s="51">
        <v>7.5674872609849499</v>
      </c>
      <c r="BQ393" s="51">
        <v>1.1996664372550501</v>
      </c>
      <c r="BR393" s="51">
        <v>0</v>
      </c>
      <c r="BS393" s="51">
        <v>1.8082423307448201</v>
      </c>
      <c r="BT393" s="51">
        <v>0.35197550457940102</v>
      </c>
      <c r="BU393" s="51">
        <v>0</v>
      </c>
      <c r="BV393" s="51">
        <v>19.0617572424479</v>
      </c>
      <c r="BW393" s="51">
        <v>1.6433733591349799</v>
      </c>
      <c r="BX393" s="51">
        <v>0</v>
      </c>
      <c r="BY393" s="51">
        <v>5.4462744984765097</v>
      </c>
      <c r="BZ393" s="51">
        <v>0.35321433698072702</v>
      </c>
      <c r="CA393" s="51">
        <v>0</v>
      </c>
      <c r="CB393" s="51">
        <v>62.617389301481801</v>
      </c>
      <c r="CC393" s="51">
        <v>3.2638752946685701</v>
      </c>
      <c r="CD393" s="51">
        <v>0</v>
      </c>
      <c r="CE393" s="51">
        <v>192.80709215191101</v>
      </c>
      <c r="CF393" s="51">
        <v>7.4265972295426002</v>
      </c>
      <c r="CG393" s="51">
        <v>0</v>
      </c>
      <c r="CH393" s="51">
        <v>14274.3676492675</v>
      </c>
      <c r="CI393" s="51">
        <v>381.01472629800998</v>
      </c>
      <c r="CJ393" s="51">
        <v>0</v>
      </c>
      <c r="CK393" s="51">
        <v>3.1850286289351901</v>
      </c>
      <c r="CL393" s="51">
        <v>0.138349865634221</v>
      </c>
      <c r="CM393" s="51">
        <v>0</v>
      </c>
      <c r="CN393" s="51">
        <v>3.80141231694647</v>
      </c>
      <c r="CO393" s="51">
        <v>0.79801785975464901</v>
      </c>
      <c r="CP393" s="51">
        <v>0</v>
      </c>
      <c r="CQ393" s="51">
        <v>7.4256095622616298</v>
      </c>
      <c r="CR393" s="51">
        <v>2.1075455860821202</v>
      </c>
      <c r="CS393" s="51">
        <v>5.0340652651092697</v>
      </c>
      <c r="CT393" s="51">
        <v>883.086939591087</v>
      </c>
      <c r="CU393" s="51">
        <v>67.869981924576607</v>
      </c>
      <c r="CV393" s="51">
        <v>2.8361872505318401E-2</v>
      </c>
      <c r="CW393" s="51">
        <v>179.55863399325301</v>
      </c>
      <c r="CX393" s="51">
        <v>14.293077282569399</v>
      </c>
      <c r="CY393" s="51">
        <v>2.4704737786236101E-2</v>
      </c>
      <c r="CZ393" s="51">
        <v>43.626886783636401</v>
      </c>
      <c r="DA393" s="51">
        <v>3.3805835361626801</v>
      </c>
      <c r="DB393" s="51">
        <v>0</v>
      </c>
      <c r="DC393" s="51">
        <v>146.38730395533</v>
      </c>
      <c r="DD393" s="51">
        <v>9.7595447368563093</v>
      </c>
      <c r="DE393" s="51">
        <v>0</v>
      </c>
      <c r="DF393" s="51">
        <v>457.585754414608</v>
      </c>
      <c r="DG393" s="51">
        <v>34.432470737599402</v>
      </c>
      <c r="DH393" s="51">
        <v>0</v>
      </c>
      <c r="DI393" s="51">
        <v>279.00729773699999</v>
      </c>
      <c r="DJ393" s="51">
        <v>20.773624667180101</v>
      </c>
      <c r="DK393" s="51">
        <v>7.1478257419530705E-2</v>
      </c>
    </row>
    <row r="394" spans="1:115">
      <c r="A394" s="182">
        <v>45058.447372685201</v>
      </c>
      <c r="B394" s="51" t="s">
        <v>1369</v>
      </c>
      <c r="C394" s="51" t="s">
        <v>1374</v>
      </c>
      <c r="D394" s="51" t="s">
        <v>1450</v>
      </c>
      <c r="E394" s="51" t="s">
        <v>1381</v>
      </c>
      <c r="F394" s="59">
        <v>45058.447372685201</v>
      </c>
      <c r="G394" s="56">
        <v>47</v>
      </c>
      <c r="H394" s="53">
        <v>11.8977053544703</v>
      </c>
      <c r="I394" s="53">
        <v>0.62759390925014802</v>
      </c>
      <c r="J394" s="54">
        <v>0.48623824323582898</v>
      </c>
      <c r="K394" s="54">
        <v>3.1633250483222498E-2</v>
      </c>
      <c r="L394" s="52">
        <v>0.60664615429406499</v>
      </c>
      <c r="N394" s="52">
        <v>2.05463346333815</v>
      </c>
      <c r="O394" s="52">
        <v>0.137094925478673</v>
      </c>
      <c r="P394" s="54">
        <v>0.17978152330154601</v>
      </c>
      <c r="Q394" s="54">
        <v>8.3679962373777398E-3</v>
      </c>
      <c r="R394" s="52">
        <v>0.52211077892657098</v>
      </c>
      <c r="T394" s="56">
        <v>2549.4528042327502</v>
      </c>
      <c r="U394" s="56">
        <v>136.73679320503001</v>
      </c>
      <c r="V394" s="56">
        <v>2599.36591290045</v>
      </c>
      <c r="W394" s="56">
        <v>48.103954036654201</v>
      </c>
      <c r="X394" s="56">
        <v>2645.06120280497</v>
      </c>
      <c r="Y394" s="56">
        <v>78.443467948365907</v>
      </c>
      <c r="AA394" s="56">
        <v>120.93475630587101</v>
      </c>
      <c r="AB394" s="56">
        <v>2.6575227410689402</v>
      </c>
      <c r="AC394" s="56">
        <v>72.018245465776104</v>
      </c>
      <c r="AD394" s="56">
        <v>2.16958019239366</v>
      </c>
      <c r="AE394" s="56">
        <v>91.150410027493194</v>
      </c>
      <c r="AF394" s="56">
        <v>2.8950183647676502</v>
      </c>
      <c r="AH394" s="164"/>
      <c r="AI394" s="51">
        <v>13.9646751739396</v>
      </c>
      <c r="AJ394" s="51">
        <v>1.15680898444613</v>
      </c>
      <c r="AK394" s="51">
        <v>0.84788377681479299</v>
      </c>
      <c r="AL394" s="51">
        <v>0.45344480884828797</v>
      </c>
      <c r="AM394" s="51">
        <v>9.0013343526206893E-2</v>
      </c>
      <c r="AN394" s="51">
        <v>0.25451042954845599</v>
      </c>
      <c r="AO394" s="51">
        <v>46.652698974717801</v>
      </c>
      <c r="AP394" s="51">
        <v>13.0957665194799</v>
      </c>
      <c r="AQ394" s="51">
        <v>36.195498284456001</v>
      </c>
      <c r="AR394" s="51">
        <v>16.014720054026899</v>
      </c>
      <c r="AS394" s="51">
        <v>0.41525846436331398</v>
      </c>
      <c r="AT394" s="51">
        <v>0.101652575179784</v>
      </c>
      <c r="AU394" s="51">
        <v>625.84564145298498</v>
      </c>
      <c r="AV394" s="51">
        <v>18.881926492186501</v>
      </c>
      <c r="AW394" s="51">
        <v>4.9307134510313596E-3</v>
      </c>
      <c r="AX394" s="51">
        <v>469314.35116907698</v>
      </c>
      <c r="AY394" s="51">
        <v>13060.27259518</v>
      </c>
      <c r="AZ394" s="51">
        <v>4.3405873335597001</v>
      </c>
      <c r="BA394" s="51">
        <v>1.5667352372943799</v>
      </c>
      <c r="BB394" s="51">
        <v>5.8994118805597497E-2</v>
      </c>
      <c r="BC394" s="51">
        <v>0</v>
      </c>
      <c r="BD394" s="51" t="s">
        <v>574</v>
      </c>
      <c r="BE394" s="51">
        <v>0.12865392711574</v>
      </c>
      <c r="BF394" s="51">
        <v>0.30855282571574999</v>
      </c>
      <c r="BG394" s="51">
        <v>0.16739765879930801</v>
      </c>
      <c r="BH394" s="51">
        <v>1.7475070311967499E-2</v>
      </c>
      <c r="BI394" s="51">
        <v>0</v>
      </c>
      <c r="BJ394" s="51">
        <v>5.8964165846225196</v>
      </c>
      <c r="BK394" s="51">
        <v>0.18300803068812399</v>
      </c>
      <c r="BL394" s="51">
        <v>0</v>
      </c>
      <c r="BM394" s="51">
        <v>1.42626946238678</v>
      </c>
      <c r="BN394" s="51">
        <v>0.102509030651871</v>
      </c>
      <c r="BO394" s="51">
        <v>0</v>
      </c>
      <c r="BP394" s="51">
        <v>2.6894341998751798</v>
      </c>
      <c r="BQ394" s="51">
        <v>0.17650302032241899</v>
      </c>
      <c r="BR394" s="51">
        <v>0</v>
      </c>
      <c r="BS394" s="51">
        <v>0.48893604346519098</v>
      </c>
      <c r="BT394" s="51">
        <v>3.3378224142150699E-2</v>
      </c>
      <c r="BU394" s="51">
        <v>0</v>
      </c>
      <c r="BV394" s="51">
        <v>15.2798073259048</v>
      </c>
      <c r="BW394" s="51">
        <v>0.60751722046202605</v>
      </c>
      <c r="BX394" s="51">
        <v>0</v>
      </c>
      <c r="BY394" s="51">
        <v>4.7252634441307997</v>
      </c>
      <c r="BZ394" s="51">
        <v>0.166337199874696</v>
      </c>
      <c r="CA394" s="51">
        <v>0</v>
      </c>
      <c r="CB394" s="51">
        <v>57.300372131619802</v>
      </c>
      <c r="CC394" s="51">
        <v>1.41271530972529</v>
      </c>
      <c r="CD394" s="51">
        <v>0</v>
      </c>
      <c r="CE394" s="51">
        <v>167.60268712256601</v>
      </c>
      <c r="CF394" s="51">
        <v>3.74397039499706</v>
      </c>
      <c r="CG394" s="51">
        <v>0</v>
      </c>
      <c r="CH394" s="51">
        <v>8975.9900203272391</v>
      </c>
      <c r="CI394" s="51">
        <v>153.69608487043399</v>
      </c>
      <c r="CJ394" s="51">
        <v>0</v>
      </c>
      <c r="CK394" s="51">
        <v>0.56731388937251703</v>
      </c>
      <c r="CL394" s="51">
        <v>2.7660833244060799E-2</v>
      </c>
      <c r="CM394" s="51">
        <v>0</v>
      </c>
      <c r="CN394" s="51">
        <v>0.134923614148791</v>
      </c>
      <c r="CO394" s="51">
        <v>2.6133850260166399E-2</v>
      </c>
      <c r="CP394" s="51">
        <v>0</v>
      </c>
      <c r="CQ394" s="51" t="s">
        <v>574</v>
      </c>
      <c r="CR394" s="51">
        <v>1.2652532151501601</v>
      </c>
      <c r="CS394" s="51">
        <v>2.8979767704605899</v>
      </c>
      <c r="CT394" s="51">
        <v>150.205855488324</v>
      </c>
      <c r="CU394" s="51">
        <v>3.9931371033245102</v>
      </c>
      <c r="CV394" s="51">
        <v>1.65025362258274E-2</v>
      </c>
      <c r="CW394" s="51">
        <v>29.7148423697551</v>
      </c>
      <c r="CX394" s="51">
        <v>0.77383029932210101</v>
      </c>
      <c r="CY394" s="51">
        <v>1.9746500598547E-2</v>
      </c>
      <c r="CZ394" s="51">
        <v>10.0769871627142</v>
      </c>
      <c r="DA394" s="51">
        <v>0.32356576662002401</v>
      </c>
      <c r="DB394" s="51">
        <v>2.18053524888932E-2</v>
      </c>
      <c r="DC394" s="51">
        <v>37.901036038692702</v>
      </c>
      <c r="DD394" s="51">
        <v>1.05576727569095</v>
      </c>
      <c r="DE394" s="51">
        <v>0</v>
      </c>
      <c r="DF394" s="51">
        <v>73.946466188099095</v>
      </c>
      <c r="DG394" s="51">
        <v>1.31493857502305</v>
      </c>
      <c r="DH394" s="51">
        <v>0</v>
      </c>
      <c r="DI394" s="51">
        <v>48.445105586974201</v>
      </c>
      <c r="DJ394" s="51">
        <v>1.1972379280369201</v>
      </c>
      <c r="DK394" s="51">
        <v>4.3715260276008597E-2</v>
      </c>
    </row>
    <row r="395" spans="1:115">
      <c r="A395" s="182">
        <v>45058.449363425898</v>
      </c>
      <c r="B395" s="51" t="s">
        <v>1369</v>
      </c>
      <c r="C395" s="51" t="s">
        <v>1374</v>
      </c>
      <c r="D395" s="51" t="s">
        <v>1451</v>
      </c>
      <c r="E395" s="51" t="s">
        <v>1381</v>
      </c>
      <c r="F395" s="59">
        <v>45058.449363425898</v>
      </c>
      <c r="G395" s="56">
        <v>47</v>
      </c>
      <c r="H395" s="53">
        <v>11.9937532637844</v>
      </c>
      <c r="I395" s="53">
        <v>0.62659772380349199</v>
      </c>
      <c r="J395" s="54">
        <v>0.49767803853356701</v>
      </c>
      <c r="K395" s="54">
        <v>3.22444208765695E-2</v>
      </c>
      <c r="L395" s="52">
        <v>0.66873814628058903</v>
      </c>
      <c r="N395" s="52">
        <v>1.99927137692066</v>
      </c>
      <c r="O395" s="52">
        <v>0.132310410062906</v>
      </c>
      <c r="P395" s="54">
        <v>0.175753291450543</v>
      </c>
      <c r="Q395" s="54">
        <v>8.0531392790073007E-3</v>
      </c>
      <c r="R395" s="52">
        <v>0.39749432562271098</v>
      </c>
      <c r="T395" s="56">
        <v>2604.6696464659199</v>
      </c>
      <c r="U395" s="56">
        <v>141.45290528332399</v>
      </c>
      <c r="V395" s="56">
        <v>2603.0428786830498</v>
      </c>
      <c r="W395" s="56">
        <v>51.575484622724197</v>
      </c>
      <c r="X395" s="56">
        <v>2614.8586979361799</v>
      </c>
      <c r="Y395" s="56">
        <v>81.342314152679904</v>
      </c>
      <c r="AA395" s="56">
        <v>526.59262293600898</v>
      </c>
      <c r="AB395" s="56">
        <v>12.7850828010915</v>
      </c>
      <c r="AC395" s="56">
        <v>219.59828350554</v>
      </c>
      <c r="AD395" s="56">
        <v>10.824284992559001</v>
      </c>
      <c r="AE395" s="56">
        <v>269.13008050664899</v>
      </c>
      <c r="AF395" s="56">
        <v>14.455766000811501</v>
      </c>
      <c r="AI395" s="51">
        <v>153.67990129390901</v>
      </c>
      <c r="AJ395" s="51">
        <v>3.5740909987983498</v>
      </c>
      <c r="AK395" s="51">
        <v>1.01952893816652</v>
      </c>
      <c r="AL395" s="51">
        <v>0.308356478782217</v>
      </c>
      <c r="AM395" s="51">
        <v>0.10657744172830599</v>
      </c>
      <c r="AN395" s="51">
        <v>0.24349621345123401</v>
      </c>
      <c r="AO395" s="51">
        <v>46.808589430948103</v>
      </c>
      <c r="AP395" s="51">
        <v>13.0282645583106</v>
      </c>
      <c r="AQ395" s="51">
        <v>37.226193350136903</v>
      </c>
      <c r="AR395" s="51">
        <v>9.6244149568833706</v>
      </c>
      <c r="AS395" s="51">
        <v>0.39381191686921801</v>
      </c>
      <c r="AT395" s="51">
        <v>0.101175043456128</v>
      </c>
      <c r="AU395" s="51">
        <v>571.09632031540798</v>
      </c>
      <c r="AV395" s="51">
        <v>29.135005604990301</v>
      </c>
      <c r="AW395" s="51">
        <v>6.1042158569538799E-3</v>
      </c>
      <c r="AX395" s="51">
        <v>455870.04280767101</v>
      </c>
      <c r="AY395" s="51">
        <v>9358.6492433645708</v>
      </c>
      <c r="AZ395" s="51">
        <v>4.2870866100412304</v>
      </c>
      <c r="BA395" s="51">
        <v>6.3427304355194396</v>
      </c>
      <c r="BB395" s="51">
        <v>0.18909110070714699</v>
      </c>
      <c r="BC395" s="51">
        <v>0</v>
      </c>
      <c r="BD395" s="51" t="s">
        <v>574</v>
      </c>
      <c r="BE395" s="51">
        <v>0.13292400773671201</v>
      </c>
      <c r="BF395" s="51">
        <v>0.45981072711862297</v>
      </c>
      <c r="BG395" s="51">
        <v>8.5980961201480104E-4</v>
      </c>
      <c r="BH395" s="51">
        <v>1.03873402668923E-3</v>
      </c>
      <c r="BI395" s="51">
        <v>0</v>
      </c>
      <c r="BJ395" s="51">
        <v>12.8607066967959</v>
      </c>
      <c r="BK395" s="51">
        <v>0.56396388948549003</v>
      </c>
      <c r="BL395" s="51">
        <v>0</v>
      </c>
      <c r="BM395" s="51">
        <v>0.95078932681568695</v>
      </c>
      <c r="BN395" s="51">
        <v>8.2089080283604801E-2</v>
      </c>
      <c r="BO395" s="51">
        <v>0</v>
      </c>
      <c r="BP395" s="51">
        <v>1.90888548919754</v>
      </c>
      <c r="BQ395" s="51">
        <v>0.162115743546251</v>
      </c>
      <c r="BR395" s="51">
        <v>0</v>
      </c>
      <c r="BS395" s="51">
        <v>7.1133335471900594E-2</v>
      </c>
      <c r="BT395" s="51">
        <v>1.2717852368399901E-2</v>
      </c>
      <c r="BU395" s="51">
        <v>0</v>
      </c>
      <c r="BV395" s="51">
        <v>11.1216345985233</v>
      </c>
      <c r="BW395" s="51">
        <v>0.75085903031052403</v>
      </c>
      <c r="BX395" s="51">
        <v>0</v>
      </c>
      <c r="BY395" s="51">
        <v>3.9715177761655198</v>
      </c>
      <c r="BZ395" s="51">
        <v>0.21516205271295699</v>
      </c>
      <c r="CA395" s="51">
        <v>0</v>
      </c>
      <c r="CB395" s="51">
        <v>48.935182476351997</v>
      </c>
      <c r="CC395" s="51">
        <v>2.6942594850869201</v>
      </c>
      <c r="CD395" s="51">
        <v>0</v>
      </c>
      <c r="CE395" s="51">
        <v>158.861547982471</v>
      </c>
      <c r="CF395" s="51">
        <v>6.1789876722289101</v>
      </c>
      <c r="CG395" s="51">
        <v>0</v>
      </c>
      <c r="CH395" s="51">
        <v>12999.7576391246</v>
      </c>
      <c r="CI395" s="51">
        <v>262.32705803226003</v>
      </c>
      <c r="CJ395" s="51">
        <v>6.1599414646713799E-2</v>
      </c>
      <c r="CK395" s="51">
        <v>3.0174283935900301</v>
      </c>
      <c r="CL395" s="51">
        <v>8.7629371934430503E-2</v>
      </c>
      <c r="CM395" s="51">
        <v>0</v>
      </c>
      <c r="CN395" s="51">
        <v>0</v>
      </c>
      <c r="CO395" s="51">
        <v>0</v>
      </c>
      <c r="CP395" s="51">
        <v>0</v>
      </c>
      <c r="CQ395" s="51" t="s">
        <v>574</v>
      </c>
      <c r="CR395" s="51">
        <v>1.2468227138362</v>
      </c>
      <c r="CS395" s="51">
        <v>2.84531750740484</v>
      </c>
      <c r="CT395" s="51">
        <v>693.82678234156504</v>
      </c>
      <c r="CU395" s="51">
        <v>16.371013136315899</v>
      </c>
      <c r="CV395" s="51">
        <v>2.3999000239151701E-2</v>
      </c>
      <c r="CW395" s="51">
        <v>132.041213805143</v>
      </c>
      <c r="CX395" s="51">
        <v>3.2426935401242201</v>
      </c>
      <c r="CY395" s="51">
        <v>2.0898890341804699E-2</v>
      </c>
      <c r="CZ395" s="51">
        <v>30.235536871976599</v>
      </c>
      <c r="DA395" s="51">
        <v>1.4829830264281001</v>
      </c>
      <c r="DB395" s="51">
        <v>2.5383012362826699E-2</v>
      </c>
      <c r="DC395" s="51">
        <v>115.14705374276301</v>
      </c>
      <c r="DD395" s="51">
        <v>5.0755360355430303</v>
      </c>
      <c r="DE395" s="51">
        <v>0</v>
      </c>
      <c r="DF395" s="51">
        <v>331.20676321490703</v>
      </c>
      <c r="DG395" s="51">
        <v>5.3578578525670499</v>
      </c>
      <c r="DH395" s="51">
        <v>0</v>
      </c>
      <c r="DI395" s="51">
        <v>213.094384473112</v>
      </c>
      <c r="DJ395" s="51">
        <v>4.8656682188070199</v>
      </c>
      <c r="DK395" s="51">
        <v>4.13156774958401E-2</v>
      </c>
    </row>
    <row r="396" spans="1:115">
      <c r="A396" s="182">
        <v>45058.485069444403</v>
      </c>
      <c r="B396" s="51" t="s">
        <v>1369</v>
      </c>
      <c r="C396" s="51" t="s">
        <v>1374</v>
      </c>
      <c r="D396" s="51" t="s">
        <v>1452</v>
      </c>
      <c r="E396" s="51" t="s">
        <v>1381</v>
      </c>
      <c r="F396" s="59">
        <v>45058.485069444403</v>
      </c>
      <c r="G396" s="56">
        <v>47</v>
      </c>
      <c r="H396" s="53">
        <v>12.0350591762882</v>
      </c>
      <c r="I396" s="53">
        <v>0.62592660348865903</v>
      </c>
      <c r="J396" s="54">
        <v>0.49460527950848399</v>
      </c>
      <c r="K396" s="54">
        <v>3.2089431478090999E-2</v>
      </c>
      <c r="L396" s="52">
        <v>0.70569070633189701</v>
      </c>
      <c r="N396" s="52">
        <v>2.0153665010027</v>
      </c>
      <c r="O396" s="52">
        <v>0.13730085757809199</v>
      </c>
      <c r="P396" s="54">
        <v>0.17696617839033901</v>
      </c>
      <c r="Q396" s="54">
        <v>8.1370634161243901E-3</v>
      </c>
      <c r="R396" s="52">
        <v>0.46506160289445703</v>
      </c>
      <c r="T396" s="56">
        <v>2591.5671964848102</v>
      </c>
      <c r="U396" s="56">
        <v>141.11692912593401</v>
      </c>
      <c r="V396" s="56">
        <v>2611.6451032627701</v>
      </c>
      <c r="W396" s="56">
        <v>47.090594042478202</v>
      </c>
      <c r="X396" s="56">
        <v>2625.7362112552</v>
      </c>
      <c r="Y396" s="56">
        <v>77.893682963075406</v>
      </c>
      <c r="AA396" s="56">
        <v>312.56686521486301</v>
      </c>
      <c r="AB396" s="56">
        <v>7.5667442304341304</v>
      </c>
      <c r="AC396" s="56">
        <v>145.26931444867</v>
      </c>
      <c r="AD396" s="56">
        <v>4.3148929583274498</v>
      </c>
      <c r="AE396" s="56">
        <v>183.54272483493801</v>
      </c>
      <c r="AF396" s="56">
        <v>6.1710989843766297</v>
      </c>
      <c r="AI396" s="51">
        <v>127.489431763065</v>
      </c>
      <c r="AJ396" s="51">
        <v>2.7350286598120799</v>
      </c>
      <c r="AK396" s="51">
        <v>1.02625346128893</v>
      </c>
      <c r="AL396" s="51" t="s">
        <v>574</v>
      </c>
      <c r="AM396" s="51">
        <v>9.3456826685066496E-2</v>
      </c>
      <c r="AN396" s="51">
        <v>0.26693510268432202</v>
      </c>
      <c r="AO396" s="51" t="s">
        <v>574</v>
      </c>
      <c r="AP396" s="51">
        <v>12.0881071733873</v>
      </c>
      <c r="AQ396" s="51">
        <v>34.744514855233902</v>
      </c>
      <c r="AR396" s="51">
        <v>11.821318440520701</v>
      </c>
      <c r="AS396" s="51">
        <v>0.41474086455659798</v>
      </c>
      <c r="AT396" s="51">
        <v>9.3964596222020996E-2</v>
      </c>
      <c r="AU396" s="51">
        <v>585.00526510267605</v>
      </c>
      <c r="AV396" s="51">
        <v>18.076574706520798</v>
      </c>
      <c r="AW396" s="51">
        <v>6.96440743359751E-3</v>
      </c>
      <c r="AX396" s="51">
        <v>454775.12806658202</v>
      </c>
      <c r="AY396" s="51">
        <v>10835.3004073184</v>
      </c>
      <c r="AZ396" s="51">
        <v>3.2637824986320202E-2</v>
      </c>
      <c r="BA396" s="51">
        <v>4.9524554126917399</v>
      </c>
      <c r="BB396" s="51">
        <v>0.16877849345278401</v>
      </c>
      <c r="BC396" s="51">
        <v>0</v>
      </c>
      <c r="BD396" s="51" t="s">
        <v>574</v>
      </c>
      <c r="BE396" s="51">
        <v>0.14551714525398099</v>
      </c>
      <c r="BF396" s="51">
        <v>0.31241930310323301</v>
      </c>
      <c r="BG396" s="51">
        <v>6.0405886337489702E-2</v>
      </c>
      <c r="BH396" s="51">
        <v>9.2716696175764793E-3</v>
      </c>
      <c r="BI396" s="51">
        <v>0</v>
      </c>
      <c r="BJ396" s="51">
        <v>11.798465357683</v>
      </c>
      <c r="BK396" s="51">
        <v>0.36886029774728302</v>
      </c>
      <c r="BL396" s="51">
        <v>0</v>
      </c>
      <c r="BM396" s="51">
        <v>1.0176192566405899</v>
      </c>
      <c r="BN396" s="51">
        <v>7.8472290852063795E-2</v>
      </c>
      <c r="BO396" s="51">
        <v>0</v>
      </c>
      <c r="BP396" s="51">
        <v>2.1336135810829102</v>
      </c>
      <c r="BQ396" s="51">
        <v>0.128279798089106</v>
      </c>
      <c r="BR396" s="51">
        <v>0</v>
      </c>
      <c r="BS396" s="51">
        <v>8.0848260341353395E-2</v>
      </c>
      <c r="BT396" s="51">
        <v>1.25187597500957E-2</v>
      </c>
      <c r="BU396" s="51">
        <v>0</v>
      </c>
      <c r="BV396" s="51">
        <v>12.300167533257</v>
      </c>
      <c r="BW396" s="51">
        <v>0.42744338263859</v>
      </c>
      <c r="BX396" s="51">
        <v>0</v>
      </c>
      <c r="BY396" s="51">
        <v>4.0532038625462903</v>
      </c>
      <c r="BZ396" s="51">
        <v>0.119761152574206</v>
      </c>
      <c r="CA396" s="51">
        <v>0</v>
      </c>
      <c r="CB396" s="51">
        <v>51.013246451907101</v>
      </c>
      <c r="CC396" s="51">
        <v>1.3620798412202</v>
      </c>
      <c r="CD396" s="51">
        <v>0</v>
      </c>
      <c r="CE396" s="51">
        <v>158.91697516890801</v>
      </c>
      <c r="CF396" s="51">
        <v>3.39942610417416</v>
      </c>
      <c r="CG396" s="51">
        <v>0</v>
      </c>
      <c r="CH396" s="51">
        <v>11799.514195780301</v>
      </c>
      <c r="CI396" s="51">
        <v>172.815547408529</v>
      </c>
      <c r="CJ396" s="51">
        <v>0</v>
      </c>
      <c r="CK396" s="51">
        <v>2.1207671646407702</v>
      </c>
      <c r="CL396" s="51">
        <v>6.2172340094055797E-2</v>
      </c>
      <c r="CM396" s="51">
        <v>0</v>
      </c>
      <c r="CN396" s="51">
        <v>4.8717307492554103E-2</v>
      </c>
      <c r="CO396" s="51">
        <v>1.47924678786065E-2</v>
      </c>
      <c r="CP396" s="51">
        <v>0</v>
      </c>
      <c r="CQ396" s="51" t="s">
        <v>574</v>
      </c>
      <c r="CR396" s="51">
        <v>1.3010801293835199</v>
      </c>
      <c r="CS396" s="51">
        <v>3.6190225381107299</v>
      </c>
      <c r="CT396" s="51">
        <v>484.80155398447101</v>
      </c>
      <c r="CU396" s="51">
        <v>13.2777110341236</v>
      </c>
      <c r="CV396" s="51">
        <v>2.08935852898335E-2</v>
      </c>
      <c r="CW396" s="51">
        <v>94.656473358619493</v>
      </c>
      <c r="CX396" s="51">
        <v>2.35102902837101</v>
      </c>
      <c r="CY396" s="51">
        <v>1.4439768904781099E-2</v>
      </c>
      <c r="CZ396" s="51">
        <v>25.090628335586601</v>
      </c>
      <c r="DA396" s="51">
        <v>0.90226871246186202</v>
      </c>
      <c r="DB396" s="51">
        <v>2.7029151151291699E-2</v>
      </c>
      <c r="DC396" s="51">
        <v>94.923685664250002</v>
      </c>
      <c r="DD396" s="51">
        <v>3.04887447368192</v>
      </c>
      <c r="DE396" s="51">
        <v>0</v>
      </c>
      <c r="DF396" s="51">
        <v>233.864854495391</v>
      </c>
      <c r="DG396" s="51">
        <v>4.2687793492410302</v>
      </c>
      <c r="DH396" s="51">
        <v>0</v>
      </c>
      <c r="DI396" s="51">
        <v>151.95402181755</v>
      </c>
      <c r="DJ396" s="51">
        <v>3.78486344543819</v>
      </c>
      <c r="DK396" s="51">
        <v>5.6006592435255402E-2</v>
      </c>
    </row>
    <row r="397" spans="1:115">
      <c r="A397" s="182">
        <v>45058.486979166701</v>
      </c>
      <c r="B397" s="51" t="s">
        <v>1369</v>
      </c>
      <c r="C397" s="51" t="s">
        <v>1374</v>
      </c>
      <c r="D397" s="51" t="s">
        <v>1453</v>
      </c>
      <c r="E397" s="51" t="s">
        <v>1381</v>
      </c>
      <c r="F397" s="59">
        <v>45058.486979166701</v>
      </c>
      <c r="G397" s="56">
        <v>47</v>
      </c>
      <c r="H397" s="53">
        <v>11.886935616362701</v>
      </c>
      <c r="I397" s="53">
        <v>0.63011914342741304</v>
      </c>
      <c r="J397" s="54">
        <v>0.47520325151966403</v>
      </c>
      <c r="K397" s="54">
        <v>3.1390603337028797E-2</v>
      </c>
      <c r="L397" s="52">
        <v>0.71200958905064804</v>
      </c>
      <c r="N397" s="52">
        <v>2.0696977590571399</v>
      </c>
      <c r="O397" s="52">
        <v>0.13813821001770901</v>
      </c>
      <c r="P397" s="54">
        <v>0.17868158440321699</v>
      </c>
      <c r="Q397" s="54">
        <v>8.4010737010264108E-3</v>
      </c>
      <c r="R397" s="52">
        <v>0.51301089459980598</v>
      </c>
      <c r="T397" s="56">
        <v>2506.7740575900698</v>
      </c>
      <c r="U397" s="56">
        <v>133.682460571082</v>
      </c>
      <c r="V397" s="56">
        <v>2592.01975677051</v>
      </c>
      <c r="W397" s="56">
        <v>50.643816172702202</v>
      </c>
      <c r="X397" s="56">
        <v>2641.3977733884299</v>
      </c>
      <c r="Y397" s="56">
        <v>76.797156701741201</v>
      </c>
      <c r="AA397" s="56">
        <v>128.63959994614501</v>
      </c>
      <c r="AB397" s="56">
        <v>4.8640446665229904</v>
      </c>
      <c r="AC397" s="56">
        <v>65.213224063039902</v>
      </c>
      <c r="AD397" s="56">
        <v>2.7088447655532799</v>
      </c>
      <c r="AE397" s="56">
        <v>85.327827233874899</v>
      </c>
      <c r="AF397" s="56">
        <v>4.3747166413308403</v>
      </c>
      <c r="AI397" s="51">
        <v>20.715675647248201</v>
      </c>
      <c r="AJ397" s="51">
        <v>2.31219883012453</v>
      </c>
      <c r="AK397" s="51">
        <v>0.92276358352749199</v>
      </c>
      <c r="AL397" s="51">
        <v>3.0270663866288499</v>
      </c>
      <c r="AM397" s="51">
        <v>0.54822879732042695</v>
      </c>
      <c r="AN397" s="51">
        <v>0.21238224560309499</v>
      </c>
      <c r="AO397" s="51" t="s">
        <v>574</v>
      </c>
      <c r="AP397" s="51">
        <v>12.0323340978054</v>
      </c>
      <c r="AQ397" s="51">
        <v>32.674953335556303</v>
      </c>
      <c r="AR397" s="51">
        <v>13.932170323287499</v>
      </c>
      <c r="AS397" s="51">
        <v>0.48550167745344702</v>
      </c>
      <c r="AT397" s="51">
        <v>0.10669935375314001</v>
      </c>
      <c r="AU397" s="51">
        <v>659.64714901898299</v>
      </c>
      <c r="AV397" s="51">
        <v>17.257326518049599</v>
      </c>
      <c r="AW397" s="51">
        <v>1.4063485382579699E-2</v>
      </c>
      <c r="AX397" s="51">
        <v>464500.57820313302</v>
      </c>
      <c r="AY397" s="51">
        <v>11088.3022012246</v>
      </c>
      <c r="AZ397" s="51">
        <v>0.42113435691651002</v>
      </c>
      <c r="BA397" s="51">
        <v>1.76940636932859</v>
      </c>
      <c r="BB397" s="51">
        <v>6.13878014482723E-2</v>
      </c>
      <c r="BC397" s="51">
        <v>0</v>
      </c>
      <c r="BD397" s="51" t="s">
        <v>574</v>
      </c>
      <c r="BE397" s="51">
        <v>0.108235012961879</v>
      </c>
      <c r="BF397" s="51">
        <v>0.453596832119946</v>
      </c>
      <c r="BG397" s="51">
        <v>0.90700875196247199</v>
      </c>
      <c r="BH397" s="51">
        <v>0.47127064816584402</v>
      </c>
      <c r="BI397" s="51">
        <v>0</v>
      </c>
      <c r="BJ397" s="51">
        <v>7.2129377503798198</v>
      </c>
      <c r="BK397" s="51">
        <v>0.36183179695918999</v>
      </c>
      <c r="BL397" s="51">
        <v>0</v>
      </c>
      <c r="BM397" s="51">
        <v>1.65563929265177</v>
      </c>
      <c r="BN397" s="51">
        <v>0.156793511655059</v>
      </c>
      <c r="BO397" s="51">
        <v>0</v>
      </c>
      <c r="BP397" s="51">
        <v>2.4282455358838999</v>
      </c>
      <c r="BQ397" s="51">
        <v>0.15659232369933601</v>
      </c>
      <c r="BR397" s="51">
        <v>0</v>
      </c>
      <c r="BS397" s="51">
        <v>0.41153251752792602</v>
      </c>
      <c r="BT397" s="51">
        <v>3.3324126555536501E-2</v>
      </c>
      <c r="BU397" s="51">
        <v>0</v>
      </c>
      <c r="BV397" s="51">
        <v>15.194819150347501</v>
      </c>
      <c r="BW397" s="51">
        <v>0.60026773969048797</v>
      </c>
      <c r="BX397" s="51">
        <v>0</v>
      </c>
      <c r="BY397" s="51">
        <v>4.8545086437134604</v>
      </c>
      <c r="BZ397" s="51">
        <v>0.16462249331594001</v>
      </c>
      <c r="CA397" s="51">
        <v>0</v>
      </c>
      <c r="CB397" s="51">
        <v>58.5152797271708</v>
      </c>
      <c r="CC397" s="51">
        <v>1.5752367969126</v>
      </c>
      <c r="CD397" s="51">
        <v>0</v>
      </c>
      <c r="CE397" s="51">
        <v>173.86703246964899</v>
      </c>
      <c r="CF397" s="51">
        <v>4.0305460562830104</v>
      </c>
      <c r="CG397" s="51">
        <v>0</v>
      </c>
      <c r="CH397" s="51">
        <v>9581.9650873487699</v>
      </c>
      <c r="CI397" s="51">
        <v>180.73051262021301</v>
      </c>
      <c r="CJ397" s="51">
        <v>2.2157241382036799E-2</v>
      </c>
      <c r="CK397" s="51">
        <v>0.65672178718491703</v>
      </c>
      <c r="CL397" s="51">
        <v>2.8598655022100399E-2</v>
      </c>
      <c r="CM397" s="51">
        <v>0</v>
      </c>
      <c r="CN397" s="51">
        <v>3.3152163659947699E-2</v>
      </c>
      <c r="CO397" s="51">
        <v>1.22563215864311E-2</v>
      </c>
      <c r="CP397" s="51">
        <v>0</v>
      </c>
      <c r="CQ397" s="51" t="s">
        <v>574</v>
      </c>
      <c r="CR397" s="51">
        <v>1.2007027705753499</v>
      </c>
      <c r="CS397" s="51">
        <v>3.2151584855874198</v>
      </c>
      <c r="CT397" s="51">
        <v>176.413176314412</v>
      </c>
      <c r="CU397" s="51">
        <v>5.69665303510555</v>
      </c>
      <c r="CV397" s="51">
        <v>2.1247526950621799E-2</v>
      </c>
      <c r="CW397" s="51">
        <v>35.411795899157802</v>
      </c>
      <c r="CX397" s="51">
        <v>1.1771195422485701</v>
      </c>
      <c r="CY397" s="51">
        <v>1.4076007105905701E-2</v>
      </c>
      <c r="CZ397" s="51">
        <v>10.8312347397514</v>
      </c>
      <c r="DA397" s="51">
        <v>0.44029369004091101</v>
      </c>
      <c r="DB397" s="51">
        <v>2.68206325797514E-2</v>
      </c>
      <c r="DC397" s="51">
        <v>38.957604040698399</v>
      </c>
      <c r="DD397" s="51">
        <v>1.1359479016337199</v>
      </c>
      <c r="DE397" s="51">
        <v>0</v>
      </c>
      <c r="DF397" s="51">
        <v>87.688353481878295</v>
      </c>
      <c r="DG397" s="51">
        <v>1.79743744156987</v>
      </c>
      <c r="DH397" s="51">
        <v>1.7294733467448399E-3</v>
      </c>
      <c r="DI397" s="51">
        <v>56.809116790132101</v>
      </c>
      <c r="DJ397" s="51">
        <v>1.8180549663497401</v>
      </c>
      <c r="DK397" s="51">
        <v>5.1420474737824601E-2</v>
      </c>
    </row>
    <row r="398" spans="1:115">
      <c r="A398" s="182">
        <v>45058.522662037001</v>
      </c>
      <c r="B398" s="51" t="s">
        <v>1369</v>
      </c>
      <c r="C398" s="51" t="s">
        <v>1374</v>
      </c>
      <c r="D398" s="51" t="s">
        <v>1454</v>
      </c>
      <c r="E398" s="51" t="s">
        <v>1381</v>
      </c>
      <c r="F398" s="59">
        <v>45058.522662037001</v>
      </c>
      <c r="G398" s="56">
        <v>42.881226062774701</v>
      </c>
      <c r="H398" s="53">
        <v>12.0506299990821</v>
      </c>
      <c r="I398" s="53">
        <v>0.619074578727421</v>
      </c>
      <c r="J398" s="54">
        <v>0.50181628592890704</v>
      </c>
      <c r="K398" s="54">
        <v>3.1636194235052997E-2</v>
      </c>
      <c r="L398" s="52">
        <v>0.70389121625717299</v>
      </c>
      <c r="N398" s="52">
        <v>1.98027156916123</v>
      </c>
      <c r="O398" s="52">
        <v>0.13211020836690501</v>
      </c>
      <c r="P398" s="54">
        <v>0.17598840871972601</v>
      </c>
      <c r="Q398" s="54">
        <v>7.9176154458243195E-3</v>
      </c>
      <c r="R398" s="52">
        <v>0.32058445531452401</v>
      </c>
      <c r="T398" s="56">
        <v>2623.5648314032601</v>
      </c>
      <c r="U398" s="56">
        <v>138.73603218778501</v>
      </c>
      <c r="V398" s="56">
        <v>2613.0412277813998</v>
      </c>
      <c r="W398" s="56">
        <v>48.208929492454999</v>
      </c>
      <c r="X398" s="56">
        <v>2615.26856246433</v>
      </c>
      <c r="Y398" s="56">
        <v>75.582436357591902</v>
      </c>
      <c r="AA398" s="56">
        <v>103.887619337594</v>
      </c>
      <c r="AB398" s="56">
        <v>2.5304401675058701</v>
      </c>
      <c r="AC398" s="56">
        <v>61.229153568703602</v>
      </c>
      <c r="AD398" s="56">
        <v>1.8121464753966601</v>
      </c>
      <c r="AE398" s="56">
        <v>75.291895031594194</v>
      </c>
      <c r="AF398" s="56">
        <v>2.3359752705403598</v>
      </c>
      <c r="AI398" s="51">
        <v>10.2930120498148</v>
      </c>
      <c r="AJ398" s="51">
        <v>2.2265012642077702</v>
      </c>
      <c r="AK398" s="51">
        <v>1.42164627236587</v>
      </c>
      <c r="AL398" s="51">
        <v>0.67325340800219402</v>
      </c>
      <c r="AM398" s="51">
        <v>0.12782184124412699</v>
      </c>
      <c r="AN398" s="51">
        <v>0.25664828941291001</v>
      </c>
      <c r="AO398" s="51" t="s">
        <v>574</v>
      </c>
      <c r="AP398" s="51">
        <v>15.832749252875001</v>
      </c>
      <c r="AQ398" s="51">
        <v>35.966823979004602</v>
      </c>
      <c r="AR398" s="51">
        <v>13.545696226933501</v>
      </c>
      <c r="AS398" s="51">
        <v>0.48904720481778702</v>
      </c>
      <c r="AT398" s="51">
        <v>0.156439457029417</v>
      </c>
      <c r="AU398" s="51">
        <v>777.78350710492396</v>
      </c>
      <c r="AV398" s="51">
        <v>31.197589391540301</v>
      </c>
      <c r="AW398" s="51">
        <v>7.4512411626523802E-3</v>
      </c>
      <c r="AX398" s="51">
        <v>459740.40518196899</v>
      </c>
      <c r="AY398" s="51">
        <v>7983.2333883969604</v>
      </c>
      <c r="AZ398" s="51">
        <v>3.4001520951423801E-2</v>
      </c>
      <c r="BA398" s="51">
        <v>1.63771519164347</v>
      </c>
      <c r="BB398" s="51">
        <v>7.99842589937141E-2</v>
      </c>
      <c r="BC398" s="51">
        <v>0</v>
      </c>
      <c r="BD398" s="51">
        <v>0.47227867915532801</v>
      </c>
      <c r="BE398" s="51">
        <v>0.13208252733567699</v>
      </c>
      <c r="BF398" s="51">
        <v>0.382191370981731</v>
      </c>
      <c r="BG398" s="51">
        <v>2.2865647183211098E-2</v>
      </c>
      <c r="BH398" s="51">
        <v>8.4636680746325299E-3</v>
      </c>
      <c r="BI398" s="51">
        <v>0</v>
      </c>
      <c r="BJ398" s="51">
        <v>6.1571063510436002</v>
      </c>
      <c r="BK398" s="51">
        <v>0.16736956863591201</v>
      </c>
      <c r="BL398" s="51">
        <v>0</v>
      </c>
      <c r="BM398" s="51">
        <v>1.6136416650057199</v>
      </c>
      <c r="BN398" s="51">
        <v>0.13069421839459999</v>
      </c>
      <c r="BO398" s="51">
        <v>0</v>
      </c>
      <c r="BP398" s="51">
        <v>3.2683245304177801</v>
      </c>
      <c r="BQ398" s="51">
        <v>0.25715352896443999</v>
      </c>
      <c r="BR398" s="51">
        <v>0</v>
      </c>
      <c r="BS398" s="51">
        <v>0.49185061205170599</v>
      </c>
      <c r="BT398" s="51">
        <v>3.8014665050471103E-2</v>
      </c>
      <c r="BU398" s="51">
        <v>0</v>
      </c>
      <c r="BV398" s="51">
        <v>18.814762850128201</v>
      </c>
      <c r="BW398" s="51">
        <v>0.99923467229587604</v>
      </c>
      <c r="BX398" s="51">
        <v>0</v>
      </c>
      <c r="BY398" s="51">
        <v>5.9393976596806599</v>
      </c>
      <c r="BZ398" s="51">
        <v>0.28086164216825898</v>
      </c>
      <c r="CA398" s="51">
        <v>0</v>
      </c>
      <c r="CB398" s="51">
        <v>71.385900572729199</v>
      </c>
      <c r="CC398" s="51">
        <v>3.2765838819413702</v>
      </c>
      <c r="CD398" s="51">
        <v>0</v>
      </c>
      <c r="CE398" s="51">
        <v>196.20310870037801</v>
      </c>
      <c r="CF398" s="51">
        <v>6.2064775827873202</v>
      </c>
      <c r="CG398" s="51">
        <v>0</v>
      </c>
      <c r="CH398" s="51">
        <v>8630.8965049788494</v>
      </c>
      <c r="CI398" s="51">
        <v>162.06258786567</v>
      </c>
      <c r="CJ398" s="51">
        <v>0</v>
      </c>
      <c r="CK398" s="51">
        <v>0.57549917569662601</v>
      </c>
      <c r="CL398" s="51">
        <v>3.2361594321561403E-2</v>
      </c>
      <c r="CM398" s="51">
        <v>0</v>
      </c>
      <c r="CN398" s="51">
        <v>3.3319378261418502E-2</v>
      </c>
      <c r="CO398" s="51">
        <v>1.31298245525971E-2</v>
      </c>
      <c r="CP398" s="51">
        <v>0</v>
      </c>
      <c r="CQ398" s="51" t="s">
        <v>574</v>
      </c>
      <c r="CR398" s="51">
        <v>1.3994622460373101</v>
      </c>
      <c r="CS398" s="51">
        <v>4.2449959899692704</v>
      </c>
      <c r="CT398" s="51">
        <v>184.732677112391</v>
      </c>
      <c r="CU398" s="51">
        <v>3.8700576526225201</v>
      </c>
      <c r="CV398" s="51">
        <v>3.7171188858665397E-2</v>
      </c>
      <c r="CW398" s="51">
        <v>35.748155869991997</v>
      </c>
      <c r="CX398" s="51">
        <v>0.71971499819915397</v>
      </c>
      <c r="CY398" s="51">
        <v>1.82716104016185E-2</v>
      </c>
      <c r="CZ398" s="51">
        <v>12.0212726735893</v>
      </c>
      <c r="DA398" s="51">
        <v>0.34081421164407599</v>
      </c>
      <c r="DB398" s="51">
        <v>3.9735373972002802E-2</v>
      </c>
      <c r="DC398" s="51">
        <v>46.008872693362498</v>
      </c>
      <c r="DD398" s="51">
        <v>1.21263382096808</v>
      </c>
      <c r="DE398" s="51">
        <v>0</v>
      </c>
      <c r="DF398" s="51">
        <v>88.787531269348307</v>
      </c>
      <c r="DG398" s="51">
        <v>1.6950234913387801</v>
      </c>
      <c r="DH398" s="51">
        <v>0</v>
      </c>
      <c r="DI398" s="51">
        <v>59.135027341875698</v>
      </c>
      <c r="DJ398" s="51">
        <v>1.11634081010005</v>
      </c>
      <c r="DK398" s="51">
        <v>6.4510117847386403E-2</v>
      </c>
    </row>
    <row r="399" spans="1:115">
      <c r="A399" s="182">
        <v>45058.525628483803</v>
      </c>
      <c r="B399" s="51" t="s">
        <v>1369</v>
      </c>
      <c r="C399" s="51" t="s">
        <v>1374</v>
      </c>
      <c r="D399" s="51" t="s">
        <v>1455</v>
      </c>
      <c r="E399" s="51" t="s">
        <v>1381</v>
      </c>
      <c r="F399" s="59">
        <v>45058.525628483803</v>
      </c>
      <c r="G399" s="56">
        <v>27.3647508621216</v>
      </c>
      <c r="H399" s="53">
        <v>11.4073712427491</v>
      </c>
      <c r="I399" s="53">
        <v>0.65888012629890402</v>
      </c>
      <c r="J399" s="54">
        <v>0.47319924147548698</v>
      </c>
      <c r="K399" s="54">
        <v>3.2045360246700703E-2</v>
      </c>
      <c r="L399" s="52">
        <v>0.68992404962629605</v>
      </c>
      <c r="N399" s="52">
        <v>2.1056585415775801</v>
      </c>
      <c r="O399" s="52">
        <v>0.14292104395220001</v>
      </c>
      <c r="P399" s="54">
        <v>0.179129323070955</v>
      </c>
      <c r="Q399" s="54">
        <v>8.7964877364681403E-3</v>
      </c>
      <c r="R399" s="52">
        <v>0.339205658463341</v>
      </c>
      <c r="T399" s="56">
        <v>2493.0233312155201</v>
      </c>
      <c r="U399" s="56">
        <v>139.59977015787101</v>
      </c>
      <c r="V399" s="56">
        <v>2567.4819643692799</v>
      </c>
      <c r="W399" s="56">
        <v>50.706121476105402</v>
      </c>
      <c r="X399" s="56">
        <v>2651.9110531318902</v>
      </c>
      <c r="Y399" s="56">
        <v>84.012980024523998</v>
      </c>
      <c r="AA399" s="56">
        <v>152.91522367885</v>
      </c>
      <c r="AB399" s="56">
        <v>4.8491760734934504</v>
      </c>
      <c r="AC399" s="56">
        <v>91.422253465646506</v>
      </c>
      <c r="AD399" s="56">
        <v>3.05145084044084</v>
      </c>
      <c r="AE399" s="56">
        <v>112.96102784825401</v>
      </c>
      <c r="AF399" s="56">
        <v>3.87394972964475</v>
      </c>
      <c r="AI399" s="51">
        <v>16.709096702777298</v>
      </c>
      <c r="AJ399" s="51">
        <v>0.73695514377948901</v>
      </c>
      <c r="AK399" s="51">
        <v>1.1570223447830801</v>
      </c>
      <c r="AL399" s="51">
        <v>8.4077536835537803</v>
      </c>
      <c r="AM399" s="51">
        <v>0.667845983361397</v>
      </c>
      <c r="AN399" s="51">
        <v>0.25678500705474</v>
      </c>
      <c r="AO399" s="51" t="s">
        <v>574</v>
      </c>
      <c r="AP399" s="51">
        <v>14.437368562688199</v>
      </c>
      <c r="AQ399" s="51">
        <v>27.779079214127801</v>
      </c>
      <c r="AR399" s="51">
        <v>15.249763482399899</v>
      </c>
      <c r="AS399" s="51">
        <v>0.66457713036616795</v>
      </c>
      <c r="AT399" s="51">
        <v>8.9595878310495203E-2</v>
      </c>
      <c r="AU399" s="51">
        <v>1004.73159090128</v>
      </c>
      <c r="AV399" s="51">
        <v>31.881859424462899</v>
      </c>
      <c r="AW399" s="51">
        <v>6.0116189911929704E-3</v>
      </c>
      <c r="AX399" s="51">
        <v>485591.13210283697</v>
      </c>
      <c r="AY399" s="51">
        <v>15305.449900895601</v>
      </c>
      <c r="AZ399" s="51">
        <v>3.4330297343219698E-2</v>
      </c>
      <c r="BA399" s="51">
        <v>1.7349877191908001</v>
      </c>
      <c r="BB399" s="51">
        <v>8.1691469526915306E-2</v>
      </c>
      <c r="BC399" s="51">
        <v>0</v>
      </c>
      <c r="BD399" s="51" t="s">
        <v>574</v>
      </c>
      <c r="BE399" s="51">
        <v>0.15888125132925099</v>
      </c>
      <c r="BF399" s="51">
        <v>0.431144043778251</v>
      </c>
      <c r="BG399" s="51">
        <v>2.4085679532904498</v>
      </c>
      <c r="BH399" s="51">
        <v>0.26749652039038502</v>
      </c>
      <c r="BI399" s="51">
        <v>0</v>
      </c>
      <c r="BJ399" s="51">
        <v>11.8969953688748</v>
      </c>
      <c r="BK399" s="51">
        <v>0.72410859486994295</v>
      </c>
      <c r="BL399" s="51">
        <v>0</v>
      </c>
      <c r="BM399" s="51">
        <v>4.24477385065605</v>
      </c>
      <c r="BN399" s="51">
        <v>0.30192364011821898</v>
      </c>
      <c r="BO399" s="51">
        <v>0</v>
      </c>
      <c r="BP399" s="51">
        <v>5.3067718653821698</v>
      </c>
      <c r="BQ399" s="51">
        <v>0.30441575599513598</v>
      </c>
      <c r="BR399" s="51">
        <v>0</v>
      </c>
      <c r="BS399" s="51">
        <v>0.83904118232164604</v>
      </c>
      <c r="BT399" s="51">
        <v>6.4554865357952504E-2</v>
      </c>
      <c r="BU399" s="51">
        <v>0</v>
      </c>
      <c r="BV399" s="51">
        <v>27.929642944896798</v>
      </c>
      <c r="BW399" s="51">
        <v>1.1911812394175101</v>
      </c>
      <c r="BX399" s="51">
        <v>0</v>
      </c>
      <c r="BY399" s="51">
        <v>8.4449228099477693</v>
      </c>
      <c r="BZ399" s="51">
        <v>0.25321836973169298</v>
      </c>
      <c r="CA399" s="51">
        <v>0</v>
      </c>
      <c r="CB399" s="51">
        <v>95.847045118325994</v>
      </c>
      <c r="CC399" s="51">
        <v>3.0923867165759198</v>
      </c>
      <c r="CD399" s="51">
        <v>0</v>
      </c>
      <c r="CE399" s="51">
        <v>248.01987965644</v>
      </c>
      <c r="CF399" s="51">
        <v>6.1985391360128901</v>
      </c>
      <c r="CG399" s="51">
        <v>0</v>
      </c>
      <c r="CH399" s="51">
        <v>10548.837444543</v>
      </c>
      <c r="CI399" s="51">
        <v>183.30363506768401</v>
      </c>
      <c r="CJ399" s="51">
        <v>0</v>
      </c>
      <c r="CK399" s="51">
        <v>0.63824598452646097</v>
      </c>
      <c r="CL399" s="51">
        <v>3.7643683214571802E-2</v>
      </c>
      <c r="CM399" s="51">
        <v>0</v>
      </c>
      <c r="CN399" s="51">
        <v>2.0195068748688198E-2</v>
      </c>
      <c r="CO399" s="51">
        <v>1.2205913662719101E-2</v>
      </c>
      <c r="CP399" s="51">
        <v>0</v>
      </c>
      <c r="CQ399" s="51">
        <v>4.4861118641511704</v>
      </c>
      <c r="CR399" s="51">
        <v>1.57771295993321</v>
      </c>
      <c r="CS399" s="51">
        <v>3.5863324884773999</v>
      </c>
      <c r="CT399" s="51">
        <v>222.27181115643501</v>
      </c>
      <c r="CU399" s="51">
        <v>7.9103969619391403</v>
      </c>
      <c r="CV399" s="51">
        <v>2.0170420260191502E-2</v>
      </c>
      <c r="CW399" s="51">
        <v>44.537126031241897</v>
      </c>
      <c r="CX399" s="51">
        <v>1.7501735057146399</v>
      </c>
      <c r="CY399" s="51">
        <v>2.0923684506669801E-2</v>
      </c>
      <c r="CZ399" s="51">
        <v>16.109742846750599</v>
      </c>
      <c r="DA399" s="51">
        <v>0.57883293815687997</v>
      </c>
      <c r="DB399" s="51">
        <v>2.5549010553016401E-2</v>
      </c>
      <c r="DC399" s="51">
        <v>60.994945848046598</v>
      </c>
      <c r="DD399" s="51">
        <v>1.91699130421221</v>
      </c>
      <c r="DE399" s="51">
        <v>0</v>
      </c>
      <c r="DF399" s="51">
        <v>116.267416265264</v>
      </c>
      <c r="DG399" s="51">
        <v>3.1326458405883</v>
      </c>
      <c r="DH399" s="51">
        <v>0</v>
      </c>
      <c r="DI399" s="51">
        <v>72.118506787537996</v>
      </c>
      <c r="DJ399" s="51">
        <v>2.5062953176316198</v>
      </c>
      <c r="DK399" s="51">
        <v>6.2525262316548105E-2</v>
      </c>
    </row>
    <row r="400" spans="1:115">
      <c r="A400" s="182">
        <v>45058.561041666697</v>
      </c>
      <c r="B400" s="51" t="s">
        <v>1369</v>
      </c>
      <c r="C400" s="51" t="s">
        <v>1374</v>
      </c>
      <c r="D400" s="51" t="s">
        <v>1456</v>
      </c>
      <c r="E400" s="51" t="s">
        <v>1381</v>
      </c>
      <c r="F400" s="59">
        <v>45058.561041666697</v>
      </c>
      <c r="G400" s="56">
        <v>40.108812332153299</v>
      </c>
      <c r="H400" s="53">
        <v>11.974201778016401</v>
      </c>
      <c r="I400" s="53">
        <v>0.64675444165840101</v>
      </c>
      <c r="J400" s="54">
        <v>0.485932421212107</v>
      </c>
      <c r="K400" s="54">
        <v>3.2089522476810399E-2</v>
      </c>
      <c r="L400" s="52">
        <v>0.66279332166090299</v>
      </c>
      <c r="N400" s="52">
        <v>2.0659107390212101</v>
      </c>
      <c r="O400" s="52">
        <v>0.138506316645537</v>
      </c>
      <c r="P400" s="54">
        <v>0.18089485757279899</v>
      </c>
      <c r="Q400" s="54">
        <v>8.3971269976589203E-3</v>
      </c>
      <c r="R400" s="52">
        <v>0.366147799804101</v>
      </c>
      <c r="T400" s="56">
        <v>2547.8735578045998</v>
      </c>
      <c r="U400" s="56">
        <v>138.61360515784401</v>
      </c>
      <c r="V400" s="56">
        <v>2621.4012223551299</v>
      </c>
      <c r="W400" s="56">
        <v>50.516632918379798</v>
      </c>
      <c r="X400" s="56">
        <v>2661.6963794306698</v>
      </c>
      <c r="Y400" s="56">
        <v>81.043155413835095</v>
      </c>
      <c r="AA400" s="56">
        <v>130.046165997401</v>
      </c>
      <c r="AB400" s="56">
        <v>3.84071201727772</v>
      </c>
      <c r="AC400" s="56">
        <v>72.893508986852098</v>
      </c>
      <c r="AD400" s="56">
        <v>2.85247961082101</v>
      </c>
      <c r="AE400" s="56">
        <v>99.057548508204306</v>
      </c>
      <c r="AF400" s="56">
        <v>4.1935533621863401</v>
      </c>
      <c r="AI400" s="51">
        <v>19.289601452521801</v>
      </c>
      <c r="AJ400" s="51">
        <v>2.7139281361920902</v>
      </c>
      <c r="AK400" s="51">
        <v>0.92978554296695204</v>
      </c>
      <c r="AL400" s="51">
        <v>18.974704201695399</v>
      </c>
      <c r="AM400" s="51">
        <v>1.89111421533386</v>
      </c>
      <c r="AN400" s="51">
        <v>0.25253571883161602</v>
      </c>
      <c r="AO400" s="51" t="s">
        <v>574</v>
      </c>
      <c r="AP400" s="51">
        <v>13.1464577727614</v>
      </c>
      <c r="AQ400" s="51">
        <v>26.5008440595854</v>
      </c>
      <c r="AR400" s="51">
        <v>13.6089016662149</v>
      </c>
      <c r="AS400" s="51">
        <v>0.50699028182095196</v>
      </c>
      <c r="AT400" s="51">
        <v>9.8096573759237998E-2</v>
      </c>
      <c r="AU400" s="51">
        <v>936.87252624912696</v>
      </c>
      <c r="AV400" s="51">
        <v>41.611400530409</v>
      </c>
      <c r="AW400" s="51">
        <v>2.02206476109804E-2</v>
      </c>
      <c r="AX400" s="51">
        <v>473569.529656675</v>
      </c>
      <c r="AY400" s="51">
        <v>12419.316939346099</v>
      </c>
      <c r="AZ400" s="51">
        <v>17.368642368073001</v>
      </c>
      <c r="BA400" s="51">
        <v>1.6675366122836801</v>
      </c>
      <c r="BB400" s="51">
        <v>6.7634936760629399E-2</v>
      </c>
      <c r="BC400" s="51">
        <v>0</v>
      </c>
      <c r="BD400" s="51" t="s">
        <v>574</v>
      </c>
      <c r="BE400" s="51">
        <v>0.125411998925271</v>
      </c>
      <c r="BF400" s="51">
        <v>0.31062751883608603</v>
      </c>
      <c r="BG400" s="51">
        <v>5.6596822045065496</v>
      </c>
      <c r="BH400" s="51">
        <v>0.89674452198769605</v>
      </c>
      <c r="BI400" s="51">
        <v>0</v>
      </c>
      <c r="BJ400" s="51">
        <v>16.109137592590901</v>
      </c>
      <c r="BK400" s="51">
        <v>1.2748160930886001</v>
      </c>
      <c r="BL400" s="51">
        <v>1.86666841105669</v>
      </c>
      <c r="BM400" s="51">
        <v>6.6673687051981396</v>
      </c>
      <c r="BN400" s="51">
        <v>0.70716268144276795</v>
      </c>
      <c r="BO400" s="51">
        <v>0</v>
      </c>
      <c r="BP400" s="51">
        <v>5.3154853137661098</v>
      </c>
      <c r="BQ400" s="51">
        <v>0.416979636722622</v>
      </c>
      <c r="BR400" s="51">
        <v>0</v>
      </c>
      <c r="BS400" s="51">
        <v>0.83691679133914798</v>
      </c>
      <c r="BT400" s="51">
        <v>7.3263864045919003E-2</v>
      </c>
      <c r="BU400" s="51">
        <v>0</v>
      </c>
      <c r="BV400" s="51">
        <v>24.283441738085799</v>
      </c>
      <c r="BW400" s="51">
        <v>1.23842579039416</v>
      </c>
      <c r="BX400" s="51">
        <v>2.2351244582143399E-2</v>
      </c>
      <c r="BY400" s="51">
        <v>7.5381804771204104</v>
      </c>
      <c r="BZ400" s="51">
        <v>0.40356797692906798</v>
      </c>
      <c r="CA400" s="51">
        <v>0</v>
      </c>
      <c r="CB400" s="51">
        <v>85.961015064020103</v>
      </c>
      <c r="CC400" s="51">
        <v>3.7285296193545299</v>
      </c>
      <c r="CD400" s="51">
        <v>1.00489804101376E-2</v>
      </c>
      <c r="CE400" s="51">
        <v>224.69435099275</v>
      </c>
      <c r="CF400" s="51">
        <v>7.0811657013106499</v>
      </c>
      <c r="CG400" s="51">
        <v>1.22206661937342E-2</v>
      </c>
      <c r="CH400" s="51">
        <v>10027.771224361701</v>
      </c>
      <c r="CI400" s="51">
        <v>192.97135744939001</v>
      </c>
      <c r="CJ400" s="51">
        <v>1.9580961703622501E-2</v>
      </c>
      <c r="CK400" s="51">
        <v>0.62857741706846304</v>
      </c>
      <c r="CL400" s="51">
        <v>3.1477426568466603E-2</v>
      </c>
      <c r="CM400" s="51">
        <v>0</v>
      </c>
      <c r="CN400" s="51">
        <v>8.2645195122797194E-2</v>
      </c>
      <c r="CO400" s="51">
        <v>2.3928625276060399E-2</v>
      </c>
      <c r="CP400" s="51">
        <v>0</v>
      </c>
      <c r="CQ400" s="51" t="s">
        <v>574</v>
      </c>
      <c r="CR400" s="51">
        <v>1.4732178885909999</v>
      </c>
      <c r="CS400" s="51">
        <v>4.0543281784905796</v>
      </c>
      <c r="CT400" s="51">
        <v>214.740563403252</v>
      </c>
      <c r="CU400" s="51">
        <v>7.0901633417549697</v>
      </c>
      <c r="CV400" s="51">
        <v>2.31820988461456E-2</v>
      </c>
      <c r="CW400" s="51">
        <v>43.511434316359697</v>
      </c>
      <c r="CX400" s="51">
        <v>1.57666468059362</v>
      </c>
      <c r="CY400" s="51">
        <v>0.86805352826523097</v>
      </c>
      <c r="CZ400" s="51">
        <v>15.8474753964475</v>
      </c>
      <c r="DA400" s="51">
        <v>0.72208890375994705</v>
      </c>
      <c r="DB400" s="51">
        <v>2.24123633258815E-2</v>
      </c>
      <c r="DC400" s="51">
        <v>54.183560864086502</v>
      </c>
      <c r="DD400" s="51">
        <v>2.3348304991934099</v>
      </c>
      <c r="DE400" s="51">
        <v>0</v>
      </c>
      <c r="DF400" s="51">
        <v>105.586341594956</v>
      </c>
      <c r="DG400" s="51">
        <v>3.2092410614356099</v>
      </c>
      <c r="DH400" s="51">
        <v>3.02587319085037</v>
      </c>
      <c r="DI400" s="51">
        <v>70.144182583004095</v>
      </c>
      <c r="DJ400" s="51">
        <v>2.2754505050114702</v>
      </c>
      <c r="DK400" s="51">
        <v>0.75816444728266397</v>
      </c>
    </row>
    <row r="401" spans="1:115">
      <c r="A401" s="182">
        <v>45058.5630439815</v>
      </c>
      <c r="B401" s="51" t="s">
        <v>1369</v>
      </c>
      <c r="C401" s="51" t="s">
        <v>1374</v>
      </c>
      <c r="D401" s="51" t="s">
        <v>1457</v>
      </c>
      <c r="E401" s="51" t="s">
        <v>1381</v>
      </c>
      <c r="F401" s="59">
        <v>45058.5630439815</v>
      </c>
      <c r="G401" s="56">
        <v>47</v>
      </c>
      <c r="H401" s="53">
        <v>10.046242765468801</v>
      </c>
      <c r="I401" s="53">
        <v>0.60119532139332499</v>
      </c>
      <c r="J401" s="54">
        <v>0.40765427075972199</v>
      </c>
      <c r="K401" s="54">
        <v>2.95541931240875E-2</v>
      </c>
      <c r="L401" s="52">
        <v>0.76174484663363595</v>
      </c>
      <c r="N401" s="52">
        <v>2.4356399701135798</v>
      </c>
      <c r="O401" s="52">
        <v>0.181230223844733</v>
      </c>
      <c r="P401" s="54">
        <v>0.176784640901549</v>
      </c>
      <c r="Q401" s="54">
        <v>8.3512780542852692E-3</v>
      </c>
      <c r="R401" s="52">
        <v>0.26341891985226701</v>
      </c>
      <c r="T401" s="56">
        <v>2228.55010096357</v>
      </c>
      <c r="U401" s="56">
        <v>129.78063094774799</v>
      </c>
      <c r="V401" s="56">
        <v>2440.9541333913699</v>
      </c>
      <c r="W401" s="56">
        <v>58.531986195623503</v>
      </c>
      <c r="X401" s="56">
        <v>2616.1322026906801</v>
      </c>
      <c r="Y401" s="56">
        <v>80.791959387017798</v>
      </c>
      <c r="AA401" s="56">
        <v>122.35674024027</v>
      </c>
      <c r="AB401" s="56">
        <v>4.9635730923838004</v>
      </c>
      <c r="AC401" s="56">
        <v>67.655355021263205</v>
      </c>
      <c r="AD401" s="56">
        <v>3.0598738657560398</v>
      </c>
      <c r="AE401" s="56">
        <v>66.021213609856105</v>
      </c>
      <c r="AF401" s="56">
        <v>3.3073316627959799</v>
      </c>
      <c r="AI401" s="51">
        <v>82.225953938826905</v>
      </c>
      <c r="AJ401" s="51">
        <v>6.05395809424554</v>
      </c>
      <c r="AK401" s="51">
        <v>1.0415108317148301</v>
      </c>
      <c r="AL401" s="51">
        <v>83.380522281179097</v>
      </c>
      <c r="AM401" s="51">
        <v>9.6989507107278392</v>
      </c>
      <c r="AN401" s="51">
        <v>0.29756177120968202</v>
      </c>
      <c r="AO401" s="51" t="s">
        <v>574</v>
      </c>
      <c r="AP401" s="51">
        <v>18.255432985429199</v>
      </c>
      <c r="AQ401" s="51">
        <v>51.466494118179298</v>
      </c>
      <c r="AR401" s="51">
        <v>18.172216909004401</v>
      </c>
      <c r="AS401" s="51">
        <v>1.04733338410292</v>
      </c>
      <c r="AT401" s="51">
        <v>0.12081874992177701</v>
      </c>
      <c r="AU401" s="51">
        <v>796.58568827046201</v>
      </c>
      <c r="AV401" s="51">
        <v>55.389593882228297</v>
      </c>
      <c r="AW401" s="51">
        <v>1.30839304604136E-2</v>
      </c>
      <c r="AX401" s="51">
        <v>470793.25745372102</v>
      </c>
      <c r="AY401" s="51">
        <v>18034.242110654999</v>
      </c>
      <c r="AZ401" s="51">
        <v>2.1382124154236002</v>
      </c>
      <c r="BA401" s="51">
        <v>2.3506054438376398</v>
      </c>
      <c r="BB401" s="51">
        <v>0.129033856550128</v>
      </c>
      <c r="BC401" s="51">
        <v>0</v>
      </c>
      <c r="BD401" s="51" t="s">
        <v>574</v>
      </c>
      <c r="BE401" s="51">
        <v>0.30141545603616099</v>
      </c>
      <c r="BF401" s="51">
        <v>0.38328806832829299</v>
      </c>
      <c r="BG401" s="51">
        <v>4.4592296086622696</v>
      </c>
      <c r="BH401" s="51">
        <v>1.5649984745850101</v>
      </c>
      <c r="BI401" s="51">
        <v>0</v>
      </c>
      <c r="BJ401" s="51">
        <v>121.657532361657</v>
      </c>
      <c r="BK401" s="51">
        <v>56.183389129028399</v>
      </c>
      <c r="BL401" s="51">
        <v>0</v>
      </c>
      <c r="BM401" s="51">
        <v>17.972344371517501</v>
      </c>
      <c r="BN401" s="51">
        <v>7.3669808821081197</v>
      </c>
      <c r="BO401" s="51">
        <v>0</v>
      </c>
      <c r="BP401" s="51">
        <v>9.7856425833634901</v>
      </c>
      <c r="BQ401" s="51">
        <v>3.14091058323385</v>
      </c>
      <c r="BR401" s="51">
        <v>0</v>
      </c>
      <c r="BS401" s="51">
        <v>1.65786669332375</v>
      </c>
      <c r="BT401" s="51">
        <v>0.62412382802995603</v>
      </c>
      <c r="BU401" s="51">
        <v>0</v>
      </c>
      <c r="BV401" s="51">
        <v>24.922313440233498</v>
      </c>
      <c r="BW401" s="51">
        <v>4.7432410753101397</v>
      </c>
      <c r="BX401" s="51">
        <v>0</v>
      </c>
      <c r="BY401" s="51">
        <v>7.3236858511765304</v>
      </c>
      <c r="BZ401" s="51">
        <v>1.0156843867529901</v>
      </c>
      <c r="CA401" s="51">
        <v>0</v>
      </c>
      <c r="CB401" s="51">
        <v>78.035959188902893</v>
      </c>
      <c r="CC401" s="51">
        <v>7.1824531196745998</v>
      </c>
      <c r="CD401" s="51">
        <v>0</v>
      </c>
      <c r="CE401" s="51">
        <v>195.90063966095599</v>
      </c>
      <c r="CF401" s="51">
        <v>6.1172537783233603</v>
      </c>
      <c r="CG401" s="51">
        <v>0</v>
      </c>
      <c r="CH401" s="51">
        <v>9928.5787246712207</v>
      </c>
      <c r="CI401" s="51">
        <v>281.20924040623999</v>
      </c>
      <c r="CJ401" s="51">
        <v>3.7814768227881101E-2</v>
      </c>
      <c r="CK401" s="51">
        <v>0.76798198157481001</v>
      </c>
      <c r="CL401" s="51">
        <v>4.6058101187073597E-2</v>
      </c>
      <c r="CM401" s="51">
        <v>0</v>
      </c>
      <c r="CN401" s="51">
        <v>0.245505040267888</v>
      </c>
      <c r="CO401" s="51">
        <v>7.7928267155596295E-2</v>
      </c>
      <c r="CP401" s="51">
        <v>0</v>
      </c>
      <c r="CQ401" s="51">
        <v>4.1863665496935996</v>
      </c>
      <c r="CR401" s="51">
        <v>2.46922729953633</v>
      </c>
      <c r="CS401" s="51">
        <v>3.7906987312459099</v>
      </c>
      <c r="CT401" s="51">
        <v>218.88377719741001</v>
      </c>
      <c r="CU401" s="51">
        <v>10.544188322904899</v>
      </c>
      <c r="CV401" s="51">
        <v>2.32898254955527E-2</v>
      </c>
      <c r="CW401" s="51">
        <v>42.936091308603501</v>
      </c>
      <c r="CX401" s="51">
        <v>2.0490914802377498</v>
      </c>
      <c r="CY401" s="51">
        <v>1.60330148506681E-2</v>
      </c>
      <c r="CZ401" s="51">
        <v>12.8204859592618</v>
      </c>
      <c r="DA401" s="51">
        <v>0.61175975876253996</v>
      </c>
      <c r="DB401" s="51">
        <v>3.1349035487552898E-2</v>
      </c>
      <c r="DC401" s="51">
        <v>66.1740605776085</v>
      </c>
      <c r="DD401" s="51">
        <v>6.8387899465644297</v>
      </c>
      <c r="DE401" s="51">
        <v>0</v>
      </c>
      <c r="DF401" s="51">
        <v>122.27147486153299</v>
      </c>
      <c r="DG401" s="51">
        <v>7.00175692716578</v>
      </c>
      <c r="DH401" s="51">
        <v>0</v>
      </c>
      <c r="DI401" s="51">
        <v>68.999723526280803</v>
      </c>
      <c r="DJ401" s="51">
        <v>3.0742389583587002</v>
      </c>
      <c r="DK401" s="51">
        <v>5.95679900713088E-2</v>
      </c>
    </row>
    <row r="402" spans="1:115">
      <c r="A402" s="182">
        <v>45058.5954166667</v>
      </c>
      <c r="B402" s="51" t="s">
        <v>1369</v>
      </c>
      <c r="C402" s="51" t="s">
        <v>1374</v>
      </c>
      <c r="D402" s="51" t="s">
        <v>1458</v>
      </c>
      <c r="E402" s="51" t="s">
        <v>1381</v>
      </c>
      <c r="F402" s="59">
        <v>45058.5954166667</v>
      </c>
      <c r="G402" s="56">
        <v>47</v>
      </c>
      <c r="H402" s="53">
        <v>12.0886559201846</v>
      </c>
      <c r="I402" s="53">
        <v>0.61038270884579604</v>
      </c>
      <c r="J402" s="54">
        <v>0.50271064257291398</v>
      </c>
      <c r="K402" s="54">
        <v>3.1508609332186299E-2</v>
      </c>
      <c r="L402" s="52">
        <v>0.544184803861405</v>
      </c>
      <c r="N402" s="52">
        <v>2.00040250371497</v>
      </c>
      <c r="O402" s="52">
        <v>0.123763385627373</v>
      </c>
      <c r="P402" s="54">
        <v>0.17213020022700301</v>
      </c>
      <c r="Q402" s="54">
        <v>7.7563753720476898E-3</v>
      </c>
      <c r="R402" s="52">
        <v>0.40654136212278302</v>
      </c>
      <c r="T402" s="56">
        <v>2623.2047659234599</v>
      </c>
      <c r="U402" s="56">
        <v>134.667114408808</v>
      </c>
      <c r="V402" s="56">
        <v>2610.2503898108898</v>
      </c>
      <c r="W402" s="56">
        <v>48.524863135789097</v>
      </c>
      <c r="X402" s="56">
        <v>2581.1702406323002</v>
      </c>
      <c r="Y402" s="56">
        <v>74.171840753526894</v>
      </c>
      <c r="AA402" s="56">
        <v>86.849123430379393</v>
      </c>
      <c r="AB402" s="56">
        <v>2.1113635600242699</v>
      </c>
      <c r="AC402" s="56">
        <v>53.341899432336398</v>
      </c>
      <c r="AD402" s="56">
        <v>1.7835945173781</v>
      </c>
      <c r="AE402" s="56">
        <v>68.869738032148703</v>
      </c>
      <c r="AF402" s="56">
        <v>2.5044297914217899</v>
      </c>
      <c r="AI402" s="51">
        <v>11.419118380538899</v>
      </c>
      <c r="AJ402" s="51">
        <v>2.9989525083577</v>
      </c>
      <c r="AK402" s="51">
        <v>1.00977573539232</v>
      </c>
      <c r="AL402" s="51">
        <v>0.43154342171167098</v>
      </c>
      <c r="AM402" s="51">
        <v>0.14119547046198</v>
      </c>
      <c r="AN402" s="51">
        <v>0.203851544811472</v>
      </c>
      <c r="AO402" s="51" t="s">
        <v>574</v>
      </c>
      <c r="AP402" s="51">
        <v>14.0278268793842</v>
      </c>
      <c r="AQ402" s="51">
        <v>35.1115364962657</v>
      </c>
      <c r="AR402" s="51">
        <v>13.296379687158799</v>
      </c>
      <c r="AS402" s="51">
        <v>0.46331078042614399</v>
      </c>
      <c r="AT402" s="51">
        <v>0.122854233145582</v>
      </c>
      <c r="AU402" s="51">
        <v>945.20665000717997</v>
      </c>
      <c r="AV402" s="51">
        <v>36.383311315937299</v>
      </c>
      <c r="AW402" s="51">
        <v>1.1258800068676999E-2</v>
      </c>
      <c r="AX402" s="51">
        <v>442848.07844228903</v>
      </c>
      <c r="AY402" s="51">
        <v>7963.6997324474996</v>
      </c>
      <c r="AZ402" s="51">
        <v>1.31343272489492</v>
      </c>
      <c r="BA402" s="51">
        <v>1.3436983755787899</v>
      </c>
      <c r="BB402" s="51">
        <v>4.6199909802878303E-2</v>
      </c>
      <c r="BC402" s="51">
        <v>0</v>
      </c>
      <c r="BD402" s="51" t="s">
        <v>574</v>
      </c>
      <c r="BE402" s="51">
        <v>0.121480783442014</v>
      </c>
      <c r="BF402" s="51">
        <v>0.30663144773711198</v>
      </c>
      <c r="BG402" s="51">
        <v>9.78548168283188E-2</v>
      </c>
      <c r="BH402" s="51">
        <v>5.1184945661287701E-2</v>
      </c>
      <c r="BI402" s="51">
        <v>0</v>
      </c>
      <c r="BJ402" s="51">
        <v>6.1780815748165701</v>
      </c>
      <c r="BK402" s="51">
        <v>0.238204713312233</v>
      </c>
      <c r="BL402" s="51">
        <v>0</v>
      </c>
      <c r="BM402" s="51">
        <v>2.1072840966097601</v>
      </c>
      <c r="BN402" s="51">
        <v>0.15851634207713999</v>
      </c>
      <c r="BO402" s="51">
        <v>0</v>
      </c>
      <c r="BP402" s="51">
        <v>4.4459755390840598</v>
      </c>
      <c r="BQ402" s="51">
        <v>0.26483283868507101</v>
      </c>
      <c r="BR402" s="51">
        <v>0</v>
      </c>
      <c r="BS402" s="51">
        <v>0.66841437631354095</v>
      </c>
      <c r="BT402" s="51">
        <v>5.0815384044642503E-2</v>
      </c>
      <c r="BU402" s="51">
        <v>0</v>
      </c>
      <c r="BV402" s="51">
        <v>25.273502492040802</v>
      </c>
      <c r="BW402" s="51">
        <v>1.32154717360686</v>
      </c>
      <c r="BX402" s="51">
        <v>0</v>
      </c>
      <c r="BY402" s="51">
        <v>7.5890925180388402</v>
      </c>
      <c r="BZ402" s="51">
        <v>0.318361100236707</v>
      </c>
      <c r="CA402" s="51">
        <v>0</v>
      </c>
      <c r="CB402" s="51">
        <v>89.898323374578894</v>
      </c>
      <c r="CC402" s="51">
        <v>3.5767453660677502</v>
      </c>
      <c r="CD402" s="51">
        <v>0</v>
      </c>
      <c r="CE402" s="51">
        <v>227.58256657478</v>
      </c>
      <c r="CF402" s="51">
        <v>6.9374208012105498</v>
      </c>
      <c r="CG402" s="51">
        <v>0</v>
      </c>
      <c r="CH402" s="51">
        <v>8147.8437955366098</v>
      </c>
      <c r="CI402" s="51">
        <v>144.07485936973899</v>
      </c>
      <c r="CJ402" s="51">
        <v>1.1341587138408901E-2</v>
      </c>
      <c r="CK402" s="51">
        <v>0.47896710994043101</v>
      </c>
      <c r="CL402" s="51">
        <v>2.3307115118917501E-2</v>
      </c>
      <c r="CM402" s="51">
        <v>0</v>
      </c>
      <c r="CN402" s="51">
        <v>3.1324327896334797E-2</v>
      </c>
      <c r="CO402" s="51">
        <v>1.32653166621936E-2</v>
      </c>
      <c r="CP402" s="51">
        <v>0</v>
      </c>
      <c r="CQ402" s="51" t="s">
        <v>574</v>
      </c>
      <c r="CR402" s="51">
        <v>1.49964348228254</v>
      </c>
      <c r="CS402" s="51">
        <v>2.77484799242781</v>
      </c>
      <c r="CT402" s="51">
        <v>194.33538424021799</v>
      </c>
      <c r="CU402" s="51">
        <v>6.8377626366648201</v>
      </c>
      <c r="CV402" s="51">
        <v>1.37876394779738E-2</v>
      </c>
      <c r="CW402" s="51">
        <v>37.073448483527599</v>
      </c>
      <c r="CX402" s="51">
        <v>1.31015166414966</v>
      </c>
      <c r="CY402" s="51">
        <v>2.1349084592614101E-2</v>
      </c>
      <c r="CZ402" s="51">
        <v>14.113997280061801</v>
      </c>
      <c r="DA402" s="51">
        <v>0.61187161900340603</v>
      </c>
      <c r="DB402" s="51">
        <v>2.3708687052900301E-2</v>
      </c>
      <c r="DC402" s="51">
        <v>51.626366485136401</v>
      </c>
      <c r="DD402" s="51">
        <v>2.30775659944891</v>
      </c>
      <c r="DE402" s="51">
        <v>0</v>
      </c>
      <c r="DF402" s="51">
        <v>90.811257604283796</v>
      </c>
      <c r="DG402" s="51">
        <v>2.9804014329602602</v>
      </c>
      <c r="DH402" s="51">
        <v>0</v>
      </c>
      <c r="DI402" s="51">
        <v>62.800236896663797</v>
      </c>
      <c r="DJ402" s="51">
        <v>2.1760024279854799</v>
      </c>
      <c r="DK402" s="51">
        <v>4.5628618143797803E-2</v>
      </c>
    </row>
    <row r="403" spans="1:115">
      <c r="A403" s="182">
        <v>45058.597384259301</v>
      </c>
      <c r="B403" s="51" t="s">
        <v>1369</v>
      </c>
      <c r="C403" s="51" t="s">
        <v>1374</v>
      </c>
      <c r="D403" s="51" t="s">
        <v>1459</v>
      </c>
      <c r="E403" s="51" t="s">
        <v>1381</v>
      </c>
      <c r="F403" s="59">
        <v>45058.597384259301</v>
      </c>
      <c r="G403" s="56">
        <v>42.470498085022001</v>
      </c>
      <c r="H403" s="53">
        <v>12.469454294265599</v>
      </c>
      <c r="I403" s="53">
        <v>0.63157471474615301</v>
      </c>
      <c r="J403" s="54">
        <v>0.51638956509895295</v>
      </c>
      <c r="K403" s="54">
        <v>3.3114300155538401E-2</v>
      </c>
      <c r="L403" s="52">
        <v>0.64170742327845998</v>
      </c>
      <c r="N403" s="52">
        <v>1.9507791678886199</v>
      </c>
      <c r="O403" s="52">
        <v>0.12759348540903001</v>
      </c>
      <c r="P403" s="54">
        <v>0.17523519196235701</v>
      </c>
      <c r="Q403" s="54">
        <v>8.0192057011070003E-3</v>
      </c>
      <c r="R403" s="52">
        <v>0.52135890429182996</v>
      </c>
      <c r="T403" s="56">
        <v>2680.0500515433801</v>
      </c>
      <c r="U403" s="56">
        <v>141.58489962441499</v>
      </c>
      <c r="V403" s="56">
        <v>2637.6331386155898</v>
      </c>
      <c r="W403" s="56">
        <v>47.835911813611403</v>
      </c>
      <c r="X403" s="56">
        <v>2604.6220002742598</v>
      </c>
      <c r="Y403" s="56">
        <v>74.536673863922502</v>
      </c>
      <c r="AA403" s="56">
        <v>82.8140568076753</v>
      </c>
      <c r="AB403" s="56">
        <v>5.0582291312034897</v>
      </c>
      <c r="AC403" s="56">
        <v>50.009369133252001</v>
      </c>
      <c r="AD403" s="56">
        <v>4.0561713204883896</v>
      </c>
      <c r="AE403" s="56">
        <v>64.6298511951059</v>
      </c>
      <c r="AF403" s="56">
        <v>5.1941951221502096</v>
      </c>
      <c r="AI403" s="51">
        <v>18.236669695739302</v>
      </c>
      <c r="AJ403" s="51">
        <v>4.2458538158078598</v>
      </c>
      <c r="AK403" s="51">
        <v>1.2525152498810399</v>
      </c>
      <c r="AL403" s="51">
        <v>0.49848533820493701</v>
      </c>
      <c r="AM403" s="51">
        <v>0.204036551436062</v>
      </c>
      <c r="AN403" s="51">
        <v>0.26775537016028</v>
      </c>
      <c r="AO403" s="51" t="s">
        <v>574</v>
      </c>
      <c r="AP403" s="51">
        <v>16.647879019350899</v>
      </c>
      <c r="AQ403" s="51">
        <v>43.345179687546398</v>
      </c>
      <c r="AR403" s="51">
        <v>12.935590646007601</v>
      </c>
      <c r="AS403" s="51">
        <v>0.48648771033253801</v>
      </c>
      <c r="AT403" s="51">
        <v>9.4444721104271601E-2</v>
      </c>
      <c r="AU403" s="51">
        <v>857.67690072557002</v>
      </c>
      <c r="AV403" s="51">
        <v>44.094172708260302</v>
      </c>
      <c r="AW403" s="51">
        <v>8.0011833880339403E-3</v>
      </c>
      <c r="AX403" s="51">
        <v>447731.86313298199</v>
      </c>
      <c r="AY403" s="51">
        <v>9249.9437136014803</v>
      </c>
      <c r="AZ403" s="51">
        <v>0.12787714578885001</v>
      </c>
      <c r="BA403" s="51">
        <v>1.3263949961574899</v>
      </c>
      <c r="BB403" s="51">
        <v>6.0089694253963703E-2</v>
      </c>
      <c r="BC403" s="51">
        <v>0</v>
      </c>
      <c r="BD403" s="51" t="s">
        <v>574</v>
      </c>
      <c r="BE403" s="51">
        <v>0.143921464051778</v>
      </c>
      <c r="BF403" s="51">
        <v>0.30958654756490001</v>
      </c>
      <c r="BG403" s="51">
        <v>9.4674071466783999E-2</v>
      </c>
      <c r="BH403" s="51">
        <v>6.4092858031914599E-2</v>
      </c>
      <c r="BI403" s="51">
        <v>0</v>
      </c>
      <c r="BJ403" s="51">
        <v>5.9944582631007304</v>
      </c>
      <c r="BK403" s="51">
        <v>0.27832402884766899</v>
      </c>
      <c r="BL403" s="51">
        <v>0</v>
      </c>
      <c r="BM403" s="51">
        <v>1.8005648045984901</v>
      </c>
      <c r="BN403" s="51">
        <v>0.17909876460608501</v>
      </c>
      <c r="BO403" s="51">
        <v>0</v>
      </c>
      <c r="BP403" s="51">
        <v>3.7990982120618599</v>
      </c>
      <c r="BQ403" s="51">
        <v>0.32545186552863098</v>
      </c>
      <c r="BR403" s="51">
        <v>0</v>
      </c>
      <c r="BS403" s="51">
        <v>0.59518958744384598</v>
      </c>
      <c r="BT403" s="51">
        <v>5.3054805794062902E-2</v>
      </c>
      <c r="BU403" s="51">
        <v>0</v>
      </c>
      <c r="BV403" s="51">
        <v>22.171510299459101</v>
      </c>
      <c r="BW403" s="51">
        <v>1.3398113516411401</v>
      </c>
      <c r="BX403" s="51">
        <v>0</v>
      </c>
      <c r="BY403" s="51">
        <v>6.7979976090244003</v>
      </c>
      <c r="BZ403" s="51">
        <v>0.40366569458756002</v>
      </c>
      <c r="CA403" s="51">
        <v>0</v>
      </c>
      <c r="CB403" s="51">
        <v>79.649110256566104</v>
      </c>
      <c r="CC403" s="51">
        <v>4.1507897224733501</v>
      </c>
      <c r="CD403" s="51">
        <v>0</v>
      </c>
      <c r="CE403" s="51">
        <v>209.94798471935101</v>
      </c>
      <c r="CF403" s="51">
        <v>8.6352832973303499</v>
      </c>
      <c r="CG403" s="51">
        <v>0</v>
      </c>
      <c r="CH403" s="51">
        <v>8305.8508137394092</v>
      </c>
      <c r="CI403" s="51">
        <v>139.50460640536701</v>
      </c>
      <c r="CJ403" s="51">
        <v>3.4974184708765801E-2</v>
      </c>
      <c r="CK403" s="51">
        <v>0.46471085582014698</v>
      </c>
      <c r="CL403" s="51">
        <v>3.0755814964844301E-2</v>
      </c>
      <c r="CM403" s="51">
        <v>0</v>
      </c>
      <c r="CN403" s="51">
        <v>1.64927871103187E-2</v>
      </c>
      <c r="CO403" s="51">
        <v>1.0198599654903299E-2</v>
      </c>
      <c r="CP403" s="51">
        <v>0</v>
      </c>
      <c r="CQ403" s="51" t="s">
        <v>574</v>
      </c>
      <c r="CR403" s="51">
        <v>1.7135796055085799</v>
      </c>
      <c r="CS403" s="51">
        <v>3.2147440485696199</v>
      </c>
      <c r="CT403" s="51">
        <v>187.63011170523899</v>
      </c>
      <c r="CU403" s="51">
        <v>8.8891262987411093</v>
      </c>
      <c r="CV403" s="51">
        <v>2.3200413761930501E-2</v>
      </c>
      <c r="CW403" s="51">
        <v>37.112583206615298</v>
      </c>
      <c r="CX403" s="51">
        <v>1.8425351768909299</v>
      </c>
      <c r="CY403" s="51">
        <v>1.59484412647007E-2</v>
      </c>
      <c r="CZ403" s="51">
        <v>13.2954873490308</v>
      </c>
      <c r="DA403" s="51">
        <v>0.90006601867765301</v>
      </c>
      <c r="DB403" s="51">
        <v>2.5995052376683401E-2</v>
      </c>
      <c r="DC403" s="51">
        <v>48.134593294694</v>
      </c>
      <c r="DD403" s="51">
        <v>3.2561293403334002</v>
      </c>
      <c r="DE403" s="51">
        <v>0</v>
      </c>
      <c r="DF403" s="51">
        <v>87.496922769654802</v>
      </c>
      <c r="DG403" s="51">
        <v>4.3111428514172099</v>
      </c>
      <c r="DH403" s="51">
        <v>0</v>
      </c>
      <c r="DI403" s="51">
        <v>60.966271126265099</v>
      </c>
      <c r="DJ403" s="51">
        <v>2.9671879173426801</v>
      </c>
      <c r="DK403" s="51">
        <v>5.0319252381002398E-2</v>
      </c>
    </row>
    <row r="404" spans="1:115">
      <c r="A404" s="182"/>
      <c r="F404" s="59"/>
      <c r="G404" s="56"/>
      <c r="H404" s="53"/>
      <c r="I404" s="53"/>
      <c r="J404" s="54"/>
      <c r="K404" s="54"/>
      <c r="L404" s="52"/>
      <c r="N404" s="52"/>
      <c r="O404" s="52"/>
      <c r="P404" s="54"/>
      <c r="Q404" s="54"/>
      <c r="R404" s="52"/>
      <c r="T404" s="56"/>
      <c r="U404" s="56"/>
      <c r="V404" s="56"/>
      <c r="W404" s="56"/>
      <c r="X404" s="56"/>
      <c r="Y404" s="56"/>
      <c r="AA404" s="56"/>
      <c r="AB404" s="56"/>
      <c r="AC404" s="56"/>
      <c r="AD404" s="56"/>
      <c r="AE404" s="56"/>
      <c r="AF404" s="56"/>
    </row>
    <row r="405" spans="1:115">
      <c r="A405" s="182">
        <f t="shared" ref="A405:A414" si="0">F405</f>
        <v>45096.491620370398</v>
      </c>
      <c r="B405" s="51" t="s">
        <v>1369</v>
      </c>
      <c r="C405" s="51" t="s">
        <v>1375</v>
      </c>
      <c r="D405" s="51" t="s">
        <v>983</v>
      </c>
      <c r="E405" s="51">
        <v>91500</v>
      </c>
      <c r="F405" s="59">
        <v>45096.491620370398</v>
      </c>
      <c r="G405" s="56">
        <v>14.401079416275</v>
      </c>
      <c r="H405" s="53">
        <v>1.10221670137137</v>
      </c>
      <c r="I405" s="53">
        <v>9.3087457645377694E-2</v>
      </c>
      <c r="J405" s="54">
        <v>0.12591909562326101</v>
      </c>
      <c r="K405" s="54">
        <v>1.1778540939899501E-2</v>
      </c>
      <c r="L405" s="52">
        <v>0.39210140708793301</v>
      </c>
      <c r="N405" s="52">
        <v>8.1538955313956905</v>
      </c>
      <c r="O405" s="52">
        <v>0.73950647545730697</v>
      </c>
      <c r="P405" s="54">
        <v>6.4722550479401994E-2</v>
      </c>
      <c r="Q405" s="54">
        <v>5.1919979610709497E-3</v>
      </c>
      <c r="R405" s="52">
        <v>-0.23552295188234801</v>
      </c>
      <c r="T405" s="56">
        <v>762.18710871687995</v>
      </c>
      <c r="U405" s="56">
        <v>67.041270919263795</v>
      </c>
      <c r="V405" s="56">
        <v>747.54212275776399</v>
      </c>
      <c r="W405" s="56">
        <v>43.802741140611303</v>
      </c>
      <c r="X405" s="56">
        <v>725.40243988334805</v>
      </c>
      <c r="Y405" s="56">
        <v>169.88229557272601</v>
      </c>
      <c r="AA405" s="56">
        <v>91.572425183550294</v>
      </c>
      <c r="AB405" s="56">
        <v>4.8241894689181901</v>
      </c>
      <c r="AC405" s="56">
        <v>72.523330296319102</v>
      </c>
      <c r="AD405" s="56">
        <v>4.6064307697956801</v>
      </c>
      <c r="AE405" s="56">
        <v>23.524455361191301</v>
      </c>
      <c r="AF405" s="56">
        <v>1.58975356466891</v>
      </c>
    </row>
    <row r="406" spans="1:115">
      <c r="A406" s="182">
        <f t="shared" si="0"/>
        <v>45096.5288657407</v>
      </c>
      <c r="B406" s="51" t="s">
        <v>1369</v>
      </c>
      <c r="C406" s="51" t="s">
        <v>1375</v>
      </c>
      <c r="D406" s="51" t="s">
        <v>984</v>
      </c>
      <c r="E406" s="51">
        <v>91500</v>
      </c>
      <c r="F406" s="59">
        <v>45096.5288657407</v>
      </c>
      <c r="G406" s="56">
        <v>16.6743648052216</v>
      </c>
      <c r="H406" s="53">
        <v>1.1086339020404199</v>
      </c>
      <c r="I406" s="53">
        <v>9.1399391388586701E-2</v>
      </c>
      <c r="J406" s="54">
        <v>0.12595665941672701</v>
      </c>
      <c r="K406" s="54">
        <v>1.11693050723016E-2</v>
      </c>
      <c r="L406" s="52">
        <v>0.57714308513407497</v>
      </c>
      <c r="N406" s="52">
        <v>8.2834857789235592</v>
      </c>
      <c r="O406" s="52">
        <v>0.69511051256346401</v>
      </c>
      <c r="P406" s="54">
        <v>6.5290490227941894E-2</v>
      </c>
      <c r="Q406" s="54">
        <v>4.76242641370863E-3</v>
      </c>
      <c r="R406" s="52">
        <v>0.50156041741532398</v>
      </c>
      <c r="T406" s="56">
        <v>762.28917747631601</v>
      </c>
      <c r="U406" s="56">
        <v>63.650120580012903</v>
      </c>
      <c r="V406" s="56">
        <v>749.69966560886905</v>
      </c>
      <c r="W406" s="56">
        <v>43.011932862906697</v>
      </c>
      <c r="X406" s="56">
        <v>736.16465459814503</v>
      </c>
      <c r="Y406" s="56">
        <v>161.32708013668599</v>
      </c>
      <c r="AA406" s="56">
        <v>90.500536175147701</v>
      </c>
      <c r="AB406" s="56">
        <v>4.6717528254482898</v>
      </c>
      <c r="AC406" s="56">
        <v>66.921137116083898</v>
      </c>
      <c r="AD406" s="56">
        <v>3.5926879899751398</v>
      </c>
      <c r="AE406" s="56">
        <v>23.8665521008854</v>
      </c>
      <c r="AF406" s="56">
        <v>1.1516663027748</v>
      </c>
    </row>
    <row r="407" spans="1:115">
      <c r="A407" s="182">
        <f t="shared" si="0"/>
        <v>45096.566192129598</v>
      </c>
      <c r="B407" s="51" t="s">
        <v>1369</v>
      </c>
      <c r="C407" s="51" t="s">
        <v>1375</v>
      </c>
      <c r="D407" s="51" t="s">
        <v>985</v>
      </c>
      <c r="E407" s="51">
        <v>91500</v>
      </c>
      <c r="F407" s="59">
        <v>45096.566192129598</v>
      </c>
      <c r="G407" s="56">
        <v>13.1062355041504</v>
      </c>
      <c r="H407" s="53">
        <v>1.0726575730786001</v>
      </c>
      <c r="I407" s="53">
        <v>0.104644814970196</v>
      </c>
      <c r="J407" s="54">
        <v>0.12719064940154701</v>
      </c>
      <c r="K407" s="54">
        <v>1.19996250324473E-2</v>
      </c>
      <c r="L407" s="52">
        <v>0.51086339884823295</v>
      </c>
      <c r="N407" s="52">
        <v>8.1602785086134393</v>
      </c>
      <c r="O407" s="52">
        <v>0.83467701651763704</v>
      </c>
      <c r="P407" s="54">
        <v>6.0512705185336801E-2</v>
      </c>
      <c r="Q407" s="54">
        <v>4.92637415596871E-3</v>
      </c>
      <c r="R407" s="52">
        <v>0.37977670905310401</v>
      </c>
      <c r="T407" s="56">
        <v>769.58875403595698</v>
      </c>
      <c r="U407" s="56">
        <v>68.518873827634195</v>
      </c>
      <c r="V407" s="56">
        <v>740.46444421090996</v>
      </c>
      <c r="W407" s="56">
        <v>54.368257265618801</v>
      </c>
      <c r="X407" s="56">
        <v>544.75965251790706</v>
      </c>
      <c r="Y407" s="56">
        <v>188.36361493890601</v>
      </c>
      <c r="AA407" s="56">
        <v>86.930697137599097</v>
      </c>
      <c r="AB407" s="56">
        <v>5.5587882661772898</v>
      </c>
      <c r="AC407" s="56">
        <v>62.665605781872799</v>
      </c>
      <c r="AD407" s="56">
        <v>3.6043986162571402</v>
      </c>
      <c r="AE407" s="56">
        <v>20.796976545002</v>
      </c>
      <c r="AF407" s="56">
        <v>2.00969886316435</v>
      </c>
    </row>
    <row r="408" spans="1:115">
      <c r="A408" s="182">
        <f t="shared" si="0"/>
        <v>45096.603553240697</v>
      </c>
      <c r="B408" s="51" t="s">
        <v>1369</v>
      </c>
      <c r="C408" s="51" t="s">
        <v>1375</v>
      </c>
      <c r="D408" s="51" t="s">
        <v>986</v>
      </c>
      <c r="E408" s="51">
        <v>91500</v>
      </c>
      <c r="F408" s="59">
        <v>45096.603553240697</v>
      </c>
      <c r="G408" s="56">
        <v>13.5565819740295</v>
      </c>
      <c r="H408" s="53">
        <v>1.1160604977027599</v>
      </c>
      <c r="I408" s="53">
        <v>9.97976985533056E-2</v>
      </c>
      <c r="J408" s="54">
        <v>0.12818390053786599</v>
      </c>
      <c r="K408" s="54">
        <v>1.21122771688374E-2</v>
      </c>
      <c r="L408" s="52">
        <v>0.73943651291460499</v>
      </c>
      <c r="N408" s="52">
        <v>8.1095221829373294</v>
      </c>
      <c r="O408" s="52">
        <v>0.79074109181136298</v>
      </c>
      <c r="P408" s="54">
        <v>6.4404755547967305E-2</v>
      </c>
      <c r="Q408" s="54">
        <v>4.3520830902176004E-3</v>
      </c>
      <c r="R408" s="52">
        <v>0.39704349095580099</v>
      </c>
      <c r="T408" s="56">
        <v>775.07569748990795</v>
      </c>
      <c r="U408" s="56">
        <v>68.987610392913197</v>
      </c>
      <c r="V408" s="56">
        <v>771.36053623837995</v>
      </c>
      <c r="W408" s="56">
        <v>52.997900518026398</v>
      </c>
      <c r="X408" s="56">
        <v>755.06878229480003</v>
      </c>
      <c r="Y408" s="56">
        <v>141.16473406847101</v>
      </c>
      <c r="AA408" s="56">
        <v>92.614229873899404</v>
      </c>
      <c r="AB408" s="56">
        <v>4.71079778065707</v>
      </c>
      <c r="AC408" s="56">
        <v>69.277488892255604</v>
      </c>
      <c r="AD408" s="56">
        <v>3.9730702141651402</v>
      </c>
      <c r="AE408" s="56">
        <v>25.746029513656499</v>
      </c>
      <c r="AF408" s="56">
        <v>1.4878418421173401</v>
      </c>
    </row>
    <row r="409" spans="1:115">
      <c r="A409" s="182">
        <f t="shared" si="0"/>
        <v>45096.641377314802</v>
      </c>
      <c r="B409" s="51" t="s">
        <v>1369</v>
      </c>
      <c r="C409" s="51" t="s">
        <v>1375</v>
      </c>
      <c r="D409" s="51" t="s">
        <v>987</v>
      </c>
      <c r="E409" s="51">
        <v>91500</v>
      </c>
      <c r="F409" s="59">
        <v>45096.641377314802</v>
      </c>
      <c r="G409" s="56">
        <v>13.5219399929047</v>
      </c>
      <c r="H409" s="53">
        <v>1.0956556911743001</v>
      </c>
      <c r="I409" s="53">
        <v>0.113239631771617</v>
      </c>
      <c r="J409" s="54">
        <v>0.12545815477149999</v>
      </c>
      <c r="K409" s="54">
        <v>1.29769592564783E-2</v>
      </c>
      <c r="L409" s="52">
        <v>0.61953269309046499</v>
      </c>
      <c r="N409" s="52">
        <v>8.4697706249060296</v>
      </c>
      <c r="O409" s="52">
        <v>0.86488363106535004</v>
      </c>
      <c r="P409" s="54">
        <v>6.6031155652297502E-2</v>
      </c>
      <c r="Q409" s="54">
        <v>5.8151930464415899E-3</v>
      </c>
      <c r="R409" s="52">
        <v>0.30884331570058698</v>
      </c>
      <c r="T409" s="56">
        <v>759.11847846213698</v>
      </c>
      <c r="U409" s="56">
        <v>74.0400244155189</v>
      </c>
      <c r="V409" s="56">
        <v>762.61810872368596</v>
      </c>
      <c r="W409" s="56">
        <v>54.547021954362698</v>
      </c>
      <c r="X409" s="56">
        <v>755.61744991139301</v>
      </c>
      <c r="Y409" s="56">
        <v>185.02463629833201</v>
      </c>
      <c r="AA409" s="56">
        <v>78.041985266223605</v>
      </c>
      <c r="AB409" s="56">
        <v>4.6767028484410602</v>
      </c>
      <c r="AC409" s="56">
        <v>50.196643309722702</v>
      </c>
      <c r="AD409" s="56">
        <v>3.38280066952322</v>
      </c>
      <c r="AE409" s="56">
        <v>18.8689435796996</v>
      </c>
      <c r="AF409" s="56">
        <v>1.7735031583674401</v>
      </c>
    </row>
    <row r="410" spans="1:115">
      <c r="A410" s="182">
        <f t="shared" si="0"/>
        <v>45099.552384259303</v>
      </c>
      <c r="B410" s="51" t="s">
        <v>1369</v>
      </c>
      <c r="C410" s="51">
        <v>20230622</v>
      </c>
      <c r="D410" s="51" t="s">
        <v>983</v>
      </c>
      <c r="E410" s="51">
        <v>91500</v>
      </c>
      <c r="F410" s="59">
        <v>45099.552384259303</v>
      </c>
      <c r="G410" s="56">
        <v>49.486590147018397</v>
      </c>
      <c r="H410" s="53">
        <v>1.12553722271747</v>
      </c>
      <c r="I410" s="53">
        <v>8.1984759192812701E-2</v>
      </c>
      <c r="J410" s="54">
        <v>0.12665436650818299</v>
      </c>
      <c r="K410" s="54">
        <v>8.96647680296697E-3</v>
      </c>
      <c r="L410" s="52">
        <v>0.66501264054786802</v>
      </c>
      <c r="N410" s="52">
        <v>8.0395517445848803</v>
      </c>
      <c r="O410" s="52">
        <v>0.54475897555533803</v>
      </c>
      <c r="P410" s="54">
        <v>6.4529965955354998E-2</v>
      </c>
      <c r="Q410" s="54">
        <v>3.9053991474747702E-3</v>
      </c>
      <c r="R410" s="52">
        <v>0.52092614114032998</v>
      </c>
      <c r="T410" s="56">
        <v>769.71444854995696</v>
      </c>
      <c r="U410" s="56">
        <v>52.049205790346001</v>
      </c>
      <c r="V410" s="56">
        <v>754.98442464973698</v>
      </c>
      <c r="W410" s="56">
        <v>40.462951863788199</v>
      </c>
      <c r="X410" s="56">
        <v>728.46713233404</v>
      </c>
      <c r="Y410" s="56">
        <v>135.14631434942299</v>
      </c>
      <c r="AA410" s="56">
        <v>51.599948799695497</v>
      </c>
      <c r="AB410" s="56">
        <v>2.8555539518174302</v>
      </c>
      <c r="AC410" s="56">
        <v>28.0122964753307</v>
      </c>
      <c r="AD410" s="56">
        <v>1.75786608838211</v>
      </c>
      <c r="AE410" s="56">
        <v>9.9476496322321299</v>
      </c>
      <c r="AF410" s="56">
        <v>0.66333476344493003</v>
      </c>
    </row>
    <row r="411" spans="1:115">
      <c r="A411" s="182">
        <f t="shared" si="0"/>
        <v>45099.586469907401</v>
      </c>
      <c r="B411" s="51" t="s">
        <v>1369</v>
      </c>
      <c r="C411" s="51">
        <v>20230622</v>
      </c>
      <c r="D411" s="51" t="s">
        <v>984</v>
      </c>
      <c r="E411" s="51">
        <v>91500</v>
      </c>
      <c r="F411" s="59">
        <v>45099.586469907401</v>
      </c>
      <c r="G411" s="56">
        <v>50</v>
      </c>
      <c r="H411" s="53">
        <v>0.99422252089608498</v>
      </c>
      <c r="I411" s="53">
        <v>8.59310489201245E-2</v>
      </c>
      <c r="J411" s="54">
        <v>0.112918061653563</v>
      </c>
      <c r="K411" s="54">
        <v>8.9618707303963097E-3</v>
      </c>
      <c r="L411" s="52">
        <v>0.48352198977524502</v>
      </c>
      <c r="N411" s="52">
        <v>9.4261936805249995</v>
      </c>
      <c r="O411" s="52">
        <v>0.74208508465716305</v>
      </c>
      <c r="P411" s="54">
        <v>6.7305819819479196E-2</v>
      </c>
      <c r="Q411" s="54">
        <v>5.04104654260087E-3</v>
      </c>
      <c r="R411" s="52">
        <v>0.35411558054036102</v>
      </c>
      <c r="T411" s="56">
        <v>684.21658100729906</v>
      </c>
      <c r="U411" s="56">
        <v>51.386742967502201</v>
      </c>
      <c r="V411" s="56">
        <v>681.64993820441998</v>
      </c>
      <c r="W411" s="56">
        <v>42.673071559009799</v>
      </c>
      <c r="X411" s="56">
        <v>766.59995772694504</v>
      </c>
      <c r="Y411" s="56">
        <v>170.75413436462199</v>
      </c>
      <c r="AA411" s="56">
        <v>70.600423333003206</v>
      </c>
      <c r="AB411" s="56">
        <v>4.2291590307515801</v>
      </c>
      <c r="AC411" s="56">
        <v>33.067731588049803</v>
      </c>
      <c r="AD411" s="56">
        <v>2.37977315467643</v>
      </c>
      <c r="AE411" s="56">
        <v>11.8223252002376</v>
      </c>
      <c r="AF411" s="56">
        <v>0.94163338510613104</v>
      </c>
    </row>
    <row r="412" spans="1:115">
      <c r="A412" s="182">
        <f t="shared" si="0"/>
        <v>45099.620816875002</v>
      </c>
      <c r="B412" s="51" t="s">
        <v>1369</v>
      </c>
      <c r="C412" s="51">
        <v>20230622</v>
      </c>
      <c r="D412" s="51" t="s">
        <v>985</v>
      </c>
      <c r="E412" s="51">
        <v>91500</v>
      </c>
      <c r="F412" s="59">
        <v>45099.620816875002</v>
      </c>
      <c r="G412" s="56">
        <v>26.4214558601379</v>
      </c>
      <c r="H412" s="53">
        <v>1.1113230030090699</v>
      </c>
      <c r="I412" s="53">
        <v>7.3884119845872703E-2</v>
      </c>
      <c r="J412" s="54">
        <v>0.116897904437231</v>
      </c>
      <c r="K412" s="54">
        <v>7.5779332245214798E-3</v>
      </c>
      <c r="L412" s="52">
        <v>0.51487707939537697</v>
      </c>
      <c r="N412" s="52">
        <v>8.1779821908160901</v>
      </c>
      <c r="O412" s="52">
        <v>0.56170843924033598</v>
      </c>
      <c r="P412" s="54">
        <v>6.8217813146464704E-2</v>
      </c>
      <c r="Q412" s="54">
        <v>4.0182407671398102E-3</v>
      </c>
      <c r="R412" s="52">
        <v>0.33961192614483898</v>
      </c>
      <c r="T412" s="56">
        <v>710.73379047693504</v>
      </c>
      <c r="U412" s="56">
        <v>43.602133786457699</v>
      </c>
      <c r="V412" s="56">
        <v>756.08134923007799</v>
      </c>
      <c r="W412" s="56">
        <v>34.117758382328397</v>
      </c>
      <c r="X412" s="56">
        <v>914.18177343695902</v>
      </c>
      <c r="Y412" s="56">
        <v>118.509211609608</v>
      </c>
      <c r="AA412" s="56">
        <v>43.271958662517498</v>
      </c>
      <c r="AB412" s="56">
        <v>2.3365405324847499</v>
      </c>
      <c r="AC412" s="56">
        <v>24.032679024930999</v>
      </c>
      <c r="AD412" s="56">
        <v>1.5876911626273</v>
      </c>
      <c r="AE412" s="56">
        <v>8.4220734159580708</v>
      </c>
      <c r="AF412" s="56">
        <v>0.80539383699483802</v>
      </c>
    </row>
    <row r="413" spans="1:115">
      <c r="A413" s="182">
        <f t="shared" si="0"/>
        <v>45099.654814814799</v>
      </c>
      <c r="B413" s="51" t="s">
        <v>1369</v>
      </c>
      <c r="C413" s="51">
        <v>20230622</v>
      </c>
      <c r="D413" s="51" t="s">
        <v>986</v>
      </c>
      <c r="E413" s="51">
        <v>91500</v>
      </c>
      <c r="F413" s="59">
        <v>45099.654814814799</v>
      </c>
      <c r="G413" s="56">
        <v>50</v>
      </c>
      <c r="H413" s="53">
        <v>0.98893511745107499</v>
      </c>
      <c r="I413" s="53">
        <v>8.3731833333273303E-2</v>
      </c>
      <c r="J413" s="54">
        <v>0.115243352486331</v>
      </c>
      <c r="K413" s="54">
        <v>9.1884838312301306E-3</v>
      </c>
      <c r="L413" s="52">
        <v>0.65405194027318403</v>
      </c>
      <c r="N413" s="52">
        <v>9.0894894710749607</v>
      </c>
      <c r="O413" s="52">
        <v>0.723890565348842</v>
      </c>
      <c r="P413" s="54">
        <v>6.3867543269339494E-2</v>
      </c>
      <c r="Q413" s="54">
        <v>3.6379253691522602E-3</v>
      </c>
      <c r="R413" s="52">
        <v>0.20263701992849301</v>
      </c>
      <c r="T413" s="56">
        <v>703.59253651522204</v>
      </c>
      <c r="U413" s="56">
        <v>53.845233761069998</v>
      </c>
      <c r="V413" s="56">
        <v>679.81892113256004</v>
      </c>
      <c r="W413" s="56">
        <v>42.380650471743401</v>
      </c>
      <c r="X413" s="56">
        <v>748.77411834583495</v>
      </c>
      <c r="Y413" s="56">
        <v>130.5517723955</v>
      </c>
      <c r="AA413" s="56">
        <v>75.6195292787813</v>
      </c>
      <c r="AB413" s="56">
        <v>4.2352115993332298</v>
      </c>
      <c r="AC413" s="56">
        <v>39.7087658911923</v>
      </c>
      <c r="AD413" s="56">
        <v>2.7146780406545399</v>
      </c>
      <c r="AE413" s="56">
        <v>14.801442383204799</v>
      </c>
      <c r="AF413" s="56">
        <v>1.07572986429357</v>
      </c>
    </row>
    <row r="414" spans="1:115">
      <c r="A414" s="182">
        <f t="shared" si="0"/>
        <v>45099.687486331</v>
      </c>
      <c r="B414" s="51" t="s">
        <v>1369</v>
      </c>
      <c r="C414" s="51">
        <v>20230622</v>
      </c>
      <c r="D414" s="51" t="s">
        <v>987</v>
      </c>
      <c r="E414" s="51">
        <v>91500</v>
      </c>
      <c r="F414" s="59">
        <v>45099.687486331</v>
      </c>
      <c r="G414" s="56">
        <v>47.180076599121101</v>
      </c>
      <c r="H414" s="53">
        <v>1.0641406208426101</v>
      </c>
      <c r="I414" s="53">
        <v>8.8076925952685403E-2</v>
      </c>
      <c r="J414" s="54">
        <v>0.12420712760023001</v>
      </c>
      <c r="K414" s="54">
        <v>1.0478731657531E-2</v>
      </c>
      <c r="L414" s="52">
        <v>0.640889664893591</v>
      </c>
      <c r="N414" s="52">
        <v>8.3547928155086009</v>
      </c>
      <c r="O414" s="52">
        <v>0.704031399189469</v>
      </c>
      <c r="P414" s="54">
        <v>6.2508233759925994E-2</v>
      </c>
      <c r="Q414" s="54">
        <v>4.1163723566124697E-3</v>
      </c>
      <c r="R414" s="52">
        <v>0.44519492767288299</v>
      </c>
      <c r="T414" s="56">
        <v>747.81965547750997</v>
      </c>
      <c r="U414" s="56">
        <v>59.365225821518301</v>
      </c>
      <c r="V414" s="56">
        <v>722.14818119543202</v>
      </c>
      <c r="W414" s="56">
        <v>44.943783954767902</v>
      </c>
      <c r="X414" s="56">
        <v>725.81361728931404</v>
      </c>
      <c r="Y414" s="56">
        <v>159.30522241217199</v>
      </c>
      <c r="AA414" s="56">
        <v>72.208106519006606</v>
      </c>
      <c r="AB414" s="56">
        <v>4.8530232516802796</v>
      </c>
      <c r="AC414" s="56">
        <v>54.144010552932997</v>
      </c>
      <c r="AD414" s="56">
        <v>4.2230848223557196</v>
      </c>
      <c r="AE414" s="56">
        <v>18.3453665053711</v>
      </c>
      <c r="AF414" s="56">
        <v>1.4980901377526099</v>
      </c>
    </row>
    <row r="415" spans="1:115">
      <c r="A415" s="182"/>
      <c r="F415" s="59"/>
      <c r="G415" s="56"/>
      <c r="H415" s="53"/>
      <c r="I415" s="53"/>
      <c r="J415" s="54"/>
      <c r="K415" s="54"/>
      <c r="L415" s="52"/>
      <c r="N415" s="52"/>
      <c r="O415" s="52"/>
      <c r="P415" s="54"/>
      <c r="Q415" s="54"/>
      <c r="R415" s="52"/>
      <c r="T415" s="56"/>
      <c r="U415" s="56"/>
      <c r="V415" s="56"/>
      <c r="W415" s="56"/>
      <c r="X415" s="56"/>
      <c r="Y415" s="56"/>
      <c r="AA415" s="56"/>
      <c r="AB415" s="56"/>
      <c r="AC415" s="56"/>
      <c r="AD415" s="56"/>
      <c r="AE415" s="56"/>
      <c r="AF415" s="56"/>
    </row>
    <row r="416" spans="1:115">
      <c r="A416" s="182">
        <v>45056.497141203698</v>
      </c>
      <c r="B416" s="51" t="s">
        <v>1369</v>
      </c>
      <c r="C416" s="51" t="s">
        <v>1367</v>
      </c>
      <c r="D416" s="51" t="s">
        <v>1440</v>
      </c>
      <c r="E416" s="51" t="s">
        <v>1381</v>
      </c>
      <c r="F416" s="59">
        <v>45056.497141203698</v>
      </c>
      <c r="G416" s="56">
        <v>40</v>
      </c>
      <c r="H416" s="53"/>
      <c r="I416" s="53"/>
      <c r="J416" s="54"/>
      <c r="K416" s="54"/>
      <c r="L416" s="52"/>
      <c r="N416" s="52"/>
      <c r="O416" s="52"/>
      <c r="P416" s="54"/>
      <c r="Q416" s="54"/>
      <c r="R416" s="52"/>
      <c r="T416" s="56"/>
      <c r="U416" s="56"/>
      <c r="V416" s="56"/>
      <c r="W416" s="56"/>
      <c r="X416" s="56"/>
      <c r="Y416" s="56"/>
      <c r="AA416" s="56"/>
      <c r="AB416" s="56"/>
      <c r="AC416" s="56"/>
      <c r="AD416" s="56"/>
      <c r="AE416" s="56"/>
      <c r="AF416" s="56"/>
      <c r="AI416" s="51">
        <v>37.397471409176099</v>
      </c>
      <c r="AJ416" s="51">
        <v>0.73851219395711099</v>
      </c>
      <c r="AK416" s="51">
        <v>1.29797382551942</v>
      </c>
      <c r="AL416" s="51">
        <v>11065.585375221999</v>
      </c>
      <c r="AM416" s="51">
        <v>102.918909730724</v>
      </c>
      <c r="AN416" s="51">
        <v>0.61551306576517395</v>
      </c>
      <c r="AO416" s="51">
        <v>80392.856338485202</v>
      </c>
      <c r="AP416" s="51">
        <v>819.73953655636797</v>
      </c>
      <c r="AQ416" s="51">
        <v>55.936459044863</v>
      </c>
      <c r="AR416" s="51">
        <v>39.110272130886401</v>
      </c>
      <c r="AS416" s="51">
        <v>0.81707303543329202</v>
      </c>
      <c r="AT416" s="51">
        <v>0.15940177503265601</v>
      </c>
      <c r="AU416" s="51">
        <v>38.194344611283398</v>
      </c>
      <c r="AV416" s="51">
        <v>0.42226466729006001</v>
      </c>
      <c r="AW416" s="51">
        <v>1.1491190191346701E-2</v>
      </c>
      <c r="AX416" s="51">
        <v>25.089407932782201</v>
      </c>
      <c r="AY416" s="51">
        <v>0.74742406744046097</v>
      </c>
      <c r="AZ416" s="51">
        <v>0</v>
      </c>
      <c r="BA416" s="51">
        <v>37.400612488539501</v>
      </c>
      <c r="BB416" s="51">
        <v>0.44719060176908598</v>
      </c>
      <c r="BC416" s="51">
        <v>5.9999324795821799E-3</v>
      </c>
      <c r="BD416" s="51">
        <v>37.041136004785599</v>
      </c>
      <c r="BE416" s="51">
        <v>0.586289574031575</v>
      </c>
      <c r="BF416" s="51">
        <v>0.49746060804839498</v>
      </c>
      <c r="BG416" s="51">
        <v>34.540837402944803</v>
      </c>
      <c r="BH416" s="51">
        <v>0.468928617170561</v>
      </c>
      <c r="BI416" s="51">
        <v>0</v>
      </c>
      <c r="BJ416" s="51">
        <v>36.8818906503219</v>
      </c>
      <c r="BK416" s="51">
        <v>0.50848568265874605</v>
      </c>
      <c r="BL416" s="51">
        <v>0</v>
      </c>
      <c r="BM416" s="51">
        <v>33.896951551953798</v>
      </c>
      <c r="BN416" s="51">
        <v>0.70788533989051505</v>
      </c>
      <c r="BO416" s="51">
        <v>0</v>
      </c>
      <c r="BP416" s="51">
        <v>36.949798261286297</v>
      </c>
      <c r="BQ416" s="51">
        <v>0.77154097249337505</v>
      </c>
      <c r="BR416" s="51">
        <v>0</v>
      </c>
      <c r="BS416" s="51">
        <v>34.144555288212899</v>
      </c>
      <c r="BT416" s="51">
        <v>0.49883536345487001</v>
      </c>
      <c r="BU416" s="51">
        <v>0</v>
      </c>
      <c r="BV416" s="51">
        <v>36.643292749692201</v>
      </c>
      <c r="BW416" s="51">
        <v>0.818449794916145</v>
      </c>
      <c r="BX416" s="51">
        <v>0</v>
      </c>
      <c r="BY416" s="51">
        <v>36.086196728760903</v>
      </c>
      <c r="BZ416" s="51">
        <v>0.44090785620933898</v>
      </c>
      <c r="CA416" s="51">
        <v>4.8585138289834401E-3</v>
      </c>
      <c r="CB416" s="51">
        <v>34.7824069881474</v>
      </c>
      <c r="CC416" s="51">
        <v>0.59882235461440703</v>
      </c>
      <c r="CD416" s="51">
        <v>0</v>
      </c>
      <c r="CE416" s="51">
        <v>37.423874608849502</v>
      </c>
      <c r="CF416" s="51">
        <v>0.65392391719228404</v>
      </c>
      <c r="CG416" s="51">
        <v>0</v>
      </c>
      <c r="CH416" s="51">
        <v>35.829130515622403</v>
      </c>
      <c r="CI416" s="51">
        <v>0.57167779810474695</v>
      </c>
      <c r="CJ416" s="51">
        <v>0</v>
      </c>
      <c r="CK416" s="51">
        <v>36.346235978894498</v>
      </c>
      <c r="CL416" s="51">
        <v>0.48262993724319903</v>
      </c>
      <c r="CM416" s="51">
        <v>5.2388023387101102E-3</v>
      </c>
      <c r="CN416" s="51">
        <v>36.7500321366931</v>
      </c>
      <c r="CO416" s="51">
        <v>0.60872105110334696</v>
      </c>
      <c r="CP416" s="51">
        <v>0</v>
      </c>
      <c r="CQ416" s="51">
        <v>37.964746119064301</v>
      </c>
      <c r="CR416" s="51">
        <v>2.8423387456845499</v>
      </c>
      <c r="CS416" s="51">
        <v>3.5413257986133</v>
      </c>
      <c r="CT416" s="51">
        <v>36.187658833557002</v>
      </c>
      <c r="CU416" s="51">
        <v>0.47446738734007798</v>
      </c>
      <c r="CV416" s="51">
        <v>2.5275075839411399E-2</v>
      </c>
      <c r="CW416" s="51">
        <v>35.936757562563798</v>
      </c>
      <c r="CX416" s="51">
        <v>0.46803539884976098</v>
      </c>
      <c r="CY416" s="51">
        <v>2.7740485929000601E-2</v>
      </c>
      <c r="CZ416" s="51">
        <v>36.413754061105202</v>
      </c>
      <c r="DA416" s="51">
        <v>0.65723809861388405</v>
      </c>
      <c r="DB416" s="51">
        <v>4.6733886837668798E-2</v>
      </c>
      <c r="DC416" s="51">
        <v>36.437426387988701</v>
      </c>
      <c r="DD416" s="51">
        <v>0.43403060215111999</v>
      </c>
      <c r="DE416" s="51">
        <v>0</v>
      </c>
      <c r="DF416" s="51">
        <v>36.053931298517902</v>
      </c>
      <c r="DG416" s="51">
        <v>0.34553122661487001</v>
      </c>
      <c r="DH416" s="51">
        <v>0</v>
      </c>
      <c r="DI416" s="51">
        <v>36.2258499299734</v>
      </c>
      <c r="DJ416" s="51">
        <v>0.47532337798218099</v>
      </c>
      <c r="DK416" s="51">
        <v>6.9362546638880807E-2</v>
      </c>
    </row>
    <row r="417" spans="1:115">
      <c r="A417" s="182">
        <v>45056.498796296299</v>
      </c>
      <c r="B417" s="51" t="s">
        <v>1369</v>
      </c>
      <c r="C417" s="51" t="s">
        <v>1367</v>
      </c>
      <c r="D417" s="51" t="s">
        <v>1441</v>
      </c>
      <c r="E417" s="51" t="s">
        <v>1381</v>
      </c>
      <c r="F417" s="59">
        <v>45056.498796296299</v>
      </c>
      <c r="G417" s="56">
        <v>40</v>
      </c>
      <c r="H417" s="53"/>
      <c r="I417" s="53"/>
      <c r="J417" s="54"/>
      <c r="K417" s="54"/>
      <c r="L417" s="52"/>
      <c r="N417" s="52"/>
      <c r="O417" s="52"/>
      <c r="P417" s="54"/>
      <c r="Q417" s="54"/>
      <c r="R417" s="52"/>
      <c r="T417" s="56"/>
      <c r="U417" s="56"/>
      <c r="V417" s="56"/>
      <c r="W417" s="56"/>
      <c r="X417" s="56"/>
      <c r="Y417" s="56"/>
      <c r="AA417" s="56"/>
      <c r="AB417" s="56"/>
      <c r="AC417" s="56"/>
      <c r="AD417" s="56"/>
      <c r="AE417" s="56"/>
      <c r="AF417" s="56"/>
      <c r="AI417" s="51">
        <v>37.927795544993202</v>
      </c>
      <c r="AJ417" s="51">
        <v>0.87368297040368503</v>
      </c>
      <c r="AK417" s="51">
        <v>1.3413361790280101</v>
      </c>
      <c r="AL417" s="51">
        <v>11026.827073913701</v>
      </c>
      <c r="AM417" s="51">
        <v>105.24824141671699</v>
      </c>
      <c r="AN417" s="51">
        <v>0.46901641208196398</v>
      </c>
      <c r="AO417" s="51">
        <v>79525.401683884906</v>
      </c>
      <c r="AP417" s="51">
        <v>627.30916125471094</v>
      </c>
      <c r="AQ417" s="51">
        <v>65.643315409123602</v>
      </c>
      <c r="AR417" s="51">
        <v>38.560516668393603</v>
      </c>
      <c r="AS417" s="51">
        <v>0.70197497118258101</v>
      </c>
      <c r="AT417" s="51">
        <v>0.16651814983143401</v>
      </c>
      <c r="AU417" s="51">
        <v>37.989542835538899</v>
      </c>
      <c r="AV417" s="51">
        <v>0.541819260858733</v>
      </c>
      <c r="AW417" s="51">
        <v>1.11000618478765E-2</v>
      </c>
      <c r="AX417" s="51">
        <v>24.2703673027282</v>
      </c>
      <c r="AY417" s="51">
        <v>0.659126414894188</v>
      </c>
      <c r="AZ417" s="51">
        <v>0</v>
      </c>
      <c r="BA417" s="51">
        <v>37.813062156638097</v>
      </c>
      <c r="BB417" s="51">
        <v>0.48187071752988703</v>
      </c>
      <c r="BC417" s="51">
        <v>0</v>
      </c>
      <c r="BD417" s="51">
        <v>37.742645518193903</v>
      </c>
      <c r="BE417" s="51">
        <v>0.62490185419856203</v>
      </c>
      <c r="BF417" s="51">
        <v>0.55740501322787805</v>
      </c>
      <c r="BG417" s="51">
        <v>34.8352454298048</v>
      </c>
      <c r="BH417" s="51">
        <v>0.48496451636204002</v>
      </c>
      <c r="BI417" s="51">
        <v>0</v>
      </c>
      <c r="BJ417" s="51">
        <v>36.377396573660498</v>
      </c>
      <c r="BK417" s="51">
        <v>0.48469238126377501</v>
      </c>
      <c r="BL417" s="51">
        <v>0</v>
      </c>
      <c r="BM417" s="51">
        <v>33.116389841375302</v>
      </c>
      <c r="BN417" s="51">
        <v>0.62857535983555102</v>
      </c>
      <c r="BO417" s="51">
        <v>0</v>
      </c>
      <c r="BP417" s="51">
        <v>36.264577914655902</v>
      </c>
      <c r="BQ417" s="51">
        <v>0.72197131084572996</v>
      </c>
      <c r="BR417" s="51">
        <v>0</v>
      </c>
      <c r="BS417" s="51">
        <v>34.435742993102203</v>
      </c>
      <c r="BT417" s="51">
        <v>0.42208995931922499</v>
      </c>
      <c r="BU417" s="51">
        <v>0</v>
      </c>
      <c r="BV417" s="51">
        <v>35.6685490385779</v>
      </c>
      <c r="BW417" s="51">
        <v>0.68167193924789704</v>
      </c>
      <c r="BX417" s="51">
        <v>2.6784835889837402E-2</v>
      </c>
      <c r="BY417" s="51">
        <v>35.955414970912301</v>
      </c>
      <c r="BZ417" s="51">
        <v>0.488715911019314</v>
      </c>
      <c r="CA417" s="51">
        <v>0</v>
      </c>
      <c r="CB417" s="51">
        <v>34.013267676373601</v>
      </c>
      <c r="CC417" s="51">
        <v>0.54995304350549701</v>
      </c>
      <c r="CD417" s="51">
        <v>0</v>
      </c>
      <c r="CE417" s="51">
        <v>37.232539254292099</v>
      </c>
      <c r="CF417" s="51">
        <v>0.62002051511692202</v>
      </c>
      <c r="CG417" s="51">
        <v>0</v>
      </c>
      <c r="CH417" s="51">
        <v>35.813274577203899</v>
      </c>
      <c r="CI417" s="51">
        <v>0.68206866341447403</v>
      </c>
      <c r="CJ417" s="51">
        <v>0</v>
      </c>
      <c r="CK417" s="51">
        <v>36.189364048512502</v>
      </c>
      <c r="CL417" s="51">
        <v>0.46334442949610499</v>
      </c>
      <c r="CM417" s="51">
        <v>0</v>
      </c>
      <c r="CN417" s="51">
        <v>36.902861794957701</v>
      </c>
      <c r="CO417" s="51">
        <v>0.65272495798802699</v>
      </c>
      <c r="CP417" s="51">
        <v>0</v>
      </c>
      <c r="CQ417" s="51">
        <v>39.813557764394702</v>
      </c>
      <c r="CR417" s="51">
        <v>2.4355014437981799</v>
      </c>
      <c r="CS417" s="51">
        <v>3.6702083774314902</v>
      </c>
      <c r="CT417" s="51">
        <v>35.488580068986501</v>
      </c>
      <c r="CU417" s="51">
        <v>0.42393292498715102</v>
      </c>
      <c r="CV417" s="51">
        <v>2.1469654431682101E-2</v>
      </c>
      <c r="CW417" s="51">
        <v>35.596486023034998</v>
      </c>
      <c r="CX417" s="51">
        <v>0.44019001462787199</v>
      </c>
      <c r="CY417" s="51">
        <v>2.7400736992448899E-2</v>
      </c>
      <c r="CZ417" s="51">
        <v>35.003847816844697</v>
      </c>
      <c r="DA417" s="51">
        <v>0.561049494977513</v>
      </c>
      <c r="DB417" s="51">
        <v>4.4816712391552202E-2</v>
      </c>
      <c r="DC417" s="51">
        <v>36.265887796728002</v>
      </c>
      <c r="DD417" s="51">
        <v>0.49888042139593702</v>
      </c>
      <c r="DE417" s="51">
        <v>0</v>
      </c>
      <c r="DF417" s="51">
        <v>35.965308682096499</v>
      </c>
      <c r="DG417" s="51">
        <v>0.34290732341643498</v>
      </c>
      <c r="DH417" s="51">
        <v>0</v>
      </c>
      <c r="DI417" s="51">
        <v>35.2816059675975</v>
      </c>
      <c r="DJ417" s="51">
        <v>0.41645226665823398</v>
      </c>
      <c r="DK417" s="51">
        <v>6.5188453710278302E-2</v>
      </c>
    </row>
    <row r="418" spans="1:115">
      <c r="A418" s="182">
        <v>45056.528425925899</v>
      </c>
      <c r="B418" s="51" t="s">
        <v>1369</v>
      </c>
      <c r="C418" s="51" t="s">
        <v>1367</v>
      </c>
      <c r="D418" s="51" t="s">
        <v>1442</v>
      </c>
      <c r="E418" s="51" t="s">
        <v>1381</v>
      </c>
      <c r="F418" s="59">
        <v>45056.528425925899</v>
      </c>
      <c r="G418" s="56">
        <v>40</v>
      </c>
      <c r="H418" s="53"/>
      <c r="I418" s="53"/>
      <c r="J418" s="54"/>
      <c r="K418" s="54"/>
      <c r="L418" s="52"/>
      <c r="N418" s="52"/>
      <c r="O418" s="52"/>
      <c r="P418" s="54"/>
      <c r="Q418" s="54"/>
      <c r="R418" s="52"/>
      <c r="T418" s="56"/>
      <c r="U418" s="56"/>
      <c r="V418" s="56"/>
      <c r="W418" s="56"/>
      <c r="X418" s="56"/>
      <c r="Y418" s="56"/>
      <c r="AA418" s="56"/>
      <c r="AB418" s="56"/>
      <c r="AC418" s="56"/>
      <c r="AD418" s="56"/>
      <c r="AE418" s="56"/>
      <c r="AF418" s="56"/>
      <c r="AI418" s="51">
        <v>40.393321206955697</v>
      </c>
      <c r="AJ418" s="51">
        <v>0.80045043681488903</v>
      </c>
      <c r="AK418" s="51">
        <v>1.4379392782699401</v>
      </c>
      <c r="AL418" s="51">
        <v>11017.078737338799</v>
      </c>
      <c r="AM418" s="51">
        <v>100.25580189472601</v>
      </c>
      <c r="AN418" s="51">
        <v>0.58889721421130303</v>
      </c>
      <c r="AO418" s="51">
        <v>81528.298460153295</v>
      </c>
      <c r="AP418" s="51">
        <v>691.73588992300301</v>
      </c>
      <c r="AQ418" s="51">
        <v>57.850465028443701</v>
      </c>
      <c r="AR418" s="51">
        <v>39.984386966923402</v>
      </c>
      <c r="AS418" s="51">
        <v>0.79404999810599397</v>
      </c>
      <c r="AT418" s="51">
        <v>0.15680851654939501</v>
      </c>
      <c r="AU418" s="51">
        <v>38.2819998469692</v>
      </c>
      <c r="AV418" s="51">
        <v>0.423973946858553</v>
      </c>
      <c r="AW418" s="51">
        <v>9.4194492383650897E-3</v>
      </c>
      <c r="AX418" s="51">
        <v>26.0847410538086</v>
      </c>
      <c r="AY418" s="51">
        <v>0.67475456646322296</v>
      </c>
      <c r="AZ418" s="51">
        <v>0</v>
      </c>
      <c r="BA418" s="51">
        <v>38.010293699985198</v>
      </c>
      <c r="BB418" s="51">
        <v>0.45725716764739499</v>
      </c>
      <c r="BC418" s="51">
        <v>5.6791413491404097E-3</v>
      </c>
      <c r="BD418" s="51">
        <v>37.392256272303499</v>
      </c>
      <c r="BE418" s="51">
        <v>0.64719303557787</v>
      </c>
      <c r="BF418" s="51">
        <v>0.48298231292898902</v>
      </c>
      <c r="BG418" s="51">
        <v>36.240805919562</v>
      </c>
      <c r="BH418" s="51">
        <v>0.45241404200818902</v>
      </c>
      <c r="BI418" s="51">
        <v>0</v>
      </c>
      <c r="BJ418" s="51">
        <v>38.018899111403798</v>
      </c>
      <c r="BK418" s="51">
        <v>0.49033328726435699</v>
      </c>
      <c r="BL418" s="51">
        <v>0</v>
      </c>
      <c r="BM418" s="51">
        <v>34.4234448239065</v>
      </c>
      <c r="BN418" s="51">
        <v>0.58223841464515502</v>
      </c>
      <c r="BO418" s="51">
        <v>0</v>
      </c>
      <c r="BP418" s="51">
        <v>36.548714331338701</v>
      </c>
      <c r="BQ418" s="51">
        <v>0.69637365171905696</v>
      </c>
      <c r="BR418" s="51">
        <v>0</v>
      </c>
      <c r="BS418" s="51">
        <v>35.008108645805997</v>
      </c>
      <c r="BT418" s="51">
        <v>0.49907850544940402</v>
      </c>
      <c r="BU418" s="51">
        <v>0</v>
      </c>
      <c r="BV418" s="51">
        <v>37.836460891089096</v>
      </c>
      <c r="BW418" s="51">
        <v>0.64580768724321203</v>
      </c>
      <c r="BX418" s="51">
        <v>0</v>
      </c>
      <c r="BY418" s="51">
        <v>36.449049985125498</v>
      </c>
      <c r="BZ418" s="51">
        <v>0.41180116789180699</v>
      </c>
      <c r="CA418" s="51">
        <v>3.83056283450616E-3</v>
      </c>
      <c r="CB418" s="51">
        <v>34.950048314673502</v>
      </c>
      <c r="CC418" s="51">
        <v>0.55315855293268201</v>
      </c>
      <c r="CD418" s="51">
        <v>0</v>
      </c>
      <c r="CE418" s="51">
        <v>38.5733207812522</v>
      </c>
      <c r="CF418" s="51">
        <v>0.67439254537333904</v>
      </c>
      <c r="CG418" s="51">
        <v>0</v>
      </c>
      <c r="CH418" s="51">
        <v>36.2534651711156</v>
      </c>
      <c r="CI418" s="51">
        <v>0.57763180561499405</v>
      </c>
      <c r="CJ418" s="51">
        <v>0</v>
      </c>
      <c r="CK418" s="51">
        <v>36.710323772581603</v>
      </c>
      <c r="CL418" s="51">
        <v>0.49221332411281898</v>
      </c>
      <c r="CM418" s="51">
        <v>0</v>
      </c>
      <c r="CN418" s="51">
        <v>37.030759909654201</v>
      </c>
      <c r="CO418" s="51">
        <v>0.65285064339478505</v>
      </c>
      <c r="CP418" s="51">
        <v>0</v>
      </c>
      <c r="CQ418" s="51">
        <v>34.817101378758103</v>
      </c>
      <c r="CR418" s="51">
        <v>2.8225491546492401</v>
      </c>
      <c r="CS418" s="51">
        <v>2.6203266544675898</v>
      </c>
      <c r="CT418" s="51">
        <v>36.530635695801301</v>
      </c>
      <c r="CU418" s="51">
        <v>0.45817378895925098</v>
      </c>
      <c r="CV418" s="51">
        <v>2.4038246402174501E-2</v>
      </c>
      <c r="CW418" s="51">
        <v>36.238642107467797</v>
      </c>
      <c r="CX418" s="51">
        <v>0.395936463273663</v>
      </c>
      <c r="CY418" s="51">
        <v>2.7681028057943601E-2</v>
      </c>
      <c r="CZ418" s="51">
        <v>36.226176719040801</v>
      </c>
      <c r="DA418" s="51">
        <v>0.57134092756259702</v>
      </c>
      <c r="DB418" s="51">
        <v>2.9869331079889799E-2</v>
      </c>
      <c r="DC418" s="51">
        <v>37.188797008353298</v>
      </c>
      <c r="DD418" s="51">
        <v>0.462473650316643</v>
      </c>
      <c r="DE418" s="51">
        <v>0</v>
      </c>
      <c r="DF418" s="51">
        <v>36.666785632464702</v>
      </c>
      <c r="DG418" s="51">
        <v>0.34778495996795</v>
      </c>
      <c r="DH418" s="51">
        <v>0</v>
      </c>
      <c r="DI418" s="51">
        <v>36.467572851030297</v>
      </c>
      <c r="DJ418" s="51">
        <v>0.42192724377395202</v>
      </c>
      <c r="DK418" s="51">
        <v>5.2027193672973301E-2</v>
      </c>
    </row>
    <row r="419" spans="1:115">
      <c r="A419" s="182">
        <v>45056.530069444401</v>
      </c>
      <c r="B419" s="51" t="s">
        <v>1369</v>
      </c>
      <c r="C419" s="51" t="s">
        <v>1367</v>
      </c>
      <c r="D419" s="51" t="s">
        <v>1443</v>
      </c>
      <c r="E419" s="51" t="s">
        <v>1381</v>
      </c>
      <c r="F419" s="59">
        <v>45056.530069444401</v>
      </c>
      <c r="G419" s="56">
        <v>40</v>
      </c>
      <c r="H419" s="53"/>
      <c r="I419" s="53"/>
      <c r="J419" s="54"/>
      <c r="K419" s="54"/>
      <c r="L419" s="52"/>
      <c r="N419" s="52"/>
      <c r="O419" s="52"/>
      <c r="P419" s="54"/>
      <c r="Q419" s="54"/>
      <c r="R419" s="52"/>
      <c r="T419" s="56"/>
      <c r="U419" s="56"/>
      <c r="V419" s="56"/>
      <c r="W419" s="56"/>
      <c r="X419" s="56"/>
      <c r="Y419" s="56"/>
      <c r="AA419" s="56"/>
      <c r="AB419" s="56"/>
      <c r="AC419" s="56"/>
      <c r="AD419" s="56"/>
      <c r="AE419" s="56"/>
      <c r="AF419" s="56"/>
      <c r="AI419" s="51">
        <v>39.438749318553498</v>
      </c>
      <c r="AJ419" s="51">
        <v>0.87144593642439006</v>
      </c>
      <c r="AK419" s="51">
        <v>1.58822968812281</v>
      </c>
      <c r="AL419" s="51">
        <v>10982.211164976599</v>
      </c>
      <c r="AM419" s="51">
        <v>109.86466108506799</v>
      </c>
      <c r="AN419" s="51">
        <v>0.447910467347093</v>
      </c>
      <c r="AO419" s="51">
        <v>80974.724709519505</v>
      </c>
      <c r="AP419" s="51">
        <v>766.91553138283803</v>
      </c>
      <c r="AQ419" s="51">
        <v>44.886111309676501</v>
      </c>
      <c r="AR419" s="51">
        <v>39.313242987642198</v>
      </c>
      <c r="AS419" s="51">
        <v>0.73401861572154503</v>
      </c>
      <c r="AT419" s="51">
        <v>0.11370521785806301</v>
      </c>
      <c r="AU419" s="51">
        <v>38.914147123139998</v>
      </c>
      <c r="AV419" s="51">
        <v>0.62874318047111</v>
      </c>
      <c r="AW419" s="51">
        <v>1.04714572367277E-2</v>
      </c>
      <c r="AX419" s="51">
        <v>25.9610953535703</v>
      </c>
      <c r="AY419" s="51">
        <v>0.75233835893421397</v>
      </c>
      <c r="AZ419" s="51">
        <v>4.9868703254454999E-2</v>
      </c>
      <c r="BA419" s="51">
        <v>38.053215659224499</v>
      </c>
      <c r="BB419" s="51">
        <v>0.56773519816389795</v>
      </c>
      <c r="BC419" s="51">
        <v>0</v>
      </c>
      <c r="BD419" s="51">
        <v>37.467028961559301</v>
      </c>
      <c r="BE419" s="51">
        <v>0.64394048294032202</v>
      </c>
      <c r="BF419" s="51">
        <v>0.45978419164261702</v>
      </c>
      <c r="BG419" s="51">
        <v>35.744349836936003</v>
      </c>
      <c r="BH419" s="51">
        <v>0.51034663227458599</v>
      </c>
      <c r="BI419" s="51">
        <v>0</v>
      </c>
      <c r="BJ419" s="51">
        <v>37.323834930782901</v>
      </c>
      <c r="BK419" s="51">
        <v>0.58982040728172902</v>
      </c>
      <c r="BL419" s="51">
        <v>0</v>
      </c>
      <c r="BM419" s="51">
        <v>34.579243851307801</v>
      </c>
      <c r="BN419" s="51">
        <v>0.67371717305940304</v>
      </c>
      <c r="BO419" s="51">
        <v>0</v>
      </c>
      <c r="BP419" s="51">
        <v>36.7146753105702</v>
      </c>
      <c r="BQ419" s="51">
        <v>0.76692333712707195</v>
      </c>
      <c r="BR419" s="51">
        <v>0</v>
      </c>
      <c r="BS419" s="51">
        <v>34.872864304131603</v>
      </c>
      <c r="BT419" s="51">
        <v>0.59789003881704805</v>
      </c>
      <c r="BU419" s="51">
        <v>0</v>
      </c>
      <c r="BV419" s="51">
        <v>37.361329654497801</v>
      </c>
      <c r="BW419" s="51">
        <v>0.72993213497562903</v>
      </c>
      <c r="BX419" s="51">
        <v>0</v>
      </c>
      <c r="BY419" s="51">
        <v>36.479595832373199</v>
      </c>
      <c r="BZ419" s="51">
        <v>0.48237341154795499</v>
      </c>
      <c r="CA419" s="51">
        <v>0</v>
      </c>
      <c r="CB419" s="51">
        <v>35.1472835444849</v>
      </c>
      <c r="CC419" s="51">
        <v>0.52678857683253699</v>
      </c>
      <c r="CD419" s="51">
        <v>0</v>
      </c>
      <c r="CE419" s="51">
        <v>38.253306358736999</v>
      </c>
      <c r="CF419" s="51">
        <v>0.73809822168204997</v>
      </c>
      <c r="CG419" s="51">
        <v>0</v>
      </c>
      <c r="CH419" s="51">
        <v>35.745907160444098</v>
      </c>
      <c r="CI419" s="51">
        <v>0.57988491732930803</v>
      </c>
      <c r="CJ419" s="51">
        <v>0</v>
      </c>
      <c r="CK419" s="51">
        <v>36.787125386046398</v>
      </c>
      <c r="CL419" s="51">
        <v>0.46342621057730499</v>
      </c>
      <c r="CM419" s="51">
        <v>0</v>
      </c>
      <c r="CN419" s="51">
        <v>37.594288761169999</v>
      </c>
      <c r="CO419" s="51">
        <v>0.718866513611221</v>
      </c>
      <c r="CP419" s="51">
        <v>0</v>
      </c>
      <c r="CQ419" s="51">
        <v>37.618698246535601</v>
      </c>
      <c r="CR419" s="51">
        <v>3.0716703407497898</v>
      </c>
      <c r="CS419" s="51">
        <v>3.8182649495313199</v>
      </c>
      <c r="CT419" s="51">
        <v>36.139438149826802</v>
      </c>
      <c r="CU419" s="51">
        <v>0.49295347915718801</v>
      </c>
      <c r="CV419" s="51">
        <v>2.2128113858648601E-2</v>
      </c>
      <c r="CW419" s="51">
        <v>36.088285065251</v>
      </c>
      <c r="CX419" s="51">
        <v>0.50530342184971799</v>
      </c>
      <c r="CY419" s="51">
        <v>1.8441204529132699E-2</v>
      </c>
      <c r="CZ419" s="51">
        <v>36.213011976363802</v>
      </c>
      <c r="DA419" s="51">
        <v>0.539434656823776</v>
      </c>
      <c r="DB419" s="51">
        <v>2.66614287154671E-2</v>
      </c>
      <c r="DC419" s="51">
        <v>36.448473240721498</v>
      </c>
      <c r="DD419" s="51">
        <v>0.56853575961673697</v>
      </c>
      <c r="DE419" s="51">
        <v>0</v>
      </c>
      <c r="DF419" s="51">
        <v>36.418843107171703</v>
      </c>
      <c r="DG419" s="51">
        <v>0.41987317943799801</v>
      </c>
      <c r="DH419" s="51">
        <v>0</v>
      </c>
      <c r="DI419" s="51">
        <v>36.070849435747697</v>
      </c>
      <c r="DJ419" s="51">
        <v>0.43715212914375501</v>
      </c>
      <c r="DK419" s="51">
        <v>5.6007548703705799E-2</v>
      </c>
    </row>
    <row r="420" spans="1:115">
      <c r="A420" s="182">
        <v>45056.559687499997</v>
      </c>
      <c r="B420" s="51" t="s">
        <v>1369</v>
      </c>
      <c r="C420" s="51" t="s">
        <v>1367</v>
      </c>
      <c r="D420" s="51" t="s">
        <v>1444</v>
      </c>
      <c r="E420" s="51" t="s">
        <v>1381</v>
      </c>
      <c r="F420" s="59">
        <v>45056.559687499997</v>
      </c>
      <c r="G420" s="56">
        <v>40</v>
      </c>
      <c r="H420" s="53"/>
      <c r="I420" s="53"/>
      <c r="J420" s="54"/>
      <c r="K420" s="54"/>
      <c r="L420" s="52"/>
      <c r="N420" s="52"/>
      <c r="O420" s="52"/>
      <c r="P420" s="54"/>
      <c r="Q420" s="54"/>
      <c r="R420" s="52"/>
      <c r="T420" s="56"/>
      <c r="U420" s="56"/>
      <c r="V420" s="56"/>
      <c r="W420" s="56"/>
      <c r="X420" s="56"/>
      <c r="Y420" s="56"/>
      <c r="AA420" s="56"/>
      <c r="AB420" s="56"/>
      <c r="AC420" s="56"/>
      <c r="AD420" s="56"/>
      <c r="AE420" s="56"/>
      <c r="AF420" s="56"/>
      <c r="AI420" s="51">
        <v>42.153528329518998</v>
      </c>
      <c r="AJ420" s="51">
        <v>0.88752795712188104</v>
      </c>
      <c r="AK420" s="51">
        <v>1.45760130133804</v>
      </c>
      <c r="AL420" s="51">
        <v>10889.209991494001</v>
      </c>
      <c r="AM420" s="51">
        <v>105.880688596491</v>
      </c>
      <c r="AN420" s="51">
        <v>0.57493690511835405</v>
      </c>
      <c r="AO420" s="51">
        <v>82081.506964350003</v>
      </c>
      <c r="AP420" s="51">
        <v>896.15226991811005</v>
      </c>
      <c r="AQ420" s="51">
        <v>71.011370033212302</v>
      </c>
      <c r="AR420" s="51">
        <v>39.815365319569104</v>
      </c>
      <c r="AS420" s="51">
        <v>0.86383348711291297</v>
      </c>
      <c r="AT420" s="51">
        <v>0.21984277499308399</v>
      </c>
      <c r="AU420" s="51">
        <v>38.817366339006398</v>
      </c>
      <c r="AV420" s="51">
        <v>0.45576139823369299</v>
      </c>
      <c r="AW420" s="51">
        <v>1.2841299550327701E-2</v>
      </c>
      <c r="AX420" s="51">
        <v>25.683386971382799</v>
      </c>
      <c r="AY420" s="51">
        <v>0.84179650392071803</v>
      </c>
      <c r="AZ420" s="51">
        <v>5.0272368339637601E-2</v>
      </c>
      <c r="BA420" s="51">
        <v>38.477122140024903</v>
      </c>
      <c r="BB420" s="51">
        <v>0.52401161665641505</v>
      </c>
      <c r="BC420" s="51">
        <v>6.3835241375114603E-3</v>
      </c>
      <c r="BD420" s="51">
        <v>37.871845405945002</v>
      </c>
      <c r="BE420" s="51">
        <v>0.73969850955471705</v>
      </c>
      <c r="BF420" s="51">
        <v>0.55615122806042305</v>
      </c>
      <c r="BG420" s="51">
        <v>35.852624673270697</v>
      </c>
      <c r="BH420" s="51">
        <v>0.54541195355707295</v>
      </c>
      <c r="BI420" s="51">
        <v>0</v>
      </c>
      <c r="BJ420" s="51">
        <v>37.954743075983302</v>
      </c>
      <c r="BK420" s="51">
        <v>0.53791962341786304</v>
      </c>
      <c r="BL420" s="51">
        <v>0</v>
      </c>
      <c r="BM420" s="51">
        <v>34.621287092967897</v>
      </c>
      <c r="BN420" s="51">
        <v>0.63862670855750203</v>
      </c>
      <c r="BO420" s="51">
        <v>0</v>
      </c>
      <c r="BP420" s="51">
        <v>37.086737495017303</v>
      </c>
      <c r="BQ420" s="51">
        <v>0.63672777256633595</v>
      </c>
      <c r="BR420" s="51">
        <v>0</v>
      </c>
      <c r="BS420" s="51">
        <v>35.229804883915797</v>
      </c>
      <c r="BT420" s="51">
        <v>0.55302440914920403</v>
      </c>
      <c r="BU420" s="51">
        <v>0</v>
      </c>
      <c r="BV420" s="51">
        <v>37.739356986430401</v>
      </c>
      <c r="BW420" s="51">
        <v>0.69595325924811902</v>
      </c>
      <c r="BX420" s="51">
        <v>0</v>
      </c>
      <c r="BY420" s="51">
        <v>36.891861676967402</v>
      </c>
      <c r="BZ420" s="51">
        <v>0.45936732416906501</v>
      </c>
      <c r="CA420" s="51">
        <v>0</v>
      </c>
      <c r="CB420" s="51">
        <v>35.740733526241698</v>
      </c>
      <c r="CC420" s="51">
        <v>0.59023640763466101</v>
      </c>
      <c r="CD420" s="51">
        <v>0</v>
      </c>
      <c r="CE420" s="51">
        <v>38.619517506756203</v>
      </c>
      <c r="CF420" s="51">
        <v>0.66120211450434896</v>
      </c>
      <c r="CG420" s="51">
        <v>0</v>
      </c>
      <c r="CH420" s="51">
        <v>37.310635891190501</v>
      </c>
      <c r="CI420" s="51">
        <v>0.50748595808784402</v>
      </c>
      <c r="CJ420" s="51">
        <v>0</v>
      </c>
      <c r="CK420" s="51">
        <v>37.174920199330103</v>
      </c>
      <c r="CL420" s="51">
        <v>0.489080751722825</v>
      </c>
      <c r="CM420" s="51">
        <v>0</v>
      </c>
      <c r="CN420" s="51">
        <v>37.932246423883598</v>
      </c>
      <c r="CO420" s="51">
        <v>0.624228319226522</v>
      </c>
      <c r="CP420" s="51">
        <v>0</v>
      </c>
      <c r="CQ420" s="51">
        <v>35.193762284517099</v>
      </c>
      <c r="CR420" s="51">
        <v>2.7907850100063398</v>
      </c>
      <c r="CS420" s="51">
        <v>2.841166485854</v>
      </c>
      <c r="CT420" s="51">
        <v>36.498174475266303</v>
      </c>
      <c r="CU420" s="51">
        <v>0.50058910327267303</v>
      </c>
      <c r="CV420" s="51">
        <v>1.9167428452032401E-2</v>
      </c>
      <c r="CW420" s="51">
        <v>36.409657063037002</v>
      </c>
      <c r="CX420" s="51">
        <v>0.41621907864749502</v>
      </c>
      <c r="CY420" s="51">
        <v>2.7445065517809199E-2</v>
      </c>
      <c r="CZ420" s="51">
        <v>36.936049977718902</v>
      </c>
      <c r="DA420" s="51">
        <v>0.51031193609914804</v>
      </c>
      <c r="DB420" s="51">
        <v>3.0664417706690601E-2</v>
      </c>
      <c r="DC420" s="51">
        <v>36.85299174523</v>
      </c>
      <c r="DD420" s="51">
        <v>0.47785469783148898</v>
      </c>
      <c r="DE420" s="51">
        <v>0</v>
      </c>
      <c r="DF420" s="51">
        <v>36.472556922853101</v>
      </c>
      <c r="DG420" s="51">
        <v>0.46925114642491</v>
      </c>
      <c r="DH420" s="51">
        <v>0</v>
      </c>
      <c r="DI420" s="51">
        <v>36.756878164582901</v>
      </c>
      <c r="DJ420" s="51">
        <v>0.40541450721384298</v>
      </c>
      <c r="DK420" s="51">
        <v>5.10838478558409E-2</v>
      </c>
    </row>
    <row r="421" spans="1:115">
      <c r="A421" s="182">
        <v>45056.5613310185</v>
      </c>
      <c r="B421" s="51" t="s">
        <v>1369</v>
      </c>
      <c r="C421" s="51" t="s">
        <v>1367</v>
      </c>
      <c r="D421" s="51" t="s">
        <v>1445</v>
      </c>
      <c r="E421" s="51" t="s">
        <v>1381</v>
      </c>
      <c r="F421" s="59">
        <v>45056.5613310185</v>
      </c>
      <c r="G421" s="56">
        <v>40</v>
      </c>
      <c r="H421" s="53"/>
      <c r="I421" s="53"/>
      <c r="J421" s="54"/>
      <c r="K421" s="54"/>
      <c r="L421" s="52"/>
      <c r="N421" s="52"/>
      <c r="O421" s="52"/>
      <c r="P421" s="54"/>
      <c r="Q421" s="54"/>
      <c r="R421" s="52"/>
      <c r="T421" s="56"/>
      <c r="U421" s="56"/>
      <c r="V421" s="56"/>
      <c r="W421" s="56"/>
      <c r="X421" s="56"/>
      <c r="Y421" s="56"/>
      <c r="AA421" s="56"/>
      <c r="AB421" s="56"/>
      <c r="AC421" s="56"/>
      <c r="AD421" s="56"/>
      <c r="AE421" s="56"/>
      <c r="AF421" s="56"/>
      <c r="AI421" s="51">
        <v>42.496828697513699</v>
      </c>
      <c r="AJ421" s="51">
        <v>0.88916906775903504</v>
      </c>
      <c r="AK421" s="51">
        <v>1.61590786502838</v>
      </c>
      <c r="AL421" s="51">
        <v>10861.7819179779</v>
      </c>
      <c r="AM421" s="51">
        <v>104.040463746629</v>
      </c>
      <c r="AN421" s="51">
        <v>0.50927851695417503</v>
      </c>
      <c r="AO421" s="51">
        <v>82767.737443354097</v>
      </c>
      <c r="AP421" s="51">
        <v>800.80895027981001</v>
      </c>
      <c r="AQ421" s="51">
        <v>58.695359911573597</v>
      </c>
      <c r="AR421" s="51">
        <v>39.737915456273903</v>
      </c>
      <c r="AS421" s="51">
        <v>0.81937086486420696</v>
      </c>
      <c r="AT421" s="51">
        <v>0.16522384549288399</v>
      </c>
      <c r="AU421" s="51">
        <v>39.4169236145827</v>
      </c>
      <c r="AV421" s="51">
        <v>0.44108235795734002</v>
      </c>
      <c r="AW421" s="51">
        <v>8.6740339805997796E-3</v>
      </c>
      <c r="AX421" s="51">
        <v>26.5486058987882</v>
      </c>
      <c r="AY421" s="51">
        <v>0.89421588431338905</v>
      </c>
      <c r="AZ421" s="51">
        <v>0</v>
      </c>
      <c r="BA421" s="51">
        <v>39.306536491779902</v>
      </c>
      <c r="BB421" s="51">
        <v>0.452949809473984</v>
      </c>
      <c r="BC421" s="51">
        <v>5.2125310058607696E-3</v>
      </c>
      <c r="BD421" s="51">
        <v>39.090297246035597</v>
      </c>
      <c r="BE421" s="51">
        <v>0.68670791422250099</v>
      </c>
      <c r="BF421" s="51">
        <v>0.468760460291475</v>
      </c>
      <c r="BG421" s="51">
        <v>36.180858292958298</v>
      </c>
      <c r="BH421" s="51">
        <v>0.45580215952761199</v>
      </c>
      <c r="BI421" s="51">
        <v>0</v>
      </c>
      <c r="BJ421" s="51">
        <v>38.115841423417102</v>
      </c>
      <c r="BK421" s="51">
        <v>0.53823386605769297</v>
      </c>
      <c r="BL421" s="51">
        <v>0</v>
      </c>
      <c r="BM421" s="51">
        <v>34.787177910097</v>
      </c>
      <c r="BN421" s="51">
        <v>0.74411853279651197</v>
      </c>
      <c r="BO421" s="51">
        <v>0</v>
      </c>
      <c r="BP421" s="51">
        <v>37.6838307846077</v>
      </c>
      <c r="BQ421" s="51">
        <v>0.77464076535829496</v>
      </c>
      <c r="BR421" s="51">
        <v>0</v>
      </c>
      <c r="BS421" s="51">
        <v>35.691291913433901</v>
      </c>
      <c r="BT421" s="51">
        <v>0.47463872120614298</v>
      </c>
      <c r="BU421" s="51">
        <v>0</v>
      </c>
      <c r="BV421" s="51">
        <v>38.778490398585497</v>
      </c>
      <c r="BW421" s="51">
        <v>0.69136689511973504</v>
      </c>
      <c r="BX421" s="51">
        <v>0</v>
      </c>
      <c r="BY421" s="51">
        <v>37.117383687999997</v>
      </c>
      <c r="BZ421" s="51">
        <v>0.56765751790375196</v>
      </c>
      <c r="CA421" s="51">
        <v>0</v>
      </c>
      <c r="CB421" s="51">
        <v>35.744354262351301</v>
      </c>
      <c r="CC421" s="51">
        <v>0.53831691194021503</v>
      </c>
      <c r="CD421" s="51">
        <v>0</v>
      </c>
      <c r="CE421" s="51">
        <v>38.404556321870501</v>
      </c>
      <c r="CF421" s="51">
        <v>0.70233971689031605</v>
      </c>
      <c r="CG421" s="51">
        <v>0</v>
      </c>
      <c r="CH421" s="51">
        <v>36.542469496810298</v>
      </c>
      <c r="CI421" s="51">
        <v>0.66092710157527801</v>
      </c>
      <c r="CJ421" s="51">
        <v>0</v>
      </c>
      <c r="CK421" s="51">
        <v>37.1328908778722</v>
      </c>
      <c r="CL421" s="51">
        <v>0.470400977464147</v>
      </c>
      <c r="CM421" s="51">
        <v>5.45067783016064E-3</v>
      </c>
      <c r="CN421" s="51">
        <v>36.162035886127299</v>
      </c>
      <c r="CO421" s="51">
        <v>0.59703933407868703</v>
      </c>
      <c r="CP421" s="51">
        <v>0</v>
      </c>
      <c r="CQ421" s="51">
        <v>35.770720381663402</v>
      </c>
      <c r="CR421" s="51">
        <v>2.6525226020824801</v>
      </c>
      <c r="CS421" s="51">
        <v>3.2894021067772798</v>
      </c>
      <c r="CT421" s="51">
        <v>34.803611995035602</v>
      </c>
      <c r="CU421" s="51">
        <v>0.46652446868397601</v>
      </c>
      <c r="CV421" s="51">
        <v>3.00543876957323E-2</v>
      </c>
      <c r="CW421" s="51">
        <v>34.674014538114797</v>
      </c>
      <c r="CX421" s="51">
        <v>0.35869507244527998</v>
      </c>
      <c r="CY421" s="51">
        <v>2.6710695372049498E-2</v>
      </c>
      <c r="CZ421" s="51">
        <v>34.0806983255017</v>
      </c>
      <c r="DA421" s="51">
        <v>0.59188735024424699</v>
      </c>
      <c r="DB421" s="51">
        <v>2.87438304431555E-2</v>
      </c>
      <c r="DC421" s="51">
        <v>37.641707932927503</v>
      </c>
      <c r="DD421" s="51">
        <v>0.55202207994276498</v>
      </c>
      <c r="DE421" s="51">
        <v>0</v>
      </c>
      <c r="DF421" s="51">
        <v>37.033202913024098</v>
      </c>
      <c r="DG421" s="51">
        <v>0.44880990787887598</v>
      </c>
      <c r="DH421" s="51">
        <v>0</v>
      </c>
      <c r="DI421" s="51">
        <v>34.369707423036097</v>
      </c>
      <c r="DJ421" s="51">
        <v>0.43023985554458399</v>
      </c>
      <c r="DK421" s="51">
        <v>5.5890358554579099E-2</v>
      </c>
    </row>
    <row r="422" spans="1:115">
      <c r="A422" s="182">
        <v>45056.590937499997</v>
      </c>
      <c r="B422" s="51" t="s">
        <v>1369</v>
      </c>
      <c r="C422" s="51" t="s">
        <v>1367</v>
      </c>
      <c r="D422" s="51" t="s">
        <v>1446</v>
      </c>
      <c r="E422" s="51" t="s">
        <v>1381</v>
      </c>
      <c r="F422" s="59">
        <v>45056.590937499997</v>
      </c>
      <c r="G422" s="56">
        <v>40</v>
      </c>
      <c r="H422" s="53"/>
      <c r="I422" s="53"/>
      <c r="J422" s="54"/>
      <c r="K422" s="54"/>
      <c r="L422" s="52"/>
      <c r="N422" s="52"/>
      <c r="O422" s="52"/>
      <c r="P422" s="54"/>
      <c r="Q422" s="54"/>
      <c r="R422" s="52"/>
      <c r="T422" s="56"/>
      <c r="U422" s="56"/>
      <c r="V422" s="56"/>
      <c r="W422" s="56"/>
      <c r="X422" s="56"/>
      <c r="Y422" s="56"/>
      <c r="AA422" s="56"/>
      <c r="AB422" s="56"/>
      <c r="AC422" s="56"/>
      <c r="AD422" s="56"/>
      <c r="AE422" s="56"/>
      <c r="AF422" s="56"/>
      <c r="AI422" s="51">
        <v>40.581760171921097</v>
      </c>
      <c r="AJ422" s="51">
        <v>1.0121684045150601</v>
      </c>
      <c r="AK422" s="51">
        <v>1.7278359579317299</v>
      </c>
      <c r="AL422" s="51">
        <v>10932.928033075599</v>
      </c>
      <c r="AM422" s="51">
        <v>104.750085646046</v>
      </c>
      <c r="AN422" s="51">
        <v>0.57293226055266699</v>
      </c>
      <c r="AO422" s="51">
        <v>81786.449418897697</v>
      </c>
      <c r="AP422" s="51">
        <v>797.81733042959195</v>
      </c>
      <c r="AQ422" s="51">
        <v>60.723271679199698</v>
      </c>
      <c r="AR422" s="51">
        <v>37.7768041360426</v>
      </c>
      <c r="AS422" s="51">
        <v>0.77066695410782005</v>
      </c>
      <c r="AT422" s="51">
        <v>0.124294877171052</v>
      </c>
      <c r="AU422" s="51">
        <v>38.441582783637998</v>
      </c>
      <c r="AV422" s="51">
        <v>0.49912988383375301</v>
      </c>
      <c r="AW422" s="51">
        <v>1.14222677965312E-2</v>
      </c>
      <c r="AX422" s="51">
        <v>24.6022523221352</v>
      </c>
      <c r="AY422" s="51">
        <v>0.72697616547265798</v>
      </c>
      <c r="AZ422" s="51">
        <v>0</v>
      </c>
      <c r="BA422" s="51">
        <v>37.3625983491455</v>
      </c>
      <c r="BB422" s="51">
        <v>0.50205830909627003</v>
      </c>
      <c r="BC422" s="51">
        <v>0</v>
      </c>
      <c r="BD422" s="51">
        <v>36.099620844689099</v>
      </c>
      <c r="BE422" s="51">
        <v>0.72267164268955197</v>
      </c>
      <c r="BF422" s="51">
        <v>0.505713317602696</v>
      </c>
      <c r="BG422" s="51">
        <v>35.6311071833128</v>
      </c>
      <c r="BH422" s="51">
        <v>0.51336971856460001</v>
      </c>
      <c r="BI422" s="51">
        <v>0</v>
      </c>
      <c r="BJ422" s="51">
        <v>37.9455352249527</v>
      </c>
      <c r="BK422" s="51">
        <v>0.55161300260536805</v>
      </c>
      <c r="BL422" s="51">
        <v>0</v>
      </c>
      <c r="BM422" s="51">
        <v>34.5793919995252</v>
      </c>
      <c r="BN422" s="51">
        <v>0.674612937267422</v>
      </c>
      <c r="BO422" s="51">
        <v>0</v>
      </c>
      <c r="BP422" s="51">
        <v>36.701648890345503</v>
      </c>
      <c r="BQ422" s="51">
        <v>0.78722425771424998</v>
      </c>
      <c r="BR422" s="51">
        <v>0</v>
      </c>
      <c r="BS422" s="51">
        <v>34.703316098194499</v>
      </c>
      <c r="BT422" s="51">
        <v>0.58193207787476997</v>
      </c>
      <c r="BU422" s="51">
        <v>0</v>
      </c>
      <c r="BV422" s="51">
        <v>36.857790694348097</v>
      </c>
      <c r="BW422" s="51">
        <v>0.80389615871959597</v>
      </c>
      <c r="BX422" s="51">
        <v>0</v>
      </c>
      <c r="BY422" s="51">
        <v>36.346540181504999</v>
      </c>
      <c r="BZ422" s="51">
        <v>0.52100733615327799</v>
      </c>
      <c r="CA422" s="51">
        <v>0</v>
      </c>
      <c r="CB422" s="51">
        <v>35.183295364627703</v>
      </c>
      <c r="CC422" s="51">
        <v>0.54594581160059097</v>
      </c>
      <c r="CD422" s="51">
        <v>0</v>
      </c>
      <c r="CE422" s="51">
        <v>37.141619231482601</v>
      </c>
      <c r="CF422" s="51">
        <v>0.59667122139669604</v>
      </c>
      <c r="CG422" s="51">
        <v>0</v>
      </c>
      <c r="CH422" s="51">
        <v>35.903209704559302</v>
      </c>
      <c r="CI422" s="51">
        <v>0.70255396381023005</v>
      </c>
      <c r="CJ422" s="51">
        <v>0</v>
      </c>
      <c r="CK422" s="51">
        <v>36.534192995985897</v>
      </c>
      <c r="CL422" s="51">
        <v>0.51571203901437301</v>
      </c>
      <c r="CM422" s="51">
        <v>0</v>
      </c>
      <c r="CN422" s="51">
        <v>35.2731195145222</v>
      </c>
      <c r="CO422" s="51">
        <v>0.70408422155157702</v>
      </c>
      <c r="CP422" s="51">
        <v>0</v>
      </c>
      <c r="CQ422" s="51">
        <v>35.2511186406036</v>
      </c>
      <c r="CR422" s="51">
        <v>3.0011740510006701</v>
      </c>
      <c r="CS422" s="51">
        <v>3.4564851982190099</v>
      </c>
      <c r="CT422" s="51">
        <v>33.666885396936301</v>
      </c>
      <c r="CU422" s="51">
        <v>0.454684091960529</v>
      </c>
      <c r="CV422" s="51">
        <v>2.01391753357563E-2</v>
      </c>
      <c r="CW422" s="51">
        <v>33.8940655598538</v>
      </c>
      <c r="CX422" s="51">
        <v>0.40042496189156301</v>
      </c>
      <c r="CY422" s="51">
        <v>2.11910363319434E-2</v>
      </c>
      <c r="CZ422" s="51">
        <v>33.1758028439165</v>
      </c>
      <c r="DA422" s="51">
        <v>0.53078811105597501</v>
      </c>
      <c r="DB422" s="51">
        <v>3.9428884223553999E-2</v>
      </c>
      <c r="DC422" s="51">
        <v>36.309364439089599</v>
      </c>
      <c r="DD422" s="51">
        <v>0.58068041857643604</v>
      </c>
      <c r="DE422" s="51">
        <v>0</v>
      </c>
      <c r="DF422" s="51">
        <v>36.0655143197284</v>
      </c>
      <c r="DG422" s="51">
        <v>0.41516105367370498</v>
      </c>
      <c r="DH422" s="51">
        <v>0</v>
      </c>
      <c r="DI422" s="51">
        <v>33.447303582156103</v>
      </c>
      <c r="DJ422" s="51">
        <v>0.403603975844954</v>
      </c>
      <c r="DK422" s="51">
        <v>4.8716982362946797E-2</v>
      </c>
    </row>
    <row r="423" spans="1:115">
      <c r="A423" s="182">
        <v>45056.5925810185</v>
      </c>
      <c r="B423" s="51" t="s">
        <v>1369</v>
      </c>
      <c r="C423" s="51" t="s">
        <v>1367</v>
      </c>
      <c r="D423" s="51" t="s">
        <v>1447</v>
      </c>
      <c r="E423" s="51" t="s">
        <v>1381</v>
      </c>
      <c r="F423" s="59">
        <v>45056.5925810185</v>
      </c>
      <c r="G423" s="56">
        <v>40</v>
      </c>
      <c r="H423" s="53"/>
      <c r="I423" s="53"/>
      <c r="J423" s="54"/>
      <c r="K423" s="54"/>
      <c r="L423" s="52"/>
      <c r="N423" s="52"/>
      <c r="O423" s="52"/>
      <c r="P423" s="54"/>
      <c r="Q423" s="54"/>
      <c r="R423" s="52"/>
      <c r="T423" s="56"/>
      <c r="U423" s="56"/>
      <c r="V423" s="56"/>
      <c r="W423" s="56"/>
      <c r="X423" s="56"/>
      <c r="Y423" s="56"/>
      <c r="AA423" s="56"/>
      <c r="AB423" s="56"/>
      <c r="AC423" s="56"/>
      <c r="AD423" s="56"/>
      <c r="AE423" s="56"/>
      <c r="AF423" s="56"/>
      <c r="AI423" s="51">
        <v>41.067014497021702</v>
      </c>
      <c r="AJ423" s="51">
        <v>0.89001412792122903</v>
      </c>
      <c r="AK423" s="51">
        <v>1.38936087318143</v>
      </c>
      <c r="AL423" s="51">
        <v>10976.6542740123</v>
      </c>
      <c r="AM423" s="51">
        <v>106.147344826638</v>
      </c>
      <c r="AN423" s="51">
        <v>0.58853631543152096</v>
      </c>
      <c r="AO423" s="51">
        <v>81307.366043693895</v>
      </c>
      <c r="AP423" s="51">
        <v>756.09406754290296</v>
      </c>
      <c r="AQ423" s="51">
        <v>63.542100629830998</v>
      </c>
      <c r="AR423" s="51">
        <v>38.192831345060497</v>
      </c>
      <c r="AS423" s="51">
        <v>0.77824818526290995</v>
      </c>
      <c r="AT423" s="51">
        <v>0.157781572820341</v>
      </c>
      <c r="AU423" s="51">
        <v>38.217048835899902</v>
      </c>
      <c r="AV423" s="51">
        <v>0.50442335014321305</v>
      </c>
      <c r="AW423" s="51">
        <v>1.2067802034519201E-2</v>
      </c>
      <c r="AX423" s="51">
        <v>25.406095887714201</v>
      </c>
      <c r="AY423" s="51">
        <v>0.78549811998183805</v>
      </c>
      <c r="AZ423" s="51">
        <v>3.8196712298346598E-2</v>
      </c>
      <c r="BA423" s="51">
        <v>38.225510572430998</v>
      </c>
      <c r="BB423" s="51">
        <v>0.57055626899936496</v>
      </c>
      <c r="BC423" s="51">
        <v>0</v>
      </c>
      <c r="BD423" s="51">
        <v>36.9740476736823</v>
      </c>
      <c r="BE423" s="51">
        <v>0.74565734558454699</v>
      </c>
      <c r="BF423" s="51">
        <v>0.48829010822826502</v>
      </c>
      <c r="BG423" s="51">
        <v>35.005103735277402</v>
      </c>
      <c r="BH423" s="51">
        <v>0.48417076009819199</v>
      </c>
      <c r="BI423" s="51">
        <v>0</v>
      </c>
      <c r="BJ423" s="51">
        <v>37.097278134231097</v>
      </c>
      <c r="BK423" s="51">
        <v>0.53465618720521302</v>
      </c>
      <c r="BL423" s="51">
        <v>0</v>
      </c>
      <c r="BM423" s="51">
        <v>34.245536416802302</v>
      </c>
      <c r="BN423" s="51">
        <v>0.65856771921554402</v>
      </c>
      <c r="BO423" s="51">
        <v>0</v>
      </c>
      <c r="BP423" s="51">
        <v>37.0685717878373</v>
      </c>
      <c r="BQ423" s="51">
        <v>0.83950389543417503</v>
      </c>
      <c r="BR423" s="51">
        <v>0</v>
      </c>
      <c r="BS423" s="51">
        <v>34.902537873534399</v>
      </c>
      <c r="BT423" s="51">
        <v>0.54705619527014804</v>
      </c>
      <c r="BU423" s="51">
        <v>0</v>
      </c>
      <c r="BV423" s="51">
        <v>37.536908573547798</v>
      </c>
      <c r="BW423" s="51">
        <v>0.80094120117400402</v>
      </c>
      <c r="BX423" s="51">
        <v>0</v>
      </c>
      <c r="BY423" s="51">
        <v>36.308550821990202</v>
      </c>
      <c r="BZ423" s="51">
        <v>0.53700636300341298</v>
      </c>
      <c r="CA423" s="51">
        <v>0</v>
      </c>
      <c r="CB423" s="51">
        <v>34.904670309300599</v>
      </c>
      <c r="CC423" s="51">
        <v>0.61936174047975601</v>
      </c>
      <c r="CD423" s="51">
        <v>0</v>
      </c>
      <c r="CE423" s="51">
        <v>38.155558503745098</v>
      </c>
      <c r="CF423" s="51">
        <v>0.77711136989613006</v>
      </c>
      <c r="CG423" s="51">
        <v>0</v>
      </c>
      <c r="CH423" s="51">
        <v>35.593813066340203</v>
      </c>
      <c r="CI423" s="51">
        <v>0.57577108533783805</v>
      </c>
      <c r="CJ423" s="51">
        <v>0</v>
      </c>
      <c r="CK423" s="51">
        <v>36.514025003421203</v>
      </c>
      <c r="CL423" s="51">
        <v>0.55523412783822301</v>
      </c>
      <c r="CM423" s="51">
        <v>0</v>
      </c>
      <c r="CN423" s="51">
        <v>36.349934404134203</v>
      </c>
      <c r="CO423" s="51">
        <v>0.72543645286145098</v>
      </c>
      <c r="CP423" s="51">
        <v>0</v>
      </c>
      <c r="CQ423" s="51">
        <v>33.810825584117097</v>
      </c>
      <c r="CR423" s="51">
        <v>2.2686253221016601</v>
      </c>
      <c r="CS423" s="51">
        <v>3.6653252894114998</v>
      </c>
      <c r="CT423" s="51">
        <v>33.485474583012603</v>
      </c>
      <c r="CU423" s="51">
        <v>0.46240846679654501</v>
      </c>
      <c r="CV423" s="51">
        <v>2.5657912721710599E-2</v>
      </c>
      <c r="CW423" s="51">
        <v>33.660563229129401</v>
      </c>
      <c r="CX423" s="51">
        <v>0.50996852485741895</v>
      </c>
      <c r="CY423" s="51">
        <v>2.1506337614049902E-2</v>
      </c>
      <c r="CZ423" s="51">
        <v>33.637513881893099</v>
      </c>
      <c r="DA423" s="51">
        <v>0.60868568385504696</v>
      </c>
      <c r="DB423" s="51">
        <v>3.0721441980113201E-2</v>
      </c>
      <c r="DC423" s="51">
        <v>36.427894042675398</v>
      </c>
      <c r="DD423" s="51">
        <v>0.52856872550284395</v>
      </c>
      <c r="DE423" s="51">
        <v>0</v>
      </c>
      <c r="DF423" s="51">
        <v>35.9622164931192</v>
      </c>
      <c r="DG423" s="51">
        <v>0.48919973141684803</v>
      </c>
      <c r="DH423" s="51">
        <v>0</v>
      </c>
      <c r="DI423" s="51">
        <v>33.493588393970299</v>
      </c>
      <c r="DJ423" s="51">
        <v>0.458756914941366</v>
      </c>
      <c r="DK423" s="51">
        <v>6.0966994730465802E-2</v>
      </c>
    </row>
    <row r="424" spans="1:115">
      <c r="A424" s="182">
        <v>45056.632465277798</v>
      </c>
      <c r="B424" s="51" t="s">
        <v>1369</v>
      </c>
      <c r="C424" s="51" t="s">
        <v>1367</v>
      </c>
      <c r="D424" s="51" t="s">
        <v>1448</v>
      </c>
      <c r="E424" s="51" t="s">
        <v>1381</v>
      </c>
      <c r="F424" s="59">
        <v>45056.632465277798</v>
      </c>
      <c r="G424" s="56">
        <v>40</v>
      </c>
      <c r="H424" s="53"/>
      <c r="I424" s="53"/>
      <c r="J424" s="54"/>
      <c r="K424" s="54"/>
      <c r="L424" s="52"/>
      <c r="N424" s="52"/>
      <c r="O424" s="52"/>
      <c r="P424" s="54"/>
      <c r="Q424" s="54"/>
      <c r="R424" s="52"/>
      <c r="T424" s="56"/>
      <c r="U424" s="56"/>
      <c r="V424" s="56"/>
      <c r="W424" s="56"/>
      <c r="X424" s="56"/>
      <c r="Y424" s="56"/>
      <c r="AA424" s="56"/>
      <c r="AB424" s="56"/>
      <c r="AC424" s="56"/>
      <c r="AD424" s="56"/>
      <c r="AE424" s="56"/>
      <c r="AF424" s="56"/>
      <c r="AI424" s="51">
        <v>41.055655438912503</v>
      </c>
      <c r="AJ424" s="51">
        <v>1.08443353350108</v>
      </c>
      <c r="AK424" s="51">
        <v>1.34013126104341</v>
      </c>
      <c r="AL424" s="51">
        <v>11124.4790671631</v>
      </c>
      <c r="AM424" s="51">
        <v>122.013770030286</v>
      </c>
      <c r="AN424" s="51">
        <v>0.58462008349733396</v>
      </c>
      <c r="AO424" s="51">
        <v>82135.221758461397</v>
      </c>
      <c r="AP424" s="51">
        <v>777.48970522629804</v>
      </c>
      <c r="AQ424" s="51">
        <v>61.136171074263899</v>
      </c>
      <c r="AR424" s="51">
        <v>37.929166304990602</v>
      </c>
      <c r="AS424" s="51">
        <v>0.73225371749060797</v>
      </c>
      <c r="AT424" s="51">
        <v>0.15267170758057599</v>
      </c>
      <c r="AU424" s="51">
        <v>37.746420552567699</v>
      </c>
      <c r="AV424" s="51">
        <v>0.499895134343181</v>
      </c>
      <c r="AW424" s="51">
        <v>1.35418814810347E-2</v>
      </c>
      <c r="AX424" s="51">
        <v>23.3895341725325</v>
      </c>
      <c r="AY424" s="51">
        <v>0.80944883376184895</v>
      </c>
      <c r="AZ424" s="51">
        <v>6.6484477670596107E-2</v>
      </c>
      <c r="BA424" s="51">
        <v>37.063786453016398</v>
      </c>
      <c r="BB424" s="51">
        <v>0.50616212436196295</v>
      </c>
      <c r="BC424" s="51">
        <v>0</v>
      </c>
      <c r="BD424" s="51">
        <v>35.214856303315699</v>
      </c>
      <c r="BE424" s="51">
        <v>0.53428149151764603</v>
      </c>
      <c r="BF424" s="51">
        <v>0.48036084621263703</v>
      </c>
      <c r="BG424" s="51">
        <v>35.0491354366021</v>
      </c>
      <c r="BH424" s="51">
        <v>0.438764785020338</v>
      </c>
      <c r="BI424" s="51">
        <v>0</v>
      </c>
      <c r="BJ424" s="51">
        <v>37.643353735471898</v>
      </c>
      <c r="BK424" s="51">
        <v>0.48428890379940198</v>
      </c>
      <c r="BL424" s="51">
        <v>0</v>
      </c>
      <c r="BM424" s="51">
        <v>35.0107002269311</v>
      </c>
      <c r="BN424" s="51">
        <v>0.80338057335219104</v>
      </c>
      <c r="BO424" s="51">
        <v>0</v>
      </c>
      <c r="BP424" s="51">
        <v>37.142917943023498</v>
      </c>
      <c r="BQ424" s="51">
        <v>0.77001133363437302</v>
      </c>
      <c r="BR424" s="51">
        <v>0</v>
      </c>
      <c r="BS424" s="51">
        <v>34.576411356026497</v>
      </c>
      <c r="BT424" s="51">
        <v>0.46774404913173001</v>
      </c>
      <c r="BU424" s="51">
        <v>0</v>
      </c>
      <c r="BV424" s="51">
        <v>37.436059029675597</v>
      </c>
      <c r="BW424" s="51">
        <v>0.73735103174721195</v>
      </c>
      <c r="BX424" s="51">
        <v>0</v>
      </c>
      <c r="BY424" s="51">
        <v>36.296419590061703</v>
      </c>
      <c r="BZ424" s="51">
        <v>0.47140810317197301</v>
      </c>
      <c r="CA424" s="51">
        <v>0</v>
      </c>
      <c r="CB424" s="51">
        <v>35.503192648770302</v>
      </c>
      <c r="CC424" s="51">
        <v>0.53044923975646496</v>
      </c>
      <c r="CD424" s="51">
        <v>0</v>
      </c>
      <c r="CE424" s="51">
        <v>37.497842213595803</v>
      </c>
      <c r="CF424" s="51">
        <v>0.71338749584137295</v>
      </c>
      <c r="CG424" s="51">
        <v>0</v>
      </c>
      <c r="CH424" s="51">
        <v>35.885080158778401</v>
      </c>
      <c r="CI424" s="51">
        <v>0.66883572115789902</v>
      </c>
      <c r="CJ424" s="51">
        <v>0</v>
      </c>
      <c r="CK424" s="51">
        <v>36.774833096007299</v>
      </c>
      <c r="CL424" s="51">
        <v>0.52027314100750599</v>
      </c>
      <c r="CM424" s="51">
        <v>0</v>
      </c>
      <c r="CN424" s="51">
        <v>36.523793282969201</v>
      </c>
      <c r="CO424" s="51">
        <v>0.59638884701295602</v>
      </c>
      <c r="CP424" s="51">
        <v>0</v>
      </c>
      <c r="CQ424" s="51">
        <v>35.403013601732397</v>
      </c>
      <c r="CR424" s="51">
        <v>3.0769233732647501</v>
      </c>
      <c r="CS424" s="51">
        <v>2.7630950774762102</v>
      </c>
      <c r="CT424" s="51">
        <v>36.551921904010001</v>
      </c>
      <c r="CU424" s="51">
        <v>0.40595745561838098</v>
      </c>
      <c r="CV424" s="51">
        <v>2.71653734618429E-2</v>
      </c>
      <c r="CW424" s="51">
        <v>36.451582817906797</v>
      </c>
      <c r="CX424" s="51">
        <v>0.50299774334082303</v>
      </c>
      <c r="CY424" s="51">
        <v>2.980995421536E-2</v>
      </c>
      <c r="CZ424" s="51">
        <v>36.271398652132604</v>
      </c>
      <c r="DA424" s="51">
        <v>0.50873190098443899</v>
      </c>
      <c r="DB424" s="51">
        <v>3.04321299472924E-2</v>
      </c>
      <c r="DC424" s="51">
        <v>36.935308060096503</v>
      </c>
      <c r="DD424" s="51">
        <v>0.61824870069974303</v>
      </c>
      <c r="DE424" s="51">
        <v>0</v>
      </c>
      <c r="DF424" s="51">
        <v>36.082617398051099</v>
      </c>
      <c r="DG424" s="51">
        <v>0.47288181996016299</v>
      </c>
      <c r="DH424" s="51">
        <v>0</v>
      </c>
      <c r="DI424" s="51">
        <v>36.441265895681099</v>
      </c>
      <c r="DJ424" s="51">
        <v>0.39790966241195902</v>
      </c>
      <c r="DK424" s="51">
        <v>4.7591602738770902E-2</v>
      </c>
    </row>
    <row r="425" spans="1:115">
      <c r="A425" s="182">
        <v>45056.634120983799</v>
      </c>
      <c r="B425" s="51" t="s">
        <v>1369</v>
      </c>
      <c r="C425" s="51" t="s">
        <v>1367</v>
      </c>
      <c r="D425" s="51" t="s">
        <v>1449</v>
      </c>
      <c r="E425" s="51" t="s">
        <v>1381</v>
      </c>
      <c r="F425" s="59">
        <v>45056.634120983799</v>
      </c>
      <c r="G425" s="56">
        <v>40</v>
      </c>
      <c r="H425" s="53"/>
      <c r="I425" s="53"/>
      <c r="J425" s="54"/>
      <c r="K425" s="54"/>
      <c r="L425" s="52"/>
      <c r="N425" s="52"/>
      <c r="O425" s="52"/>
      <c r="P425" s="54"/>
      <c r="Q425" s="54"/>
      <c r="R425" s="52"/>
      <c r="T425" s="56"/>
      <c r="U425" s="56"/>
      <c r="V425" s="56"/>
      <c r="W425" s="56"/>
      <c r="X425" s="56"/>
      <c r="Y425" s="56"/>
      <c r="AA425" s="56"/>
      <c r="AB425" s="56"/>
      <c r="AC425" s="56"/>
      <c r="AD425" s="56"/>
      <c r="AE425" s="56"/>
      <c r="AF425" s="56"/>
      <c r="AI425" s="51">
        <v>41.135299022551699</v>
      </c>
      <c r="AJ425" s="51">
        <v>0.91968849398307295</v>
      </c>
      <c r="AK425" s="51">
        <v>1.28989294783155</v>
      </c>
      <c r="AL425" s="51">
        <v>11056.921337097599</v>
      </c>
      <c r="AM425" s="51">
        <v>109.467086851906</v>
      </c>
      <c r="AN425" s="51">
        <v>0.56418826482600803</v>
      </c>
      <c r="AO425" s="51">
        <v>82646.407779039902</v>
      </c>
      <c r="AP425" s="51">
        <v>901.46914991438905</v>
      </c>
      <c r="AQ425" s="51">
        <v>58.893481746531201</v>
      </c>
      <c r="AR425" s="51">
        <v>38.0006467735274</v>
      </c>
      <c r="AS425" s="51">
        <v>0.85373372847877604</v>
      </c>
      <c r="AT425" s="51">
        <v>0.146912486567089</v>
      </c>
      <c r="AU425" s="51">
        <v>37.598865337822303</v>
      </c>
      <c r="AV425" s="51">
        <v>0.54495623684172301</v>
      </c>
      <c r="AW425" s="51">
        <v>1.3024369405410499E-2</v>
      </c>
      <c r="AX425" s="51">
        <v>23.3529157323551</v>
      </c>
      <c r="AY425" s="51">
        <v>0.86836305131378599</v>
      </c>
      <c r="AZ425" s="51">
        <v>6.3940386975582297E-2</v>
      </c>
      <c r="BA425" s="51">
        <v>37.979889950491497</v>
      </c>
      <c r="BB425" s="51">
        <v>0.61388989097454405</v>
      </c>
      <c r="BC425" s="51">
        <v>0</v>
      </c>
      <c r="BD425" s="51">
        <v>36.011169610507999</v>
      </c>
      <c r="BE425" s="51">
        <v>0.76013632778524798</v>
      </c>
      <c r="BF425" s="51">
        <v>0.46202385148590702</v>
      </c>
      <c r="BG425" s="51">
        <v>34.845850613691397</v>
      </c>
      <c r="BH425" s="51">
        <v>0.42204867508801902</v>
      </c>
      <c r="BI425" s="51">
        <v>0</v>
      </c>
      <c r="BJ425" s="51">
        <v>37.526575640996803</v>
      </c>
      <c r="BK425" s="51">
        <v>0.61535760225199898</v>
      </c>
      <c r="BL425" s="51">
        <v>0</v>
      </c>
      <c r="BM425" s="51">
        <v>34.394878242097498</v>
      </c>
      <c r="BN425" s="51">
        <v>0.69675914614609002</v>
      </c>
      <c r="BO425" s="51">
        <v>0</v>
      </c>
      <c r="BP425" s="51">
        <v>36.7609488784991</v>
      </c>
      <c r="BQ425" s="51">
        <v>0.79030616144331001</v>
      </c>
      <c r="BR425" s="51">
        <v>0</v>
      </c>
      <c r="BS425" s="51">
        <v>34.123503766993203</v>
      </c>
      <c r="BT425" s="51">
        <v>0.57694596671706699</v>
      </c>
      <c r="BU425" s="51">
        <v>0</v>
      </c>
      <c r="BV425" s="51">
        <v>37.079572465051299</v>
      </c>
      <c r="BW425" s="51">
        <v>0.80937914918325204</v>
      </c>
      <c r="BX425" s="51">
        <v>0</v>
      </c>
      <c r="BY425" s="51">
        <v>35.634226246740397</v>
      </c>
      <c r="BZ425" s="51">
        <v>0.54966573406475305</v>
      </c>
      <c r="CA425" s="51">
        <v>0</v>
      </c>
      <c r="CB425" s="51">
        <v>34.416109323541498</v>
      </c>
      <c r="CC425" s="51">
        <v>0.65776722533736798</v>
      </c>
      <c r="CD425" s="51">
        <v>0</v>
      </c>
      <c r="CE425" s="51">
        <v>36.992849672039</v>
      </c>
      <c r="CF425" s="51">
        <v>0.56725490334932405</v>
      </c>
      <c r="CG425" s="51">
        <v>0</v>
      </c>
      <c r="CH425" s="51">
        <v>35.6805526318632</v>
      </c>
      <c r="CI425" s="51">
        <v>0.67578890431667604</v>
      </c>
      <c r="CJ425" s="51">
        <v>0</v>
      </c>
      <c r="CK425" s="51">
        <v>35.790562957204699</v>
      </c>
      <c r="CL425" s="51">
        <v>0.54415892584912695</v>
      </c>
      <c r="CM425" s="51">
        <v>0</v>
      </c>
      <c r="CN425" s="51">
        <v>37.340060815258198</v>
      </c>
      <c r="CO425" s="51">
        <v>0.72797153795966196</v>
      </c>
      <c r="CP425" s="51">
        <v>0</v>
      </c>
      <c r="CQ425" s="51">
        <v>35.605072761198102</v>
      </c>
      <c r="CR425" s="51">
        <v>3.0104300878664301</v>
      </c>
      <c r="CS425" s="51">
        <v>2.65944216774355</v>
      </c>
      <c r="CT425" s="51">
        <v>37.045905736513099</v>
      </c>
      <c r="CU425" s="51">
        <v>0.55385924510504003</v>
      </c>
      <c r="CV425" s="51">
        <v>2.6141959662994201E-2</v>
      </c>
      <c r="CW425" s="51">
        <v>37.148384822896297</v>
      </c>
      <c r="CX425" s="51">
        <v>0.51238962552620204</v>
      </c>
      <c r="CY425" s="51">
        <v>2.8687158067950799E-2</v>
      </c>
      <c r="CZ425" s="51">
        <v>36.338180092622402</v>
      </c>
      <c r="DA425" s="51">
        <v>0.64143669488669297</v>
      </c>
      <c r="DB425" s="51">
        <v>2.9286724952737798E-2</v>
      </c>
      <c r="DC425" s="51">
        <v>37.038537343375403</v>
      </c>
      <c r="DD425" s="51">
        <v>0.522847269380178</v>
      </c>
      <c r="DE425" s="51">
        <v>0</v>
      </c>
      <c r="DF425" s="51">
        <v>36.311357763084601</v>
      </c>
      <c r="DG425" s="51">
        <v>0.44891011975548301</v>
      </c>
      <c r="DH425" s="51">
        <v>0</v>
      </c>
      <c r="DI425" s="51">
        <v>36.752764451413299</v>
      </c>
      <c r="DJ425" s="51">
        <v>0.502459368992762</v>
      </c>
      <c r="DK425" s="51">
        <v>4.5802646904923E-2</v>
      </c>
    </row>
    <row r="426" spans="1:115" s="166" customFormat="1">
      <c r="A426" s="182"/>
      <c r="C426" s="165" t="s">
        <v>970</v>
      </c>
      <c r="E426" s="165"/>
      <c r="F426" s="167"/>
      <c r="G426" s="168"/>
      <c r="H426" s="169"/>
      <c r="I426" s="169"/>
      <c r="J426" s="170"/>
      <c r="K426" s="170"/>
      <c r="L426" s="171"/>
      <c r="N426" s="171"/>
      <c r="O426" s="171"/>
      <c r="P426" s="170"/>
      <c r="Q426" s="170"/>
      <c r="R426" s="171"/>
      <c r="T426" s="168"/>
      <c r="U426" s="168"/>
      <c r="V426" s="168"/>
      <c r="W426" s="168"/>
      <c r="X426" s="168"/>
      <c r="Y426" s="168"/>
      <c r="AA426" s="168"/>
      <c r="AB426" s="168"/>
      <c r="AC426" s="168"/>
      <c r="AD426" s="168"/>
      <c r="AE426" s="168"/>
      <c r="AF426" s="168"/>
      <c r="AI426" s="165">
        <v>40.364742363711819</v>
      </c>
      <c r="AJ426" s="165">
        <v>3.3305745431201261</v>
      </c>
      <c r="AL426" s="165">
        <v>10993.367697227161</v>
      </c>
      <c r="AM426" s="165">
        <v>163.77056781845744</v>
      </c>
      <c r="AO426" s="165">
        <v>81514.597059983993</v>
      </c>
      <c r="AP426" s="165">
        <v>2020.0788711902769</v>
      </c>
      <c r="AR426" s="165">
        <v>38.842114808930965</v>
      </c>
      <c r="AS426" s="165">
        <v>1.7030205758121102</v>
      </c>
      <c r="AU426" s="165">
        <v>38.361824188044849</v>
      </c>
      <c r="AV426" s="165">
        <v>1.1129496331122184</v>
      </c>
      <c r="AX426" s="165">
        <v>25.038840262779729</v>
      </c>
      <c r="AY426" s="165">
        <v>2.2231550410834537</v>
      </c>
      <c r="BA426" s="165">
        <v>37.969262796127651</v>
      </c>
      <c r="BB426" s="165">
        <v>1.2747846003836298</v>
      </c>
      <c r="BD426" s="165">
        <v>37.090490384101798</v>
      </c>
      <c r="BE426" s="165">
        <v>2.205916001899999</v>
      </c>
      <c r="BG426" s="165">
        <v>35.392591852436034</v>
      </c>
      <c r="BH426" s="165">
        <v>1.2176919029414153</v>
      </c>
      <c r="BJ426" s="165">
        <v>37.4885348501222</v>
      </c>
      <c r="BK426" s="165">
        <v>1.1371052064608271</v>
      </c>
      <c r="BM426" s="165">
        <v>34.365500195696441</v>
      </c>
      <c r="BN426" s="165">
        <v>1.0644528344277646</v>
      </c>
      <c r="BP426" s="165">
        <v>36.892242159718151</v>
      </c>
      <c r="BQ426" s="165">
        <v>0.7771033555638045</v>
      </c>
      <c r="BS426" s="165">
        <v>34.768813712335103</v>
      </c>
      <c r="BT426" s="165">
        <v>0.9678883883613284</v>
      </c>
      <c r="BV426" s="165">
        <v>37.293781048149569</v>
      </c>
      <c r="BW426" s="165">
        <v>1.6440877285162387</v>
      </c>
      <c r="BY426" s="165">
        <v>36.356523972243664</v>
      </c>
      <c r="BZ426" s="165">
        <v>0.85658095569685111</v>
      </c>
      <c r="CB426" s="165">
        <v>35.03853619585125</v>
      </c>
      <c r="CC426" s="165">
        <v>1.109532465293551</v>
      </c>
      <c r="CE426" s="165">
        <v>37.829498445262004</v>
      </c>
      <c r="CF426" s="165">
        <v>1.2645715069788801</v>
      </c>
      <c r="CH426" s="165">
        <v>36.055753837392793</v>
      </c>
      <c r="CI426" s="165">
        <v>1.0463554942925746</v>
      </c>
      <c r="CK426" s="165">
        <v>36.59544743158564</v>
      </c>
      <c r="CL426" s="165">
        <v>0.84115824168809239</v>
      </c>
      <c r="CN426" s="165">
        <v>36.785913292936968</v>
      </c>
      <c r="CO426" s="165">
        <v>1.5327675510226564</v>
      </c>
      <c r="CQ426" s="165">
        <v>36.124861676258448</v>
      </c>
      <c r="CR426" s="165">
        <v>3.5798966781346953</v>
      </c>
      <c r="CT426" s="165">
        <v>35.639828683894549</v>
      </c>
      <c r="CU426" s="165">
        <v>2.5073110998939323</v>
      </c>
      <c r="CW426" s="165">
        <v>35.609843878925567</v>
      </c>
      <c r="CX426" s="165">
        <v>2.3157475226028827</v>
      </c>
      <c r="CZ426" s="165">
        <v>35.429643434713974</v>
      </c>
      <c r="DA426" s="165">
        <v>2.6925689679701632</v>
      </c>
      <c r="DC426" s="165">
        <v>36.754638799718592</v>
      </c>
      <c r="DD426" s="165">
        <v>0.90346691827235126</v>
      </c>
      <c r="DF426" s="165">
        <v>36.303233453011138</v>
      </c>
      <c r="DG426" s="165">
        <v>0.70077631420117503</v>
      </c>
      <c r="DI426" s="165">
        <v>35.53073860951887</v>
      </c>
      <c r="DJ426" s="165">
        <v>2.61441526560434</v>
      </c>
    </row>
    <row r="427" spans="1:115" s="166" customFormat="1">
      <c r="A427" s="182"/>
      <c r="C427" s="165" t="s">
        <v>971</v>
      </c>
      <c r="E427" s="165"/>
      <c r="F427" s="167"/>
      <c r="G427" s="168"/>
      <c r="H427" s="169"/>
      <c r="I427" s="169"/>
      <c r="J427" s="170"/>
      <c r="K427" s="170"/>
      <c r="L427" s="171"/>
      <c r="N427" s="171"/>
      <c r="O427" s="171"/>
      <c r="P427" s="170"/>
      <c r="Q427" s="170"/>
      <c r="R427" s="171"/>
      <c r="T427" s="168"/>
      <c r="U427" s="168"/>
      <c r="V427" s="168"/>
      <c r="W427" s="168"/>
      <c r="X427" s="168"/>
      <c r="Y427" s="168"/>
      <c r="AA427" s="168"/>
      <c r="AB427" s="168"/>
      <c r="AC427" s="168"/>
      <c r="AD427" s="168"/>
      <c r="AE427" s="168"/>
      <c r="AF427" s="168"/>
      <c r="AI427" s="172">
        <v>0.40980687490501638</v>
      </c>
      <c r="AJ427" s="165"/>
      <c r="AL427" s="172">
        <v>-1.554869730212586</v>
      </c>
      <c r="AM427" s="165"/>
      <c r="AO427" s="172">
        <v>-4.1027304534199276</v>
      </c>
      <c r="AP427" s="165"/>
      <c r="AR427" s="173">
        <v>-11.722466343338715</v>
      </c>
      <c r="AS427" s="165"/>
      <c r="AU427" s="174">
        <v>0.1614208565139745</v>
      </c>
      <c r="AV427" s="165"/>
      <c r="AX427" s="173">
        <v>-33.934458409552164</v>
      </c>
      <c r="AY427" s="165"/>
      <c r="BA427" s="174">
        <v>-2.3926406269212013</v>
      </c>
      <c r="BB427" s="165"/>
      <c r="BD427" s="174">
        <v>-3.9106466733114069</v>
      </c>
      <c r="BE427" s="165"/>
      <c r="BG427" s="174">
        <v>-1.6872448543443497</v>
      </c>
      <c r="BH427" s="165"/>
      <c r="BJ427" s="174">
        <v>-2.3736071611401011</v>
      </c>
      <c r="BK427" s="165"/>
      <c r="BM427" s="174">
        <v>-3.195774096629743</v>
      </c>
      <c r="BN427" s="165"/>
      <c r="BP427" s="174">
        <v>-2.1425937408006677</v>
      </c>
      <c r="BQ427" s="165"/>
      <c r="BS427" s="174">
        <v>-2.3347929428789289</v>
      </c>
      <c r="BT427" s="165"/>
      <c r="BV427" s="174">
        <v>-1.6672793164687165E-2</v>
      </c>
      <c r="BW427" s="165"/>
      <c r="BY427" s="174">
        <v>-3.3071170950966406</v>
      </c>
      <c r="BZ427" s="165"/>
      <c r="CB427" s="174">
        <v>-1.2998980398556326</v>
      </c>
      <c r="CC427" s="165"/>
      <c r="CE427" s="174">
        <v>-3.4961774355561186</v>
      </c>
      <c r="CF427" s="165"/>
      <c r="CH427" s="174">
        <v>-1.75543913516951</v>
      </c>
      <c r="CI427" s="165"/>
      <c r="CK427" s="174">
        <v>-2.6716823628041522</v>
      </c>
      <c r="CL427" s="165"/>
      <c r="CN427" s="174">
        <v>-3.1949650185869269</v>
      </c>
      <c r="CO427" s="165"/>
      <c r="CQ427" s="174">
        <v>-6.3394823016374193</v>
      </c>
      <c r="CR427" s="165"/>
      <c r="CT427" s="174">
        <v>-7.597021820340812</v>
      </c>
      <c r="CU427" s="165"/>
      <c r="CW427" s="174">
        <v>-7.6747630828997506</v>
      </c>
      <c r="CX427" s="165"/>
      <c r="CZ427" s="174">
        <v>-8.141966723583165</v>
      </c>
      <c r="DA427" s="165"/>
      <c r="DC427" s="174">
        <v>-2.7397756027557754</v>
      </c>
      <c r="DD427" s="165"/>
      <c r="DF427" s="174">
        <v>-2.8805953638011346</v>
      </c>
      <c r="DG427" s="165"/>
      <c r="DI427" s="174">
        <v>-7.8798584145219852</v>
      </c>
      <c r="DJ427" s="165"/>
    </row>
    <row r="428" spans="1:115" s="176" customFormat="1">
      <c r="A428" s="182"/>
      <c r="C428" s="175" t="s">
        <v>972</v>
      </c>
      <c r="E428" s="175"/>
      <c r="F428" s="177"/>
      <c r="G428" s="178"/>
      <c r="H428" s="179"/>
      <c r="I428" s="179"/>
      <c r="J428" s="180"/>
      <c r="K428" s="180"/>
      <c r="L428" s="181"/>
      <c r="N428" s="181"/>
      <c r="O428" s="181"/>
      <c r="P428" s="180"/>
      <c r="Q428" s="180"/>
      <c r="R428" s="181"/>
      <c r="T428" s="178"/>
      <c r="U428" s="178"/>
      <c r="V428" s="178"/>
      <c r="W428" s="178"/>
      <c r="X428" s="178"/>
      <c r="Y428" s="178"/>
      <c r="AA428" s="178"/>
      <c r="AB428" s="178"/>
      <c r="AC428" s="178"/>
      <c r="AD428" s="178"/>
      <c r="AE428" s="178"/>
      <c r="AF428" s="178"/>
      <c r="AI428" s="175">
        <v>40.200000000000003</v>
      </c>
      <c r="AJ428" s="175">
        <v>1.3</v>
      </c>
      <c r="AL428" s="176">
        <v>11167</v>
      </c>
      <c r="AO428" s="176">
        <v>85002</v>
      </c>
      <c r="AR428" s="176">
        <v>44</v>
      </c>
      <c r="AS428" s="176">
        <v>2.2999999999999998</v>
      </c>
      <c r="AU428" s="176">
        <v>38.299999999999997</v>
      </c>
      <c r="AV428" s="176">
        <v>1.4</v>
      </c>
      <c r="AX428" s="176">
        <v>37.9</v>
      </c>
      <c r="AY428" s="176">
        <v>1.2</v>
      </c>
      <c r="BA428" s="176">
        <v>38.9</v>
      </c>
      <c r="BB428" s="176">
        <v>2.1</v>
      </c>
      <c r="BD428" s="176">
        <v>38.6</v>
      </c>
      <c r="BE428" s="176">
        <v>1.3</v>
      </c>
      <c r="BG428" s="176">
        <v>36</v>
      </c>
      <c r="BH428" s="176">
        <v>0.7</v>
      </c>
      <c r="BJ428" s="176">
        <v>38.4</v>
      </c>
      <c r="BK428" s="176">
        <v>0.7</v>
      </c>
      <c r="BM428" s="176">
        <v>35.5</v>
      </c>
      <c r="BN428" s="176">
        <v>0.7</v>
      </c>
      <c r="BP428" s="176">
        <v>37.700000000000003</v>
      </c>
      <c r="BQ428" s="176">
        <v>0.8</v>
      </c>
      <c r="BS428" s="176">
        <v>35.6</v>
      </c>
      <c r="BT428" s="176">
        <v>0.8</v>
      </c>
      <c r="BV428" s="176">
        <v>37.299999999999997</v>
      </c>
      <c r="BW428" s="176">
        <v>0.9</v>
      </c>
      <c r="BY428" s="176">
        <v>37.6</v>
      </c>
      <c r="BZ428" s="176">
        <v>1.1000000000000001</v>
      </c>
      <c r="CB428" s="176">
        <v>35.5</v>
      </c>
      <c r="CC428" s="176">
        <v>0.7</v>
      </c>
      <c r="CE428" s="176">
        <v>39.200000000000003</v>
      </c>
      <c r="CF428" s="176">
        <v>0.9</v>
      </c>
      <c r="CH428" s="176">
        <v>36.700000000000003</v>
      </c>
      <c r="CI428" s="176">
        <v>1.2</v>
      </c>
      <c r="CK428" s="176">
        <v>37.6</v>
      </c>
      <c r="CL428" s="176">
        <v>1.9</v>
      </c>
      <c r="CN428" s="176">
        <v>38</v>
      </c>
      <c r="CO428" s="176">
        <v>1.1000000000000001</v>
      </c>
      <c r="CQ428" s="176">
        <v>38.57</v>
      </c>
      <c r="CR428" s="176">
        <v>0.2</v>
      </c>
      <c r="CT428" s="176">
        <v>38.57</v>
      </c>
      <c r="CU428" s="176">
        <v>0.2</v>
      </c>
      <c r="CW428" s="176">
        <v>38.57</v>
      </c>
      <c r="CX428" s="176">
        <v>0.2</v>
      </c>
      <c r="CZ428" s="176">
        <v>38.57</v>
      </c>
      <c r="DA428" s="176">
        <v>0.2</v>
      </c>
      <c r="DC428" s="176">
        <v>37.79</v>
      </c>
      <c r="DD428" s="176">
        <v>0.08</v>
      </c>
      <c r="DF428" s="176">
        <v>37.380000000000003</v>
      </c>
      <c r="DG428" s="176">
        <v>0.08</v>
      </c>
      <c r="DI428" s="176">
        <v>38.57</v>
      </c>
      <c r="DJ428" s="176">
        <v>0.2</v>
      </c>
    </row>
    <row r="429" spans="1:115">
      <c r="A429" s="182"/>
      <c r="G429" s="56"/>
      <c r="H429" s="53"/>
      <c r="I429" s="53"/>
      <c r="J429" s="54"/>
      <c r="K429" s="54"/>
      <c r="L429" s="52"/>
      <c r="N429" s="52"/>
      <c r="O429" s="52"/>
      <c r="P429" s="54"/>
      <c r="Q429" s="54"/>
      <c r="R429" s="52"/>
      <c r="T429" s="56"/>
      <c r="U429" s="56"/>
      <c r="V429" s="56"/>
      <c r="W429" s="56"/>
      <c r="X429" s="56"/>
      <c r="Y429" s="56"/>
      <c r="AA429" s="56"/>
      <c r="AB429" s="56"/>
      <c r="AC429" s="56"/>
      <c r="AD429" s="56"/>
      <c r="AE429" s="56"/>
      <c r="AF429" s="56"/>
    </row>
    <row r="430" spans="1:115">
      <c r="A430" s="182">
        <v>45056.715520833299</v>
      </c>
      <c r="B430" s="51" t="s">
        <v>1369</v>
      </c>
      <c r="C430" s="51" t="s">
        <v>1370</v>
      </c>
      <c r="D430" s="51" t="s">
        <v>1440</v>
      </c>
      <c r="E430" s="51" t="s">
        <v>1381</v>
      </c>
      <c r="F430" s="59">
        <v>45056.715520833299</v>
      </c>
      <c r="G430" s="56">
        <v>44.723999977111802</v>
      </c>
      <c r="H430" s="53"/>
      <c r="I430" s="53"/>
      <c r="J430" s="54"/>
      <c r="K430" s="54"/>
      <c r="L430" s="52"/>
      <c r="N430" s="52"/>
      <c r="O430" s="52"/>
      <c r="P430" s="54"/>
      <c r="Q430" s="54"/>
      <c r="R430" s="52"/>
      <c r="T430" s="56"/>
      <c r="U430" s="56"/>
      <c r="V430" s="56"/>
      <c r="W430" s="56"/>
      <c r="X430" s="56"/>
      <c r="Y430" s="56"/>
      <c r="AA430" s="56"/>
      <c r="AB430" s="56"/>
      <c r="AC430" s="56"/>
      <c r="AD430" s="56"/>
      <c r="AE430" s="56"/>
      <c r="AF430" s="56"/>
      <c r="AI430" s="51">
        <v>41.4570039968985</v>
      </c>
      <c r="AJ430" s="51">
        <v>1.05050778140068</v>
      </c>
      <c r="AK430" s="51">
        <v>1.97646020745384</v>
      </c>
      <c r="AL430" s="51">
        <v>10973.186304852699</v>
      </c>
      <c r="AM430" s="51">
        <v>145.63334044904599</v>
      </c>
      <c r="AN430" s="51">
        <v>0.68649104069071298</v>
      </c>
      <c r="AO430" s="51">
        <v>83280.301383937694</v>
      </c>
      <c r="AP430" s="51">
        <v>965.94633145196497</v>
      </c>
      <c r="AQ430" s="51">
        <v>63.124876846734701</v>
      </c>
      <c r="AR430" s="51">
        <v>38.930018408002397</v>
      </c>
      <c r="AS430" s="51">
        <v>0.989163049323185</v>
      </c>
      <c r="AT430" s="51">
        <v>0.191496475085739</v>
      </c>
      <c r="AU430" s="51">
        <v>38.046094180735103</v>
      </c>
      <c r="AV430" s="51">
        <v>0.52195951794828099</v>
      </c>
      <c r="AW430" s="51">
        <v>1.9586117421665598E-2</v>
      </c>
      <c r="AX430" s="51">
        <v>26.394591545645099</v>
      </c>
      <c r="AY430" s="51">
        <v>0.89450124617205096</v>
      </c>
      <c r="AZ430" s="51">
        <v>0</v>
      </c>
      <c r="BA430" s="51">
        <v>37.830984799893201</v>
      </c>
      <c r="BB430" s="51">
        <v>0.56865270336861495</v>
      </c>
      <c r="BC430" s="51">
        <v>0</v>
      </c>
      <c r="BD430" s="51">
        <v>36.565608448489002</v>
      </c>
      <c r="BE430" s="51">
        <v>0.66540914286924802</v>
      </c>
      <c r="BF430" s="51">
        <v>0.53667120917826905</v>
      </c>
      <c r="BG430" s="51">
        <v>35.453300901089399</v>
      </c>
      <c r="BH430" s="51">
        <v>0.563919625770402</v>
      </c>
      <c r="BI430" s="51">
        <v>0</v>
      </c>
      <c r="BJ430" s="51">
        <v>37.536025464288699</v>
      </c>
      <c r="BK430" s="51">
        <v>0.54513980891061198</v>
      </c>
      <c r="BL430" s="51">
        <v>0</v>
      </c>
      <c r="BM430" s="51">
        <v>34.475036294001399</v>
      </c>
      <c r="BN430" s="51">
        <v>0.74465340851353401</v>
      </c>
      <c r="BO430" s="51">
        <v>0</v>
      </c>
      <c r="BP430" s="51">
        <v>36.540844118522699</v>
      </c>
      <c r="BQ430" s="51">
        <v>0.87909965977649296</v>
      </c>
      <c r="BR430" s="51">
        <v>0</v>
      </c>
      <c r="BS430" s="51">
        <v>35.011289269821397</v>
      </c>
      <c r="BT430" s="51">
        <v>0.70713440642235503</v>
      </c>
      <c r="BU430" s="51">
        <v>0</v>
      </c>
      <c r="BV430" s="51">
        <v>37.100869843247999</v>
      </c>
      <c r="BW430" s="51">
        <v>0.77544885267313401</v>
      </c>
      <c r="BX430" s="51">
        <v>0</v>
      </c>
      <c r="BY430" s="51">
        <v>36.298599291228598</v>
      </c>
      <c r="BZ430" s="51">
        <v>0.57622983217370405</v>
      </c>
      <c r="CA430" s="51">
        <v>0</v>
      </c>
      <c r="CB430" s="51">
        <v>35.118857067342198</v>
      </c>
      <c r="CC430" s="51">
        <v>0.70686287073208298</v>
      </c>
      <c r="CD430" s="51">
        <v>0</v>
      </c>
      <c r="CE430" s="51">
        <v>36.510196591405403</v>
      </c>
      <c r="CF430" s="51">
        <v>0.83170053301343505</v>
      </c>
      <c r="CG430" s="51">
        <v>0</v>
      </c>
      <c r="CH430" s="51">
        <v>35.7358760952322</v>
      </c>
      <c r="CI430" s="51">
        <v>0.72072721905618597</v>
      </c>
      <c r="CJ430" s="51">
        <v>0</v>
      </c>
      <c r="CK430" s="51">
        <v>36.375458727958701</v>
      </c>
      <c r="CL430" s="51">
        <v>0.63607728178645595</v>
      </c>
      <c r="CM430" s="51">
        <v>0</v>
      </c>
      <c r="CN430" s="51">
        <v>36.863494048351797</v>
      </c>
      <c r="CO430" s="51">
        <v>0.67228761410021498</v>
      </c>
      <c r="CP430" s="51">
        <v>0</v>
      </c>
      <c r="CQ430" s="51">
        <v>37.480733673742897</v>
      </c>
      <c r="CR430" s="51">
        <v>3.0797257939938101</v>
      </c>
      <c r="CS430" s="51">
        <v>3.6382403907630301</v>
      </c>
      <c r="CT430" s="51">
        <v>36.264610661273501</v>
      </c>
      <c r="CU430" s="51">
        <v>0.55571338232348899</v>
      </c>
      <c r="CV430" s="51">
        <v>3.0599764298653999E-2</v>
      </c>
      <c r="CW430" s="51">
        <v>36.083010628684299</v>
      </c>
      <c r="CX430" s="51">
        <v>0.59468705367519903</v>
      </c>
      <c r="CY430" s="51">
        <v>2.8695509902287E-2</v>
      </c>
      <c r="CZ430" s="51">
        <v>36.269019787438999</v>
      </c>
      <c r="DA430" s="51">
        <v>0.78649709122627698</v>
      </c>
      <c r="DB430" s="51">
        <v>3.4212028569793898E-2</v>
      </c>
      <c r="DC430" s="51">
        <v>37.0892055137247</v>
      </c>
      <c r="DD430" s="51">
        <v>0.60423226890828896</v>
      </c>
      <c r="DE430" s="51">
        <v>0</v>
      </c>
      <c r="DF430" s="51">
        <v>36.428692223115597</v>
      </c>
      <c r="DG430" s="51">
        <v>0.53108228267262203</v>
      </c>
      <c r="DH430" s="51">
        <v>0</v>
      </c>
      <c r="DI430" s="51">
        <v>36.485423156501398</v>
      </c>
      <c r="DJ430" s="51">
        <v>0.58631013452976399</v>
      </c>
      <c r="DK430" s="51">
        <v>6.3453403078904E-2</v>
      </c>
    </row>
    <row r="431" spans="1:115">
      <c r="A431" s="182">
        <v>45056.717131238402</v>
      </c>
      <c r="B431" s="51" t="s">
        <v>1369</v>
      </c>
      <c r="C431" s="51" t="s">
        <v>1370</v>
      </c>
      <c r="D431" s="51" t="s">
        <v>1441</v>
      </c>
      <c r="E431" s="51" t="s">
        <v>1381</v>
      </c>
      <c r="F431" s="59">
        <v>45056.717131238402</v>
      </c>
      <c r="G431" s="56">
        <v>49.1960000991821</v>
      </c>
      <c r="H431" s="53"/>
      <c r="I431" s="53"/>
      <c r="J431" s="54"/>
      <c r="K431" s="54"/>
      <c r="L431" s="52"/>
      <c r="N431" s="52"/>
      <c r="O431" s="52"/>
      <c r="P431" s="54"/>
      <c r="Q431" s="54"/>
      <c r="R431" s="52"/>
      <c r="T431" s="56"/>
      <c r="U431" s="56"/>
      <c r="V431" s="56"/>
      <c r="W431" s="56"/>
      <c r="X431" s="56"/>
      <c r="Y431" s="56"/>
      <c r="AA431" s="56"/>
      <c r="AB431" s="56"/>
      <c r="AC431" s="56"/>
      <c r="AD431" s="56"/>
      <c r="AE431" s="56"/>
      <c r="AF431" s="56"/>
      <c r="AI431" s="51">
        <v>40.763688724265002</v>
      </c>
      <c r="AJ431" s="51">
        <v>1.10469383191936</v>
      </c>
      <c r="AK431" s="51">
        <v>1.5401650778532501</v>
      </c>
      <c r="AL431" s="51">
        <v>10960.339888635601</v>
      </c>
      <c r="AM431" s="51">
        <v>102.295309850357</v>
      </c>
      <c r="AN431" s="51">
        <v>0.67362897843293201</v>
      </c>
      <c r="AO431" s="51">
        <v>84292.740390050298</v>
      </c>
      <c r="AP431" s="51">
        <v>819.762580894179</v>
      </c>
      <c r="AQ431" s="51">
        <v>84.099042893009397</v>
      </c>
      <c r="AR431" s="51">
        <v>37.6368991556213</v>
      </c>
      <c r="AS431" s="51">
        <v>0.82731006277069696</v>
      </c>
      <c r="AT431" s="51">
        <v>0.22555600722114999</v>
      </c>
      <c r="AU431" s="51">
        <v>38.413498509085997</v>
      </c>
      <c r="AV431" s="51">
        <v>0.55686848386021004</v>
      </c>
      <c r="AW431" s="51">
        <v>1.6386840572141299E-2</v>
      </c>
      <c r="AX431" s="51">
        <v>27.286653381071002</v>
      </c>
      <c r="AY431" s="51">
        <v>0.77860242232275401</v>
      </c>
      <c r="AZ431" s="51">
        <v>0</v>
      </c>
      <c r="BA431" s="51">
        <v>38.680652014083797</v>
      </c>
      <c r="BB431" s="51">
        <v>0.52212171009569497</v>
      </c>
      <c r="BC431" s="51">
        <v>0</v>
      </c>
      <c r="BD431" s="51">
        <v>37.0520405300365</v>
      </c>
      <c r="BE431" s="51">
        <v>0.59732406306187102</v>
      </c>
      <c r="BF431" s="51">
        <v>0.48156706537930899</v>
      </c>
      <c r="BG431" s="51">
        <v>35.428230090615401</v>
      </c>
      <c r="BH431" s="51">
        <v>0.52272901149360895</v>
      </c>
      <c r="BI431" s="51">
        <v>0</v>
      </c>
      <c r="BJ431" s="51">
        <v>37.4296204435799</v>
      </c>
      <c r="BK431" s="51">
        <v>0.53480292334878798</v>
      </c>
      <c r="BL431" s="51">
        <v>0</v>
      </c>
      <c r="BM431" s="51">
        <v>35.074910747478299</v>
      </c>
      <c r="BN431" s="51">
        <v>0.74236018958004901</v>
      </c>
      <c r="BO431" s="51">
        <v>0</v>
      </c>
      <c r="BP431" s="51">
        <v>37.368969884323199</v>
      </c>
      <c r="BQ431" s="51">
        <v>0.78267032628176603</v>
      </c>
      <c r="BR431" s="51">
        <v>0</v>
      </c>
      <c r="BS431" s="51">
        <v>34.556874339698297</v>
      </c>
      <c r="BT431" s="51">
        <v>0.56874733236231301</v>
      </c>
      <c r="BU431" s="51">
        <v>0</v>
      </c>
      <c r="BV431" s="51">
        <v>36.847542670648501</v>
      </c>
      <c r="BW431" s="51">
        <v>0.71691243867159404</v>
      </c>
      <c r="BX431" s="51">
        <v>0</v>
      </c>
      <c r="BY431" s="51">
        <v>36.470832254544099</v>
      </c>
      <c r="BZ431" s="51">
        <v>0.50757219340514204</v>
      </c>
      <c r="CA431" s="51">
        <v>0</v>
      </c>
      <c r="CB431" s="51">
        <v>34.985998240691998</v>
      </c>
      <c r="CC431" s="51">
        <v>0.66405906786406399</v>
      </c>
      <c r="CD431" s="51">
        <v>0</v>
      </c>
      <c r="CE431" s="51">
        <v>37.442261978497797</v>
      </c>
      <c r="CF431" s="51">
        <v>0.66317436642920302</v>
      </c>
      <c r="CG431" s="51">
        <v>0</v>
      </c>
      <c r="CH431" s="51">
        <v>35.363596607865802</v>
      </c>
      <c r="CI431" s="51">
        <v>0.62017820228396703</v>
      </c>
      <c r="CJ431" s="51">
        <v>0</v>
      </c>
      <c r="CK431" s="51">
        <v>36.000431564504403</v>
      </c>
      <c r="CL431" s="51">
        <v>0.51498131488334797</v>
      </c>
      <c r="CM431" s="51">
        <v>0</v>
      </c>
      <c r="CN431" s="51">
        <v>36.907917890426802</v>
      </c>
      <c r="CO431" s="51">
        <v>0.68508685479855602</v>
      </c>
      <c r="CP431" s="51">
        <v>0</v>
      </c>
      <c r="CQ431" s="51">
        <v>37.744695997176201</v>
      </c>
      <c r="CR431" s="51">
        <v>2.8922658671387298</v>
      </c>
      <c r="CS431" s="51">
        <v>4.2076396062011101</v>
      </c>
      <c r="CT431" s="51">
        <v>36.341296077247598</v>
      </c>
      <c r="CU431" s="51">
        <v>0.52957074059005205</v>
      </c>
      <c r="CV431" s="51">
        <v>3.2812264094280098E-2</v>
      </c>
      <c r="CW431" s="51">
        <v>36.036381320062503</v>
      </c>
      <c r="CX431" s="51">
        <v>0.48996198491409498</v>
      </c>
      <c r="CY431" s="51">
        <v>3.0081515413927899E-2</v>
      </c>
      <c r="CZ431" s="51">
        <v>36.3055532573241</v>
      </c>
      <c r="DA431" s="51">
        <v>0.62606403621578499</v>
      </c>
      <c r="DB431" s="51">
        <v>2.8182082718204299E-2</v>
      </c>
      <c r="DC431" s="51">
        <v>36.799783301275703</v>
      </c>
      <c r="DD431" s="51">
        <v>0.58704475561483804</v>
      </c>
      <c r="DE431" s="51">
        <v>0</v>
      </c>
      <c r="DF431" s="51">
        <v>36.338232550997198</v>
      </c>
      <c r="DG431" s="51">
        <v>0.42938484144595601</v>
      </c>
      <c r="DH431" s="51">
        <v>0</v>
      </c>
      <c r="DI431" s="51">
        <v>36.222861304957</v>
      </c>
      <c r="DJ431" s="51">
        <v>0.46048833515756299</v>
      </c>
      <c r="DK431" s="51">
        <v>6.4388126943615606E-2</v>
      </c>
    </row>
    <row r="432" spans="1:115">
      <c r="A432" s="182">
        <v>45056.746458333299</v>
      </c>
      <c r="B432" s="51" t="s">
        <v>1369</v>
      </c>
      <c r="C432" s="51" t="s">
        <v>1370</v>
      </c>
      <c r="D432" s="51" t="s">
        <v>1442</v>
      </c>
      <c r="E432" s="51" t="s">
        <v>1381</v>
      </c>
      <c r="F432" s="59">
        <v>45056.746458333299</v>
      </c>
      <c r="G432" s="56">
        <v>45.176000118255601</v>
      </c>
      <c r="H432" s="53"/>
      <c r="I432" s="53"/>
      <c r="J432" s="54"/>
      <c r="K432" s="54"/>
      <c r="L432" s="52"/>
      <c r="N432" s="52"/>
      <c r="O432" s="52"/>
      <c r="P432" s="54"/>
      <c r="Q432" s="54"/>
      <c r="R432" s="52"/>
      <c r="T432" s="56"/>
      <c r="U432" s="56"/>
      <c r="V432" s="56"/>
      <c r="W432" s="56"/>
      <c r="X432" s="56"/>
      <c r="Y432" s="56"/>
      <c r="AA432" s="56"/>
      <c r="AB432" s="56"/>
      <c r="AC432" s="56"/>
      <c r="AD432" s="56"/>
      <c r="AE432" s="56"/>
      <c r="AF432" s="56"/>
      <c r="AI432" s="51">
        <v>39.973142312220098</v>
      </c>
      <c r="AJ432" s="51">
        <v>1.1452259613020499</v>
      </c>
      <c r="AK432" s="51">
        <v>1.88003623866673</v>
      </c>
      <c r="AL432" s="51">
        <v>10838.7917361748</v>
      </c>
      <c r="AM432" s="51">
        <v>145.963334584043</v>
      </c>
      <c r="AN432" s="51">
        <v>0.83209019121390204</v>
      </c>
      <c r="AO432" s="51">
        <v>83109.910469005801</v>
      </c>
      <c r="AP432" s="51">
        <v>994.36250962962004</v>
      </c>
      <c r="AQ432" s="51">
        <v>64.495061591141607</v>
      </c>
      <c r="AR432" s="51">
        <v>38.196887747153703</v>
      </c>
      <c r="AS432" s="51">
        <v>0.962916624416435</v>
      </c>
      <c r="AT432" s="51">
        <v>0.24126610128722101</v>
      </c>
      <c r="AU432" s="51">
        <v>37.635024420197901</v>
      </c>
      <c r="AV432" s="51">
        <v>0.61708217194578296</v>
      </c>
      <c r="AW432" s="51">
        <v>1.6049751466090698E-2</v>
      </c>
      <c r="AX432" s="51">
        <v>26.736421281249999</v>
      </c>
      <c r="AY432" s="51">
        <v>0.87712216180096103</v>
      </c>
      <c r="AZ432" s="51">
        <v>0</v>
      </c>
      <c r="BA432" s="51">
        <v>37.759893904701798</v>
      </c>
      <c r="BB432" s="51">
        <v>0.54786542624675205</v>
      </c>
      <c r="BC432" s="51">
        <v>7.5085472036231097E-3</v>
      </c>
      <c r="BD432" s="51">
        <v>37.860547042608303</v>
      </c>
      <c r="BE432" s="51">
        <v>0.740951292989801</v>
      </c>
      <c r="BF432" s="51">
        <v>0.53865424258484296</v>
      </c>
      <c r="BG432" s="51">
        <v>35.685222076973197</v>
      </c>
      <c r="BH432" s="51">
        <v>0.57525822283876404</v>
      </c>
      <c r="BI432" s="51">
        <v>0</v>
      </c>
      <c r="BJ432" s="51">
        <v>37.848715293807501</v>
      </c>
      <c r="BK432" s="51">
        <v>0.62448683288568596</v>
      </c>
      <c r="BL432" s="51">
        <v>0</v>
      </c>
      <c r="BM432" s="51">
        <v>34.786182789068</v>
      </c>
      <c r="BN432" s="51">
        <v>0.83615044260674498</v>
      </c>
      <c r="BO432" s="51">
        <v>0</v>
      </c>
      <c r="BP432" s="51">
        <v>36.355195764905197</v>
      </c>
      <c r="BQ432" s="51">
        <v>0.93199329607606696</v>
      </c>
      <c r="BR432" s="51">
        <v>0</v>
      </c>
      <c r="BS432" s="51">
        <v>34.671966267307198</v>
      </c>
      <c r="BT432" s="51">
        <v>0.56093899662124103</v>
      </c>
      <c r="BU432" s="51">
        <v>0</v>
      </c>
      <c r="BV432" s="51">
        <v>37.4717186664409</v>
      </c>
      <c r="BW432" s="51">
        <v>0.75025371776662497</v>
      </c>
      <c r="BX432" s="51">
        <v>0</v>
      </c>
      <c r="BY432" s="51">
        <v>36.929606409254099</v>
      </c>
      <c r="BZ432" s="51">
        <v>0.56525924994356602</v>
      </c>
      <c r="CA432" s="51">
        <v>0</v>
      </c>
      <c r="CB432" s="51">
        <v>34.713305314127702</v>
      </c>
      <c r="CC432" s="51">
        <v>0.75672202286317602</v>
      </c>
      <c r="CD432" s="51">
        <v>0</v>
      </c>
      <c r="CE432" s="51">
        <v>36.813227176502998</v>
      </c>
      <c r="CF432" s="51">
        <v>0.742661532001202</v>
      </c>
      <c r="CG432" s="51">
        <v>0</v>
      </c>
      <c r="CH432" s="51">
        <v>35.732496472158097</v>
      </c>
      <c r="CI432" s="51">
        <v>0.72773672488749497</v>
      </c>
      <c r="CJ432" s="51">
        <v>0</v>
      </c>
      <c r="CK432" s="51">
        <v>35.698128089383303</v>
      </c>
      <c r="CL432" s="51">
        <v>0.60644213195826302</v>
      </c>
      <c r="CM432" s="51">
        <v>0</v>
      </c>
      <c r="CN432" s="51">
        <v>36.471407351825</v>
      </c>
      <c r="CO432" s="51">
        <v>0.735010604512782</v>
      </c>
      <c r="CP432" s="51">
        <v>0</v>
      </c>
      <c r="CQ432" s="51">
        <v>35.189601263882999</v>
      </c>
      <c r="CR432" s="51">
        <v>2.68708755364172</v>
      </c>
      <c r="CS432" s="51">
        <v>3.77443830403445</v>
      </c>
      <c r="CT432" s="51">
        <v>35.557252473130298</v>
      </c>
      <c r="CU432" s="51">
        <v>0.53054350831455899</v>
      </c>
      <c r="CV432" s="51">
        <v>2.62191544301431E-2</v>
      </c>
      <c r="CW432" s="51">
        <v>35.290480045554901</v>
      </c>
      <c r="CX432" s="51">
        <v>0.56133827597563801</v>
      </c>
      <c r="CY432" s="51">
        <v>3.8920246560004999E-2</v>
      </c>
      <c r="CZ432" s="51">
        <v>34.9547145050837</v>
      </c>
      <c r="DA432" s="51">
        <v>0.64081960422696904</v>
      </c>
      <c r="DB432" s="51">
        <v>3.7498529675117298E-2</v>
      </c>
      <c r="DC432" s="51">
        <v>36.674437851011803</v>
      </c>
      <c r="DD432" s="51">
        <v>0.49811477382370001</v>
      </c>
      <c r="DE432" s="51">
        <v>0</v>
      </c>
      <c r="DF432" s="51">
        <v>36.164403460026499</v>
      </c>
      <c r="DG432" s="51">
        <v>0.49244335632102898</v>
      </c>
      <c r="DH432" s="51">
        <v>0</v>
      </c>
      <c r="DI432" s="51">
        <v>35.264545912690799</v>
      </c>
      <c r="DJ432" s="51">
        <v>0.49382668786226602</v>
      </c>
      <c r="DK432" s="51">
        <v>6.5073799695787901E-2</v>
      </c>
    </row>
    <row r="433" spans="1:115">
      <c r="A433" s="182">
        <v>45056.748101851903</v>
      </c>
      <c r="B433" s="51" t="s">
        <v>1369</v>
      </c>
      <c r="C433" s="51" t="s">
        <v>1370</v>
      </c>
      <c r="D433" s="51" t="s">
        <v>1443</v>
      </c>
      <c r="E433" s="51" t="s">
        <v>1381</v>
      </c>
      <c r="F433" s="59">
        <v>45056.748101851903</v>
      </c>
      <c r="G433" s="56">
        <v>46.371999979019201</v>
      </c>
      <c r="H433" s="53"/>
      <c r="I433" s="53"/>
      <c r="J433" s="54"/>
      <c r="K433" s="54"/>
      <c r="L433" s="52"/>
      <c r="N433" s="52"/>
      <c r="O433" s="52"/>
      <c r="P433" s="54"/>
      <c r="Q433" s="54"/>
      <c r="R433" s="52"/>
      <c r="T433" s="56"/>
      <c r="U433" s="56"/>
      <c r="V433" s="56"/>
      <c r="W433" s="56"/>
      <c r="X433" s="56"/>
      <c r="Y433" s="56"/>
      <c r="AA433" s="56"/>
      <c r="AB433" s="56"/>
      <c r="AC433" s="56"/>
      <c r="AD433" s="56"/>
      <c r="AE433" s="56"/>
      <c r="AF433" s="56"/>
      <c r="AI433" s="51">
        <v>42.064905324108999</v>
      </c>
      <c r="AJ433" s="51">
        <v>1.1583731532971799</v>
      </c>
      <c r="AK433" s="51">
        <v>1.6318501635234099</v>
      </c>
      <c r="AL433" s="51">
        <v>10911.394638076999</v>
      </c>
      <c r="AM433" s="51">
        <v>100.50882202422299</v>
      </c>
      <c r="AN433" s="51">
        <v>0.66617590243834901</v>
      </c>
      <c r="AO433" s="51">
        <v>84670.378059860202</v>
      </c>
      <c r="AP433" s="51">
        <v>889.00560370632002</v>
      </c>
      <c r="AQ433" s="51">
        <v>77.722652001082196</v>
      </c>
      <c r="AR433" s="51">
        <v>39.279004550206103</v>
      </c>
      <c r="AS433" s="51">
        <v>0.815822622876621</v>
      </c>
      <c r="AT433" s="51">
        <v>0.26204638434509497</v>
      </c>
      <c r="AU433" s="51">
        <v>38.454083009736998</v>
      </c>
      <c r="AV433" s="51">
        <v>0.52963949443463298</v>
      </c>
      <c r="AW433" s="51">
        <v>1.6515962418622E-2</v>
      </c>
      <c r="AX433" s="51">
        <v>26.634584265256301</v>
      </c>
      <c r="AY433" s="51">
        <v>0.74616555927545003</v>
      </c>
      <c r="AZ433" s="51">
        <v>0</v>
      </c>
      <c r="BA433" s="51">
        <v>37.951533488279502</v>
      </c>
      <c r="BB433" s="51">
        <v>0.59855581372316002</v>
      </c>
      <c r="BC433" s="51">
        <v>0</v>
      </c>
      <c r="BD433" s="51">
        <v>38.609470902468701</v>
      </c>
      <c r="BE433" s="51">
        <v>0.76201748323424401</v>
      </c>
      <c r="BF433" s="51">
        <v>0.47220516569126397</v>
      </c>
      <c r="BG433" s="51">
        <v>35.986254996616303</v>
      </c>
      <c r="BH433" s="51">
        <v>0.52692020519815796</v>
      </c>
      <c r="BI433" s="51">
        <v>0</v>
      </c>
      <c r="BJ433" s="51">
        <v>38.105287558430099</v>
      </c>
      <c r="BK433" s="51">
        <v>0.62749194624791205</v>
      </c>
      <c r="BL433" s="51">
        <v>0</v>
      </c>
      <c r="BM433" s="51">
        <v>33.890399933870903</v>
      </c>
      <c r="BN433" s="51">
        <v>0.71819439179575795</v>
      </c>
      <c r="BO433" s="51">
        <v>0</v>
      </c>
      <c r="BP433" s="51">
        <v>36.469510698300503</v>
      </c>
      <c r="BQ433" s="51">
        <v>0.79167567246461901</v>
      </c>
      <c r="BR433" s="51">
        <v>0</v>
      </c>
      <c r="BS433" s="51">
        <v>34.925524131526799</v>
      </c>
      <c r="BT433" s="51">
        <v>0.57181310454256895</v>
      </c>
      <c r="BU433" s="51">
        <v>0</v>
      </c>
      <c r="BV433" s="51">
        <v>36.9799827530775</v>
      </c>
      <c r="BW433" s="51">
        <v>0.696202331536241</v>
      </c>
      <c r="BX433" s="51">
        <v>3.9994827917589702E-2</v>
      </c>
      <c r="BY433" s="51">
        <v>36.939736381018101</v>
      </c>
      <c r="BZ433" s="51">
        <v>0.56987910352552895</v>
      </c>
      <c r="CA433" s="51">
        <v>0</v>
      </c>
      <c r="CB433" s="51">
        <v>34.638203071463003</v>
      </c>
      <c r="CC433" s="51">
        <v>0.64585736533541205</v>
      </c>
      <c r="CD433" s="51">
        <v>0</v>
      </c>
      <c r="CE433" s="51">
        <v>37.5137136878528</v>
      </c>
      <c r="CF433" s="51">
        <v>0.71395551627277398</v>
      </c>
      <c r="CG433" s="51">
        <v>0</v>
      </c>
      <c r="CH433" s="51">
        <v>36.210065039163801</v>
      </c>
      <c r="CI433" s="51">
        <v>0.64925678522267505</v>
      </c>
      <c r="CJ433" s="51">
        <v>0</v>
      </c>
      <c r="CK433" s="51">
        <v>36.071473712785803</v>
      </c>
      <c r="CL433" s="51">
        <v>0.51267420323930202</v>
      </c>
      <c r="CM433" s="51">
        <v>0</v>
      </c>
      <c r="CN433" s="51">
        <v>37.890106247591703</v>
      </c>
      <c r="CO433" s="51">
        <v>0.738740935728743</v>
      </c>
      <c r="CP433" s="51">
        <v>0</v>
      </c>
      <c r="CQ433" s="51">
        <v>34.029750196350797</v>
      </c>
      <c r="CR433" s="51">
        <v>2.7438446539428001</v>
      </c>
      <c r="CS433" s="51">
        <v>3.2151786988233702</v>
      </c>
      <c r="CT433" s="51">
        <v>34.958000771288503</v>
      </c>
      <c r="CU433" s="51">
        <v>0.45666659100660401</v>
      </c>
      <c r="CV433" s="51">
        <v>2.73246580362007E-2</v>
      </c>
      <c r="CW433" s="51">
        <v>34.895877453571401</v>
      </c>
      <c r="CX433" s="51">
        <v>0.48767476785860298</v>
      </c>
      <c r="CY433" s="51">
        <v>2.7386954322812102E-2</v>
      </c>
      <c r="CZ433" s="51">
        <v>34.768761520233298</v>
      </c>
      <c r="DA433" s="51">
        <v>0.58170955961002202</v>
      </c>
      <c r="DB433" s="51">
        <v>3.2087503419045198E-2</v>
      </c>
      <c r="DC433" s="51">
        <v>37.273204475971397</v>
      </c>
      <c r="DD433" s="51">
        <v>0.59085987403025197</v>
      </c>
      <c r="DE433" s="51">
        <v>0</v>
      </c>
      <c r="DF433" s="51">
        <v>36.316862998021399</v>
      </c>
      <c r="DG433" s="51">
        <v>0.51526430234246301</v>
      </c>
      <c r="DH433" s="51">
        <v>2.33455133478461E-3</v>
      </c>
      <c r="DI433" s="51">
        <v>34.795881410001897</v>
      </c>
      <c r="DJ433" s="51">
        <v>0.460061269713263</v>
      </c>
      <c r="DK433" s="51">
        <v>5.2528190738236398E-2</v>
      </c>
    </row>
    <row r="434" spans="1:115">
      <c r="A434" s="182">
        <v>45056.777495798597</v>
      </c>
      <c r="B434" s="51" t="s">
        <v>1369</v>
      </c>
      <c r="C434" s="51" t="s">
        <v>1370</v>
      </c>
      <c r="D434" s="51" t="s">
        <v>1444</v>
      </c>
      <c r="E434" s="51" t="s">
        <v>1381</v>
      </c>
      <c r="F434" s="59">
        <v>45056.777495798597</v>
      </c>
      <c r="G434" s="56">
        <v>42.539000034332297</v>
      </c>
      <c r="H434" s="53"/>
      <c r="I434" s="53"/>
      <c r="J434" s="54"/>
      <c r="K434" s="54"/>
      <c r="L434" s="52"/>
      <c r="N434" s="52"/>
      <c r="O434" s="52"/>
      <c r="P434" s="54"/>
      <c r="Q434" s="54"/>
      <c r="R434" s="52"/>
      <c r="T434" s="56"/>
      <c r="U434" s="56"/>
      <c r="V434" s="56"/>
      <c r="W434" s="56"/>
      <c r="X434" s="56"/>
      <c r="Y434" s="56"/>
      <c r="AA434" s="56"/>
      <c r="AB434" s="56"/>
      <c r="AC434" s="56"/>
      <c r="AD434" s="56"/>
      <c r="AE434" s="56"/>
      <c r="AF434" s="56"/>
      <c r="AI434" s="51">
        <v>39.901643411305201</v>
      </c>
      <c r="AJ434" s="51">
        <v>1.08490414806624</v>
      </c>
      <c r="AK434" s="51">
        <v>2.1300230567273002</v>
      </c>
      <c r="AL434" s="51">
        <v>10768.524488745101</v>
      </c>
      <c r="AM434" s="51">
        <v>133.24267177422001</v>
      </c>
      <c r="AN434" s="51">
        <v>0.75595547253280704</v>
      </c>
      <c r="AO434" s="51">
        <v>83053.050955177896</v>
      </c>
      <c r="AP434" s="51">
        <v>843.71152859465303</v>
      </c>
      <c r="AQ434" s="51">
        <v>83.666161807794893</v>
      </c>
      <c r="AR434" s="51">
        <v>37.847809891950597</v>
      </c>
      <c r="AS434" s="51">
        <v>0.99920442878073701</v>
      </c>
      <c r="AT434" s="51">
        <v>0.22581632295800599</v>
      </c>
      <c r="AU434" s="51">
        <v>37.877662862640499</v>
      </c>
      <c r="AV434" s="51">
        <v>0.687602352053997</v>
      </c>
      <c r="AW434" s="51">
        <v>1.6415871919037098E-2</v>
      </c>
      <c r="AX434" s="51">
        <v>26.924781541955699</v>
      </c>
      <c r="AY434" s="51">
        <v>0.98729538866158795</v>
      </c>
      <c r="AZ434" s="51">
        <v>0</v>
      </c>
      <c r="BA434" s="51">
        <v>37.349036471621702</v>
      </c>
      <c r="BB434" s="51">
        <v>0.72417187578155495</v>
      </c>
      <c r="BC434" s="51">
        <v>0</v>
      </c>
      <c r="BD434" s="51">
        <v>36.995990441687901</v>
      </c>
      <c r="BE434" s="51">
        <v>0.68123888414349298</v>
      </c>
      <c r="BF434" s="51">
        <v>0.56193255436868295</v>
      </c>
      <c r="BG434" s="51">
        <v>35.449763718293198</v>
      </c>
      <c r="BH434" s="51">
        <v>0.56073721934798704</v>
      </c>
      <c r="BI434" s="51">
        <v>0</v>
      </c>
      <c r="BJ434" s="51">
        <v>37.219909790202202</v>
      </c>
      <c r="BK434" s="51">
        <v>0.73977653647920605</v>
      </c>
      <c r="BL434" s="51">
        <v>0</v>
      </c>
      <c r="BM434" s="51">
        <v>33.600451879561703</v>
      </c>
      <c r="BN434" s="51">
        <v>0.79874914785943396</v>
      </c>
      <c r="BO434" s="51">
        <v>0</v>
      </c>
      <c r="BP434" s="51">
        <v>36.251069319800003</v>
      </c>
      <c r="BQ434" s="51">
        <v>0.77071913489561295</v>
      </c>
      <c r="BR434" s="51">
        <v>0</v>
      </c>
      <c r="BS434" s="51">
        <v>34.427743906552998</v>
      </c>
      <c r="BT434" s="51">
        <v>0.54757099895718997</v>
      </c>
      <c r="BU434" s="51">
        <v>0</v>
      </c>
      <c r="BV434" s="51">
        <v>37.212854849111601</v>
      </c>
      <c r="BW434" s="51">
        <v>0.84891978023929404</v>
      </c>
      <c r="BX434" s="51">
        <v>0</v>
      </c>
      <c r="BY434" s="51">
        <v>36.971222588994401</v>
      </c>
      <c r="BZ434" s="51">
        <v>0.52246934622529695</v>
      </c>
      <c r="CA434" s="51">
        <v>0</v>
      </c>
      <c r="CB434" s="51">
        <v>35.891187380299399</v>
      </c>
      <c r="CC434" s="51">
        <v>0.74038135483865297</v>
      </c>
      <c r="CD434" s="51">
        <v>0</v>
      </c>
      <c r="CE434" s="51">
        <v>37.141380872968803</v>
      </c>
      <c r="CF434" s="51">
        <v>0.89266226940790905</v>
      </c>
      <c r="CG434" s="51">
        <v>0</v>
      </c>
      <c r="CH434" s="51">
        <v>35.164091743891703</v>
      </c>
      <c r="CI434" s="51">
        <v>0.75476890036338296</v>
      </c>
      <c r="CJ434" s="51">
        <v>0</v>
      </c>
      <c r="CK434" s="51">
        <v>35.5437784476456</v>
      </c>
      <c r="CL434" s="51">
        <v>0.59047654284442697</v>
      </c>
      <c r="CM434" s="51">
        <v>0</v>
      </c>
      <c r="CN434" s="51">
        <v>36.794004163986102</v>
      </c>
      <c r="CO434" s="51">
        <v>0.73710439462459598</v>
      </c>
      <c r="CP434" s="51">
        <v>0</v>
      </c>
      <c r="CQ434" s="51">
        <v>39.692685182003601</v>
      </c>
      <c r="CR434" s="51">
        <v>3.20526466141113</v>
      </c>
      <c r="CS434" s="51">
        <v>3.4851349257942199</v>
      </c>
      <c r="CT434" s="51">
        <v>34.9449575211883</v>
      </c>
      <c r="CU434" s="51">
        <v>0.50921391237485503</v>
      </c>
      <c r="CV434" s="51">
        <v>3.6904947129475597E-2</v>
      </c>
      <c r="CW434" s="51">
        <v>35.562039226378801</v>
      </c>
      <c r="CX434" s="51">
        <v>0.58412719816695702</v>
      </c>
      <c r="CY434" s="51">
        <v>3.4890984745845698E-2</v>
      </c>
      <c r="CZ434" s="51">
        <v>35.4594172301817</v>
      </c>
      <c r="DA434" s="51">
        <v>0.62446952266134703</v>
      </c>
      <c r="DB434" s="51">
        <v>3.7797767298060503E-2</v>
      </c>
      <c r="DC434" s="51">
        <v>36.756941307331601</v>
      </c>
      <c r="DD434" s="51">
        <v>0.58150350263647199</v>
      </c>
      <c r="DE434" s="51">
        <v>0</v>
      </c>
      <c r="DF434" s="51">
        <v>36.0822088654689</v>
      </c>
      <c r="DG434" s="51">
        <v>0.51401095204145997</v>
      </c>
      <c r="DH434" s="51">
        <v>0</v>
      </c>
      <c r="DI434" s="51">
        <v>35.253857436229502</v>
      </c>
      <c r="DJ434" s="51">
        <v>0.473607742739308</v>
      </c>
      <c r="DK434" s="51">
        <v>5.88488157797133E-2</v>
      </c>
    </row>
    <row r="435" spans="1:115">
      <c r="A435" s="182">
        <v>45056.779167511602</v>
      </c>
      <c r="B435" s="51" t="s">
        <v>1369</v>
      </c>
      <c r="C435" s="51" t="s">
        <v>1370</v>
      </c>
      <c r="D435" s="51" t="s">
        <v>1445</v>
      </c>
      <c r="E435" s="51" t="s">
        <v>1381</v>
      </c>
      <c r="F435" s="59">
        <v>45056.779167511602</v>
      </c>
      <c r="G435" s="56">
        <v>41.421999931335399</v>
      </c>
      <c r="H435" s="53"/>
      <c r="I435" s="53"/>
      <c r="J435" s="54"/>
      <c r="K435" s="54"/>
      <c r="L435" s="52"/>
      <c r="N435" s="52"/>
      <c r="O435" s="52"/>
      <c r="P435" s="54"/>
      <c r="Q435" s="54"/>
      <c r="R435" s="52"/>
      <c r="T435" s="56"/>
      <c r="U435" s="56"/>
      <c r="V435" s="56"/>
      <c r="W435" s="56"/>
      <c r="X435" s="56"/>
      <c r="Y435" s="56"/>
      <c r="AA435" s="56"/>
      <c r="AB435" s="56"/>
      <c r="AC435" s="56"/>
      <c r="AD435" s="56"/>
      <c r="AE435" s="56"/>
      <c r="AF435" s="56"/>
      <c r="AI435" s="51">
        <v>40.693360481048998</v>
      </c>
      <c r="AJ435" s="51">
        <v>1.2074219957338801</v>
      </c>
      <c r="AK435" s="51">
        <v>2.65199627134393</v>
      </c>
      <c r="AL435" s="51">
        <v>10721.8583269711</v>
      </c>
      <c r="AM435" s="51">
        <v>153.26762114090101</v>
      </c>
      <c r="AN435" s="51">
        <v>0.84378820133013199</v>
      </c>
      <c r="AO435" s="51">
        <v>83294.1434808255</v>
      </c>
      <c r="AP435" s="51">
        <v>956.50861802601503</v>
      </c>
      <c r="AQ435" s="51">
        <v>73.857389950602496</v>
      </c>
      <c r="AR435" s="51">
        <v>38.652777182300099</v>
      </c>
      <c r="AS435" s="51">
        <v>0.84468138673919602</v>
      </c>
      <c r="AT435" s="51">
        <v>0.288711953176775</v>
      </c>
      <c r="AU435" s="51">
        <v>38.480444890386799</v>
      </c>
      <c r="AV435" s="51">
        <v>0.59916157968484596</v>
      </c>
      <c r="AW435" s="51">
        <v>2.3587428610875899E-2</v>
      </c>
      <c r="AX435" s="51">
        <v>25.6063712705025</v>
      </c>
      <c r="AY435" s="51">
        <v>0.85165724659780595</v>
      </c>
      <c r="AZ435" s="51">
        <v>0</v>
      </c>
      <c r="BA435" s="51">
        <v>37.291198460609003</v>
      </c>
      <c r="BB435" s="51">
        <v>0.53790745930838302</v>
      </c>
      <c r="BC435" s="51">
        <v>0</v>
      </c>
      <c r="BD435" s="51">
        <v>37.392144036538397</v>
      </c>
      <c r="BE435" s="51">
        <v>0.797303354326936</v>
      </c>
      <c r="BF435" s="51">
        <v>0.67878475891441703</v>
      </c>
      <c r="BG435" s="51">
        <v>35.4492584997964</v>
      </c>
      <c r="BH435" s="51">
        <v>0.61489116579737402</v>
      </c>
      <c r="BI435" s="51">
        <v>0</v>
      </c>
      <c r="BJ435" s="51">
        <v>37.830426820885599</v>
      </c>
      <c r="BK435" s="51">
        <v>0.60952888721920695</v>
      </c>
      <c r="BL435" s="51">
        <v>0</v>
      </c>
      <c r="BM435" s="51">
        <v>35.148383790675801</v>
      </c>
      <c r="BN435" s="51">
        <v>0.89065811599685396</v>
      </c>
      <c r="BO435" s="51">
        <v>0</v>
      </c>
      <c r="BP435" s="51">
        <v>36.900880140826096</v>
      </c>
      <c r="BQ435" s="51">
        <v>0.81546528291243203</v>
      </c>
      <c r="BR435" s="51">
        <v>0</v>
      </c>
      <c r="BS435" s="51">
        <v>34.942232637202302</v>
      </c>
      <c r="BT435" s="51">
        <v>0.65154325199108098</v>
      </c>
      <c r="BU435" s="51">
        <v>0</v>
      </c>
      <c r="BV435" s="51">
        <v>37.678218564775598</v>
      </c>
      <c r="BW435" s="51">
        <v>0.92709535573512303</v>
      </c>
      <c r="BX435" s="51">
        <v>0</v>
      </c>
      <c r="BY435" s="51">
        <v>36.860879878817798</v>
      </c>
      <c r="BZ435" s="51">
        <v>0.64370262330449801</v>
      </c>
      <c r="CA435" s="51">
        <v>0</v>
      </c>
      <c r="CB435" s="51">
        <v>34.492800589650201</v>
      </c>
      <c r="CC435" s="51">
        <v>0.76837085421516804</v>
      </c>
      <c r="CD435" s="51">
        <v>0</v>
      </c>
      <c r="CE435" s="51">
        <v>37.091403811319999</v>
      </c>
      <c r="CF435" s="51">
        <v>0.89537616016049004</v>
      </c>
      <c r="CG435" s="51">
        <v>0</v>
      </c>
      <c r="CH435" s="51">
        <v>35.453422361703097</v>
      </c>
      <c r="CI435" s="51">
        <v>0.70605887368194198</v>
      </c>
      <c r="CJ435" s="51">
        <v>0</v>
      </c>
      <c r="CK435" s="51">
        <v>35.906307504797098</v>
      </c>
      <c r="CL435" s="51">
        <v>0.57252273834716005</v>
      </c>
      <c r="CM435" s="51">
        <v>0</v>
      </c>
      <c r="CN435" s="51">
        <v>37.2063169202682</v>
      </c>
      <c r="CO435" s="51">
        <v>0.75092075068486097</v>
      </c>
      <c r="CP435" s="51">
        <v>0</v>
      </c>
      <c r="CQ435" s="51">
        <v>34.062906296423101</v>
      </c>
      <c r="CR435" s="51">
        <v>2.76071926238486</v>
      </c>
      <c r="CS435" s="51">
        <v>3.7326317630507599</v>
      </c>
      <c r="CT435" s="51">
        <v>35.742090852612499</v>
      </c>
      <c r="CU435" s="51">
        <v>0.46571972320730798</v>
      </c>
      <c r="CV435" s="51">
        <v>2.9500253326731E-2</v>
      </c>
      <c r="CW435" s="51">
        <v>35.134262159402702</v>
      </c>
      <c r="CX435" s="51">
        <v>0.65713124743970297</v>
      </c>
      <c r="CY435" s="51">
        <v>3.2187742865452298E-2</v>
      </c>
      <c r="CZ435" s="51">
        <v>35.311841399932703</v>
      </c>
      <c r="DA435" s="51">
        <v>0.71435868048357898</v>
      </c>
      <c r="DB435" s="51">
        <v>4.31097197328109E-2</v>
      </c>
      <c r="DC435" s="51">
        <v>35.975326359552099</v>
      </c>
      <c r="DD435" s="51">
        <v>0.619912026552631</v>
      </c>
      <c r="DE435" s="51">
        <v>0</v>
      </c>
      <c r="DF435" s="51">
        <v>36.080397832399399</v>
      </c>
      <c r="DG435" s="51">
        <v>0.49674558748159803</v>
      </c>
      <c r="DH435" s="51">
        <v>0</v>
      </c>
      <c r="DI435" s="51">
        <v>35.524747812118001</v>
      </c>
      <c r="DJ435" s="51">
        <v>0.508886233870532</v>
      </c>
      <c r="DK435" s="51">
        <v>5.3750240372480503E-2</v>
      </c>
    </row>
    <row r="436" spans="1:115">
      <c r="A436" s="182">
        <v>45056.808584606501</v>
      </c>
      <c r="B436" s="51" t="s">
        <v>1369</v>
      </c>
      <c r="C436" s="51" t="s">
        <v>1370</v>
      </c>
      <c r="D436" s="51" t="s">
        <v>1446</v>
      </c>
      <c r="E436" s="51" t="s">
        <v>1381</v>
      </c>
      <c r="F436" s="59">
        <v>45056.808584606501</v>
      </c>
      <c r="G436" s="56">
        <v>40.784999847412102</v>
      </c>
      <c r="H436" s="53"/>
      <c r="I436" s="53"/>
      <c r="J436" s="54"/>
      <c r="K436" s="54"/>
      <c r="L436" s="52"/>
      <c r="N436" s="52"/>
      <c r="O436" s="52"/>
      <c r="P436" s="54"/>
      <c r="Q436" s="54"/>
      <c r="R436" s="52"/>
      <c r="T436" s="56"/>
      <c r="U436" s="56"/>
      <c r="V436" s="56"/>
      <c r="W436" s="56"/>
      <c r="X436" s="56"/>
      <c r="Y436" s="56"/>
      <c r="AA436" s="56"/>
      <c r="AB436" s="56"/>
      <c r="AC436" s="56"/>
      <c r="AD436" s="56"/>
      <c r="AE436" s="56"/>
      <c r="AF436" s="56"/>
      <c r="AI436" s="51">
        <v>41.124930139042903</v>
      </c>
      <c r="AJ436" s="51">
        <v>1.33656384244659</v>
      </c>
      <c r="AK436" s="51">
        <v>2.36004045779316</v>
      </c>
      <c r="AL436" s="51">
        <v>10943.3402213683</v>
      </c>
      <c r="AM436" s="51">
        <v>151.08382019203199</v>
      </c>
      <c r="AN436" s="51">
        <v>0.87572293078878805</v>
      </c>
      <c r="AO436" s="51">
        <v>84820.641188051901</v>
      </c>
      <c r="AP436" s="51">
        <v>1231.9997600049701</v>
      </c>
      <c r="AQ436" s="51">
        <v>77.586563429794097</v>
      </c>
      <c r="AR436" s="51">
        <v>38.820981525890403</v>
      </c>
      <c r="AS436" s="51">
        <v>0.97617167654714698</v>
      </c>
      <c r="AT436" s="51">
        <v>0.270086195983269</v>
      </c>
      <c r="AU436" s="51">
        <v>38.298713664930098</v>
      </c>
      <c r="AV436" s="51">
        <v>0.68564746175196201</v>
      </c>
      <c r="AW436" s="51">
        <v>1.9059275238676E-2</v>
      </c>
      <c r="AX436" s="51">
        <v>26.0723265973254</v>
      </c>
      <c r="AY436" s="51">
        <v>0.91073600310126501</v>
      </c>
      <c r="AZ436" s="51">
        <v>0</v>
      </c>
      <c r="BA436" s="51">
        <v>37.927300893009999</v>
      </c>
      <c r="BB436" s="51">
        <v>0.65773481381049403</v>
      </c>
      <c r="BC436" s="51">
        <v>0</v>
      </c>
      <c r="BD436" s="51">
        <v>39.162168575960401</v>
      </c>
      <c r="BE436" s="51">
        <v>0.87688640126002204</v>
      </c>
      <c r="BF436" s="51">
        <v>0.50919906033057805</v>
      </c>
      <c r="BG436" s="51">
        <v>36.081834825325203</v>
      </c>
      <c r="BH436" s="51">
        <v>0.61158085278195895</v>
      </c>
      <c r="BI436" s="51">
        <v>0</v>
      </c>
      <c r="BJ436" s="51">
        <v>38.061933710130297</v>
      </c>
      <c r="BK436" s="51">
        <v>0.62635520079773299</v>
      </c>
      <c r="BL436" s="51">
        <v>0</v>
      </c>
      <c r="BM436" s="51">
        <v>36.329114324253702</v>
      </c>
      <c r="BN436" s="51">
        <v>0.86167484372607295</v>
      </c>
      <c r="BO436" s="51">
        <v>0</v>
      </c>
      <c r="BP436" s="51">
        <v>38.013739106269497</v>
      </c>
      <c r="BQ436" s="51">
        <v>1.0962727922134301</v>
      </c>
      <c r="BR436" s="51">
        <v>0</v>
      </c>
      <c r="BS436" s="51">
        <v>35.405803627761401</v>
      </c>
      <c r="BT436" s="51">
        <v>0.74123737112999999</v>
      </c>
      <c r="BU436" s="51">
        <v>0</v>
      </c>
      <c r="BV436" s="51">
        <v>37.138596016868</v>
      </c>
      <c r="BW436" s="51">
        <v>0.87010207283458996</v>
      </c>
      <c r="BX436" s="51">
        <v>0</v>
      </c>
      <c r="BY436" s="51">
        <v>37.0160598406746</v>
      </c>
      <c r="BZ436" s="51">
        <v>0.588539420742766</v>
      </c>
      <c r="CA436" s="51">
        <v>0</v>
      </c>
      <c r="CB436" s="51">
        <v>35.670822812956501</v>
      </c>
      <c r="CC436" s="51">
        <v>0.72815432379668898</v>
      </c>
      <c r="CD436" s="51">
        <v>0</v>
      </c>
      <c r="CE436" s="51">
        <v>38.081715108196398</v>
      </c>
      <c r="CF436" s="51">
        <v>0.75330147749446796</v>
      </c>
      <c r="CG436" s="51">
        <v>0</v>
      </c>
      <c r="CH436" s="51">
        <v>36.063820751902398</v>
      </c>
      <c r="CI436" s="51">
        <v>0.71745780106659296</v>
      </c>
      <c r="CJ436" s="51">
        <v>0</v>
      </c>
      <c r="CK436" s="51">
        <v>37.256811484888303</v>
      </c>
      <c r="CL436" s="51">
        <v>0.63504745824248798</v>
      </c>
      <c r="CM436" s="51">
        <v>0</v>
      </c>
      <c r="CN436" s="51">
        <v>37.2248727110372</v>
      </c>
      <c r="CO436" s="51">
        <v>0.71757291635847498</v>
      </c>
      <c r="CP436" s="51">
        <v>0</v>
      </c>
      <c r="CQ436" s="51">
        <v>38.789926367873903</v>
      </c>
      <c r="CR436" s="51">
        <v>3.4255134022048699</v>
      </c>
      <c r="CS436" s="51">
        <v>4.3385459527148402</v>
      </c>
      <c r="CT436" s="51">
        <v>36.359628881727097</v>
      </c>
      <c r="CU436" s="51">
        <v>0.68282892443632803</v>
      </c>
      <c r="CV436" s="51">
        <v>2.6980193735596399E-2</v>
      </c>
      <c r="CW436" s="51">
        <v>36.307789936891403</v>
      </c>
      <c r="CX436" s="51">
        <v>0.59701197853421695</v>
      </c>
      <c r="CY436" s="51">
        <v>2.1878278992243001E-2</v>
      </c>
      <c r="CZ436" s="51">
        <v>36.226195214166999</v>
      </c>
      <c r="DA436" s="51">
        <v>0.68037359567509104</v>
      </c>
      <c r="DB436" s="51">
        <v>3.3642098802725201E-2</v>
      </c>
      <c r="DC436" s="51">
        <v>36.445696289459597</v>
      </c>
      <c r="DD436" s="51">
        <v>0.59483502639895203</v>
      </c>
      <c r="DE436" s="51">
        <v>0</v>
      </c>
      <c r="DF436" s="51">
        <v>36.651158886671297</v>
      </c>
      <c r="DG436" s="51">
        <v>0.57324690619167495</v>
      </c>
      <c r="DH436" s="51">
        <v>0</v>
      </c>
      <c r="DI436" s="51">
        <v>36.428501396009899</v>
      </c>
      <c r="DJ436" s="51">
        <v>0.57763080531422795</v>
      </c>
      <c r="DK436" s="51">
        <v>6.6783125573946805E-2</v>
      </c>
    </row>
    <row r="437" spans="1:115">
      <c r="A437" s="182">
        <v>45056.810185185197</v>
      </c>
      <c r="B437" s="51" t="s">
        <v>1369</v>
      </c>
      <c r="C437" s="51" t="s">
        <v>1370</v>
      </c>
      <c r="D437" s="51" t="s">
        <v>1447</v>
      </c>
      <c r="E437" s="51" t="s">
        <v>1381</v>
      </c>
      <c r="F437" s="59">
        <v>45056.810185185197</v>
      </c>
      <c r="G437" s="56">
        <v>45.255000114440897</v>
      </c>
      <c r="H437" s="53"/>
      <c r="I437" s="53"/>
      <c r="J437" s="54"/>
      <c r="K437" s="54"/>
      <c r="L437" s="52"/>
      <c r="N437" s="52"/>
      <c r="O437" s="52"/>
      <c r="P437" s="54"/>
      <c r="Q437" s="54"/>
      <c r="R437" s="52"/>
      <c r="T437" s="56"/>
      <c r="U437" s="56"/>
      <c r="V437" s="56"/>
      <c r="W437" s="56"/>
      <c r="X437" s="56"/>
      <c r="Y437" s="56"/>
      <c r="AA437" s="56"/>
      <c r="AB437" s="56"/>
      <c r="AC437" s="56"/>
      <c r="AD437" s="56"/>
      <c r="AE437" s="56"/>
      <c r="AF437" s="56"/>
      <c r="AI437" s="51">
        <v>41.758917712199199</v>
      </c>
      <c r="AJ437" s="51">
        <v>1.13981301849378</v>
      </c>
      <c r="AK437" s="51">
        <v>2.3983244101343701</v>
      </c>
      <c r="AL437" s="51">
        <v>10888.115991217501</v>
      </c>
      <c r="AM437" s="51">
        <v>140.06587881256999</v>
      </c>
      <c r="AN437" s="51">
        <v>0.83540307727155405</v>
      </c>
      <c r="AO437" s="51">
        <v>84091.172745645701</v>
      </c>
      <c r="AP437" s="51">
        <v>890.52697934772402</v>
      </c>
      <c r="AQ437" s="51">
        <v>91.422202802208801</v>
      </c>
      <c r="AR437" s="51">
        <v>38.913509209000701</v>
      </c>
      <c r="AS437" s="51">
        <v>0.980949581503059</v>
      </c>
      <c r="AT437" s="51">
        <v>0.24859405095575099</v>
      </c>
      <c r="AU437" s="51">
        <v>38.633431855810599</v>
      </c>
      <c r="AV437" s="51">
        <v>0.62967478585643699</v>
      </c>
      <c r="AW437" s="51">
        <v>1.5701788050625699E-2</v>
      </c>
      <c r="AX437" s="51">
        <v>25.6369357069998</v>
      </c>
      <c r="AY437" s="51">
        <v>0.908155678896578</v>
      </c>
      <c r="AZ437" s="51">
        <v>0</v>
      </c>
      <c r="BA437" s="51">
        <v>37.914764830756603</v>
      </c>
      <c r="BB437" s="51">
        <v>0.53075271664087698</v>
      </c>
      <c r="BC437" s="51">
        <v>0</v>
      </c>
      <c r="BD437" s="51">
        <v>37.1576383123667</v>
      </c>
      <c r="BE437" s="51">
        <v>0.75407614138857904</v>
      </c>
      <c r="BF437" s="51">
        <v>0.63202559044360596</v>
      </c>
      <c r="BG437" s="51">
        <v>36.239278371335203</v>
      </c>
      <c r="BH437" s="51">
        <v>0.70428731164492697</v>
      </c>
      <c r="BI437" s="51">
        <v>0</v>
      </c>
      <c r="BJ437" s="51">
        <v>38.097077285472402</v>
      </c>
      <c r="BK437" s="51">
        <v>0.77976670993434405</v>
      </c>
      <c r="BL437" s="51">
        <v>0</v>
      </c>
      <c r="BM437" s="51">
        <v>34.535304140343598</v>
      </c>
      <c r="BN437" s="51">
        <v>0.72489363251427397</v>
      </c>
      <c r="BO437" s="51">
        <v>0</v>
      </c>
      <c r="BP437" s="51">
        <v>36.767613855784603</v>
      </c>
      <c r="BQ437" s="51">
        <v>0.92034394464892999</v>
      </c>
      <c r="BR437" s="51">
        <v>0</v>
      </c>
      <c r="BS437" s="51">
        <v>35.320336632993602</v>
      </c>
      <c r="BT437" s="51">
        <v>0.74334011351015405</v>
      </c>
      <c r="BU437" s="51">
        <v>0</v>
      </c>
      <c r="BV437" s="51">
        <v>37.980665417258102</v>
      </c>
      <c r="BW437" s="51">
        <v>0.77726096382890397</v>
      </c>
      <c r="BX437" s="51">
        <v>0</v>
      </c>
      <c r="BY437" s="51">
        <v>36.881325212046598</v>
      </c>
      <c r="BZ437" s="51">
        <v>0.55943167879881295</v>
      </c>
      <c r="CA437" s="51">
        <v>0</v>
      </c>
      <c r="CB437" s="51">
        <v>35.446339874531901</v>
      </c>
      <c r="CC437" s="51">
        <v>0.70166855778184201</v>
      </c>
      <c r="CD437" s="51">
        <v>0</v>
      </c>
      <c r="CE437" s="51">
        <v>37.629875079267798</v>
      </c>
      <c r="CF437" s="51">
        <v>0.72715849503767105</v>
      </c>
      <c r="CG437" s="51">
        <v>0</v>
      </c>
      <c r="CH437" s="51">
        <v>36.116459949916901</v>
      </c>
      <c r="CI437" s="51">
        <v>0.68958385648026899</v>
      </c>
      <c r="CJ437" s="51">
        <v>0</v>
      </c>
      <c r="CK437" s="51">
        <v>35.9281170990457</v>
      </c>
      <c r="CL437" s="51">
        <v>0.53082885003956604</v>
      </c>
      <c r="CM437" s="51">
        <v>0</v>
      </c>
      <c r="CN437" s="51">
        <v>35.858357042635802</v>
      </c>
      <c r="CO437" s="51">
        <v>0.69733809746019304</v>
      </c>
      <c r="CP437" s="51">
        <v>0</v>
      </c>
      <c r="CQ437" s="51">
        <v>35.163176558483499</v>
      </c>
      <c r="CR437" s="51">
        <v>3.28602282119855</v>
      </c>
      <c r="CS437" s="51">
        <v>4.4445699059175396</v>
      </c>
      <c r="CT437" s="51">
        <v>36.22948241412</v>
      </c>
      <c r="CU437" s="51">
        <v>0.64079483586365005</v>
      </c>
      <c r="CV437" s="51">
        <v>2.9877524131023701E-2</v>
      </c>
      <c r="CW437" s="51">
        <v>36.094989478631497</v>
      </c>
      <c r="CX437" s="51">
        <v>0.54809149170058202</v>
      </c>
      <c r="CY437" s="51">
        <v>3.1013055012706899E-2</v>
      </c>
      <c r="CZ437" s="51">
        <v>36.417607084235499</v>
      </c>
      <c r="DA437" s="51">
        <v>0.79184815599481895</v>
      </c>
      <c r="DB437" s="51">
        <v>4.2580530681037398E-2</v>
      </c>
      <c r="DC437" s="51">
        <v>37.138338439260899</v>
      </c>
      <c r="DD437" s="51">
        <v>0.65638860845024405</v>
      </c>
      <c r="DE437" s="51">
        <v>0</v>
      </c>
      <c r="DF437" s="51">
        <v>36.727999866005703</v>
      </c>
      <c r="DG437" s="51">
        <v>0.55456297328121795</v>
      </c>
      <c r="DH437" s="51">
        <v>0</v>
      </c>
      <c r="DI437" s="51">
        <v>36.278522869429501</v>
      </c>
      <c r="DJ437" s="51">
        <v>0.56898756743492396</v>
      </c>
      <c r="DK437" s="51">
        <v>5.9404907416991302E-2</v>
      </c>
    </row>
    <row r="438" spans="1:115">
      <c r="A438" s="182">
        <v>45056.839606481502</v>
      </c>
      <c r="B438" s="51" t="s">
        <v>1369</v>
      </c>
      <c r="C438" s="51" t="s">
        <v>1370</v>
      </c>
      <c r="D438" s="51" t="s">
        <v>1448</v>
      </c>
      <c r="E438" s="51" t="s">
        <v>1381</v>
      </c>
      <c r="F438" s="59">
        <v>45056.839606481502</v>
      </c>
      <c r="G438" s="56">
        <v>44.857000112533598</v>
      </c>
      <c r="H438" s="53"/>
      <c r="I438" s="53"/>
      <c r="J438" s="54"/>
      <c r="K438" s="54"/>
      <c r="L438" s="52"/>
      <c r="N438" s="52"/>
      <c r="O438" s="52"/>
      <c r="P438" s="54"/>
      <c r="Q438" s="54"/>
      <c r="R438" s="52"/>
      <c r="T438" s="56"/>
      <c r="U438" s="56"/>
      <c r="V438" s="56"/>
      <c r="W438" s="56"/>
      <c r="X438" s="56"/>
      <c r="Y438" s="56"/>
      <c r="AA438" s="56"/>
      <c r="AB438" s="56"/>
      <c r="AC438" s="56"/>
      <c r="AD438" s="56"/>
      <c r="AE438" s="56"/>
      <c r="AF438" s="56"/>
      <c r="AI438" s="51">
        <v>40.767682931026002</v>
      </c>
      <c r="AJ438" s="51">
        <v>1.3396604699460199</v>
      </c>
      <c r="AK438" s="51">
        <v>2.4407227825187001</v>
      </c>
      <c r="AL438" s="51">
        <v>10813.2184225359</v>
      </c>
      <c r="AM438" s="51">
        <v>131.83045392144601</v>
      </c>
      <c r="AN438" s="51">
        <v>0.92101520108619495</v>
      </c>
      <c r="AO438" s="51">
        <v>86168.916103672906</v>
      </c>
      <c r="AP438" s="51">
        <v>972.26830611393996</v>
      </c>
      <c r="AQ438" s="51">
        <v>94.686084011530099</v>
      </c>
      <c r="AR438" s="51">
        <v>38.5722336196919</v>
      </c>
      <c r="AS438" s="51">
        <v>0.83201891976723996</v>
      </c>
      <c r="AT438" s="51">
        <v>0.22240247523090001</v>
      </c>
      <c r="AU438" s="51">
        <v>39.174940845176302</v>
      </c>
      <c r="AV438" s="51">
        <v>0.57809691545661801</v>
      </c>
      <c r="AW438" s="51">
        <v>1.6108967995449301E-2</v>
      </c>
      <c r="AX438" s="51">
        <v>26.718409694437099</v>
      </c>
      <c r="AY438" s="51">
        <v>0.87319398775410195</v>
      </c>
      <c r="AZ438" s="51">
        <v>0</v>
      </c>
      <c r="BA438" s="51">
        <v>38.342688665495999</v>
      </c>
      <c r="BB438" s="51">
        <v>0.58639688541843604</v>
      </c>
      <c r="BC438" s="51">
        <v>0</v>
      </c>
      <c r="BD438" s="51">
        <v>36.539702052285698</v>
      </c>
      <c r="BE438" s="51">
        <v>0.83315261880436697</v>
      </c>
      <c r="BF438" s="51">
        <v>0.50175953726957701</v>
      </c>
      <c r="BG438" s="51">
        <v>36.4866025231508</v>
      </c>
      <c r="BH438" s="51">
        <v>0.59505258056824495</v>
      </c>
      <c r="BI438" s="51">
        <v>0</v>
      </c>
      <c r="BJ438" s="51">
        <v>38.491765260258603</v>
      </c>
      <c r="BK438" s="51">
        <v>0.57049434822077305</v>
      </c>
      <c r="BL438" s="51">
        <v>0</v>
      </c>
      <c r="BM438" s="51">
        <v>34.030800699433797</v>
      </c>
      <c r="BN438" s="51">
        <v>0.75578002393862498</v>
      </c>
      <c r="BO438" s="51">
        <v>0</v>
      </c>
      <c r="BP438" s="51">
        <v>37.321958353010203</v>
      </c>
      <c r="BQ438" s="51">
        <v>0.87003356910458696</v>
      </c>
      <c r="BR438" s="51">
        <v>0</v>
      </c>
      <c r="BS438" s="51">
        <v>35.250237379819602</v>
      </c>
      <c r="BT438" s="51">
        <v>0.60996544501362104</v>
      </c>
      <c r="BU438" s="51">
        <v>0</v>
      </c>
      <c r="BV438" s="51">
        <v>37.878484785009299</v>
      </c>
      <c r="BW438" s="51">
        <v>0.78436088947919103</v>
      </c>
      <c r="BX438" s="51">
        <v>0</v>
      </c>
      <c r="BY438" s="51">
        <v>37.314154367190397</v>
      </c>
      <c r="BZ438" s="51">
        <v>0.57209392804255399</v>
      </c>
      <c r="CA438" s="51">
        <v>0</v>
      </c>
      <c r="CB438" s="51">
        <v>34.743267087161399</v>
      </c>
      <c r="CC438" s="51">
        <v>0.67483926945891004</v>
      </c>
      <c r="CD438" s="51">
        <v>0</v>
      </c>
      <c r="CE438" s="51">
        <v>38.3081592296694</v>
      </c>
      <c r="CF438" s="51">
        <v>0.70174632061870501</v>
      </c>
      <c r="CG438" s="51">
        <v>0</v>
      </c>
      <c r="CH438" s="51">
        <v>36.176900789887</v>
      </c>
      <c r="CI438" s="51">
        <v>0.70147804580751605</v>
      </c>
      <c r="CJ438" s="51">
        <v>0</v>
      </c>
      <c r="CK438" s="51">
        <v>36.622833935642397</v>
      </c>
      <c r="CL438" s="51">
        <v>0.59761253711804996</v>
      </c>
      <c r="CM438" s="51">
        <v>0</v>
      </c>
      <c r="CN438" s="51">
        <v>37.6836012243106</v>
      </c>
      <c r="CO438" s="51">
        <v>0.79110432341243497</v>
      </c>
      <c r="CP438" s="51">
        <v>0</v>
      </c>
      <c r="CQ438" s="51">
        <v>36.475650544737903</v>
      </c>
      <c r="CR438" s="51">
        <v>3.3298836967717298</v>
      </c>
      <c r="CS438" s="51">
        <v>3.7391848308248101</v>
      </c>
      <c r="CT438" s="51">
        <v>36.468762617226702</v>
      </c>
      <c r="CU438" s="51">
        <v>0.47274594693872302</v>
      </c>
      <c r="CV438" s="51">
        <v>4.0098308580165699E-2</v>
      </c>
      <c r="CW438" s="51">
        <v>36.025178965272701</v>
      </c>
      <c r="CX438" s="51">
        <v>0.57217857783841697</v>
      </c>
      <c r="CY438" s="51">
        <v>3.1515136794743999E-2</v>
      </c>
      <c r="CZ438" s="51">
        <v>36.285187638337398</v>
      </c>
      <c r="DA438" s="51">
        <v>0.72515559507606697</v>
      </c>
      <c r="DB438" s="51">
        <v>3.9003372792638998E-2</v>
      </c>
      <c r="DC438" s="51">
        <v>37.224713927343402</v>
      </c>
      <c r="DD438" s="51">
        <v>0.55111653533511495</v>
      </c>
      <c r="DE438" s="51">
        <v>0</v>
      </c>
      <c r="DF438" s="51">
        <v>37.033842709632502</v>
      </c>
      <c r="DG438" s="51">
        <v>0.51518397787736103</v>
      </c>
      <c r="DH438" s="51">
        <v>0</v>
      </c>
      <c r="DI438" s="51">
        <v>36.437523019082903</v>
      </c>
      <c r="DJ438" s="51">
        <v>0.56319266440893201</v>
      </c>
      <c r="DK438" s="51">
        <v>5.8658954191911999E-2</v>
      </c>
    </row>
    <row r="439" spans="1:115">
      <c r="A439" s="182">
        <v>45056.841261574104</v>
      </c>
      <c r="B439" s="51" t="s">
        <v>1369</v>
      </c>
      <c r="C439" s="51" t="s">
        <v>1370</v>
      </c>
      <c r="D439" s="51" t="s">
        <v>1449</v>
      </c>
      <c r="E439" s="51" t="s">
        <v>1381</v>
      </c>
      <c r="F439" s="59">
        <v>45056.841261574104</v>
      </c>
      <c r="G439" s="56">
        <v>45.573999881744399</v>
      </c>
      <c r="H439" s="53"/>
      <c r="I439" s="53"/>
      <c r="J439" s="54"/>
      <c r="K439" s="54"/>
      <c r="L439" s="52"/>
      <c r="N439" s="52"/>
      <c r="O439" s="52"/>
      <c r="P439" s="54"/>
      <c r="Q439" s="54"/>
      <c r="R439" s="52"/>
      <c r="T439" s="56"/>
      <c r="U439" s="56"/>
      <c r="V439" s="56"/>
      <c r="W439" s="56"/>
      <c r="X439" s="56"/>
      <c r="Y439" s="56"/>
      <c r="AA439" s="56"/>
      <c r="AB439" s="56"/>
      <c r="AC439" s="56"/>
      <c r="AD439" s="56"/>
      <c r="AE439" s="56"/>
      <c r="AF439" s="56"/>
      <c r="AI439" s="51">
        <v>41.374815960381603</v>
      </c>
      <c r="AJ439" s="51">
        <v>1.2403581899545399</v>
      </c>
      <c r="AK439" s="51">
        <v>2.2897255635577798</v>
      </c>
      <c r="AL439" s="51">
        <v>10988.5044054519</v>
      </c>
      <c r="AM439" s="51">
        <v>155.376033140461</v>
      </c>
      <c r="AN439" s="51">
        <v>0.86525788344445898</v>
      </c>
      <c r="AO439" s="51">
        <v>84856.948663176605</v>
      </c>
      <c r="AP439" s="51">
        <v>1049.6882988704101</v>
      </c>
      <c r="AQ439" s="51">
        <v>88.845013014808998</v>
      </c>
      <c r="AR439" s="51">
        <v>38.495025407862798</v>
      </c>
      <c r="AS439" s="51">
        <v>0.86224065342028899</v>
      </c>
      <c r="AT439" s="51">
        <v>0.20868661990222301</v>
      </c>
      <c r="AU439" s="51">
        <v>38.690602524439903</v>
      </c>
      <c r="AV439" s="51">
        <v>0.43580289912584202</v>
      </c>
      <c r="AW439" s="51">
        <v>1.51088140730299E-2</v>
      </c>
      <c r="AX439" s="51">
        <v>28.213281622680601</v>
      </c>
      <c r="AY439" s="51">
        <v>0.75908438830305602</v>
      </c>
      <c r="AZ439" s="51">
        <v>0</v>
      </c>
      <c r="BA439" s="51">
        <v>38.2163893159506</v>
      </c>
      <c r="BB439" s="51">
        <v>0.57247477966800497</v>
      </c>
      <c r="BC439" s="51">
        <v>0</v>
      </c>
      <c r="BD439" s="51">
        <v>37.444395738850503</v>
      </c>
      <c r="BE439" s="51">
        <v>0.64623793767376103</v>
      </c>
      <c r="BF439" s="51">
        <v>0.47065967666460701</v>
      </c>
      <c r="BG439" s="51">
        <v>36.443171762688003</v>
      </c>
      <c r="BH439" s="51">
        <v>0.56836301435515402</v>
      </c>
      <c r="BI439" s="51">
        <v>0</v>
      </c>
      <c r="BJ439" s="51">
        <v>38.519751442735497</v>
      </c>
      <c r="BK439" s="51">
        <v>0.54788083914438501</v>
      </c>
      <c r="BL439" s="51">
        <v>0</v>
      </c>
      <c r="BM439" s="51">
        <v>35.675677129532303</v>
      </c>
      <c r="BN439" s="51">
        <v>0.82512019309970697</v>
      </c>
      <c r="BO439" s="51">
        <v>0</v>
      </c>
      <c r="BP439" s="51">
        <v>37.784394360417799</v>
      </c>
      <c r="BQ439" s="51">
        <v>0.78991899569908497</v>
      </c>
      <c r="BR439" s="51">
        <v>0</v>
      </c>
      <c r="BS439" s="51">
        <v>35.364944049306402</v>
      </c>
      <c r="BT439" s="51">
        <v>0.55805995241252204</v>
      </c>
      <c r="BU439" s="51">
        <v>0</v>
      </c>
      <c r="BV439" s="51">
        <v>37.506898604128203</v>
      </c>
      <c r="BW439" s="51">
        <v>0.99103891281394496</v>
      </c>
      <c r="BX439" s="51">
        <v>0</v>
      </c>
      <c r="BY439" s="51">
        <v>37.7197310471471</v>
      </c>
      <c r="BZ439" s="51">
        <v>0.52985078854479895</v>
      </c>
      <c r="CA439" s="51">
        <v>0</v>
      </c>
      <c r="CB439" s="51">
        <v>35.865646385213097</v>
      </c>
      <c r="CC439" s="51">
        <v>0.68292929462607499</v>
      </c>
      <c r="CD439" s="51">
        <v>0</v>
      </c>
      <c r="CE439" s="51">
        <v>37.947096392593302</v>
      </c>
      <c r="CF439" s="51">
        <v>0.70848631543153495</v>
      </c>
      <c r="CG439" s="51">
        <v>0</v>
      </c>
      <c r="CH439" s="51">
        <v>36.949780852732502</v>
      </c>
      <c r="CI439" s="51">
        <v>0.609890505942283</v>
      </c>
      <c r="CJ439" s="51">
        <v>0</v>
      </c>
      <c r="CK439" s="51">
        <v>37.000469642776302</v>
      </c>
      <c r="CL439" s="51">
        <v>0.58231203756773398</v>
      </c>
      <c r="CM439" s="51">
        <v>0</v>
      </c>
      <c r="CN439" s="51">
        <v>34.147705799541001</v>
      </c>
      <c r="CO439" s="51">
        <v>0.68134313496589805</v>
      </c>
      <c r="CP439" s="51">
        <v>0</v>
      </c>
      <c r="CQ439" s="51">
        <v>32.260997927288898</v>
      </c>
      <c r="CR439" s="51">
        <v>2.8575943433133002</v>
      </c>
      <c r="CS439" s="51">
        <v>3.5078168584657798</v>
      </c>
      <c r="CT439" s="51">
        <v>33.804440125522397</v>
      </c>
      <c r="CU439" s="51">
        <v>0.53773907090792095</v>
      </c>
      <c r="CV439" s="51">
        <v>3.7616839347021903E-2</v>
      </c>
      <c r="CW439" s="51">
        <v>33.380374470182304</v>
      </c>
      <c r="CX439" s="51">
        <v>0.43538075606212601</v>
      </c>
      <c r="CY439" s="51">
        <v>2.9562349268388102E-2</v>
      </c>
      <c r="CZ439" s="51">
        <v>33.960390743737101</v>
      </c>
      <c r="DA439" s="51">
        <v>0.57391158661615005</v>
      </c>
      <c r="DB439" s="51">
        <v>3.6586883850045999E-2</v>
      </c>
      <c r="DC439" s="51">
        <v>36.800865626723301</v>
      </c>
      <c r="DD439" s="51">
        <v>0.56141872688762695</v>
      </c>
      <c r="DE439" s="51">
        <v>0</v>
      </c>
      <c r="DF439" s="51">
        <v>36.686735952174097</v>
      </c>
      <c r="DG439" s="51">
        <v>0.42284561512297297</v>
      </c>
      <c r="DH439" s="51">
        <v>0</v>
      </c>
      <c r="DI439" s="51">
        <v>33.771848388090902</v>
      </c>
      <c r="DJ439" s="51">
        <v>0.39622346468892899</v>
      </c>
      <c r="DK439" s="51">
        <v>5.5026202617804998E-2</v>
      </c>
    </row>
    <row r="440" spans="1:115" s="166" customFormat="1">
      <c r="A440" s="182"/>
      <c r="C440" s="165" t="s">
        <v>970</v>
      </c>
      <c r="E440" s="165"/>
      <c r="F440" s="167"/>
      <c r="G440" s="168"/>
      <c r="H440" s="169"/>
      <c r="I440" s="169"/>
      <c r="J440" s="170"/>
      <c r="K440" s="170"/>
      <c r="L440" s="171"/>
      <c r="N440" s="171"/>
      <c r="O440" s="171"/>
      <c r="P440" s="170"/>
      <c r="Q440" s="170"/>
      <c r="R440" s="171"/>
      <c r="T440" s="168"/>
      <c r="U440" s="168"/>
      <c r="V440" s="168"/>
      <c r="W440" s="168"/>
      <c r="X440" s="168"/>
      <c r="Y440" s="168"/>
      <c r="AA440" s="168"/>
      <c r="AB440" s="168"/>
      <c r="AC440" s="168"/>
      <c r="AD440" s="168"/>
      <c r="AE440" s="168"/>
      <c r="AF440" s="168"/>
      <c r="AI440" s="165">
        <v>40.988009099249652</v>
      </c>
      <c r="AJ440" s="165">
        <v>1.4201963501521289</v>
      </c>
      <c r="AL440" s="165">
        <v>10880.727442402989</v>
      </c>
      <c r="AM440" s="165">
        <v>183.25823201939795</v>
      </c>
      <c r="AO440" s="165">
        <v>84163.820343940461</v>
      </c>
      <c r="AP440" s="165">
        <v>2010.2212729157513</v>
      </c>
      <c r="AR440" s="165">
        <v>38.534514669768001</v>
      </c>
      <c r="AS440" s="165">
        <v>1.020811366687121</v>
      </c>
      <c r="AU440" s="165">
        <v>38.370449676314024</v>
      </c>
      <c r="AV440" s="165">
        <v>0.87783873263579726</v>
      </c>
      <c r="AX440" s="165">
        <v>26.622435690712354</v>
      </c>
      <c r="AY440" s="165">
        <v>1.5554735382293297</v>
      </c>
      <c r="BA440" s="165">
        <v>37.926444284440223</v>
      </c>
      <c r="BB440" s="165">
        <v>0.84346164985807115</v>
      </c>
      <c r="BD440" s="165">
        <v>37.477970608129212</v>
      </c>
      <c r="BE440" s="165">
        <v>1.6997726117987098</v>
      </c>
      <c r="BG440" s="165">
        <v>35.87029177658831</v>
      </c>
      <c r="BH440" s="165">
        <v>0.85895104967831915</v>
      </c>
      <c r="BJ440" s="165">
        <v>37.914051306979083</v>
      </c>
      <c r="BK440" s="165">
        <v>0.85977676117150337</v>
      </c>
      <c r="BM440" s="165">
        <v>34.754626172821943</v>
      </c>
      <c r="BN440" s="165">
        <v>1.675333751926575</v>
      </c>
      <c r="BP440" s="165">
        <v>36.977417560215983</v>
      </c>
      <c r="BQ440" s="165">
        <v>1.2311473480799484</v>
      </c>
      <c r="BS440" s="165">
        <v>34.987695224199001</v>
      </c>
      <c r="BT440" s="165">
        <v>0.6998525752508965</v>
      </c>
      <c r="BV440" s="165">
        <v>37.379583217056563</v>
      </c>
      <c r="BW440" s="165">
        <v>0.76894900959024215</v>
      </c>
      <c r="BY440" s="165">
        <v>36.940214727091572</v>
      </c>
      <c r="BZ440" s="165">
        <v>0.78769863042831123</v>
      </c>
      <c r="CB440" s="165">
        <v>35.156642782343731</v>
      </c>
      <c r="CC440" s="165">
        <v>1.0536684004909185</v>
      </c>
      <c r="CE440" s="165">
        <v>37.447902992827473</v>
      </c>
      <c r="CF440" s="165">
        <v>1.1414578423757886</v>
      </c>
      <c r="CH440" s="165">
        <v>35.896651066445351</v>
      </c>
      <c r="CI440" s="165">
        <v>1.0396900062169845</v>
      </c>
      <c r="CK440" s="165">
        <v>36.240381020942763</v>
      </c>
      <c r="CL440" s="165">
        <v>1.1254420362948159</v>
      </c>
      <c r="CN440" s="165">
        <v>36.704778339997425</v>
      </c>
      <c r="CO440" s="165">
        <v>2.1363587087754916</v>
      </c>
      <c r="CQ440" s="165">
        <v>36.089012400796378</v>
      </c>
      <c r="CR440" s="165">
        <v>4.7034045863323017</v>
      </c>
      <c r="CT440" s="165">
        <v>35.667052239533696</v>
      </c>
      <c r="CU440" s="165">
        <v>1.7335379228854777</v>
      </c>
      <c r="CW440" s="165">
        <v>35.481038368463246</v>
      </c>
      <c r="CX440" s="165">
        <v>1.756973277363225</v>
      </c>
      <c r="CZ440" s="165">
        <v>35.595868838067148</v>
      </c>
      <c r="DA440" s="165">
        <v>1.6830889971140386</v>
      </c>
      <c r="DC440" s="165">
        <v>36.817851309165448</v>
      </c>
      <c r="DD440" s="165">
        <v>0.79511532790686212</v>
      </c>
      <c r="DF440" s="165">
        <v>36.451053534451255</v>
      </c>
      <c r="DG440" s="165">
        <v>0.63202210030564066</v>
      </c>
      <c r="DI440" s="165">
        <v>35.646371270511182</v>
      </c>
      <c r="DJ440" s="165">
        <v>1.7920109266593738</v>
      </c>
    </row>
    <row r="441" spans="1:115" s="166" customFormat="1">
      <c r="A441" s="182"/>
      <c r="C441" s="165" t="s">
        <v>971</v>
      </c>
      <c r="E441" s="165"/>
      <c r="F441" s="167"/>
      <c r="G441" s="168"/>
      <c r="H441" s="169"/>
      <c r="I441" s="169"/>
      <c r="J441" s="170"/>
      <c r="K441" s="170"/>
      <c r="L441" s="171"/>
      <c r="N441" s="171"/>
      <c r="O441" s="171"/>
      <c r="P441" s="170"/>
      <c r="Q441" s="170"/>
      <c r="R441" s="171"/>
      <c r="T441" s="168"/>
      <c r="U441" s="168"/>
      <c r="V441" s="168"/>
      <c r="W441" s="168"/>
      <c r="X441" s="168"/>
      <c r="Y441" s="168"/>
      <c r="AA441" s="168"/>
      <c r="AB441" s="168"/>
      <c r="AC441" s="168"/>
      <c r="AD441" s="168"/>
      <c r="AE441" s="168"/>
      <c r="AF441" s="168"/>
      <c r="AI441" s="172">
        <v>1.9602216399245</v>
      </c>
      <c r="AJ441" s="165"/>
      <c r="AL441" s="172">
        <v>-2.5635583200233789</v>
      </c>
      <c r="AM441" s="165"/>
      <c r="AO441" s="172">
        <v>-0.9860705113521322</v>
      </c>
      <c r="AP441" s="165"/>
      <c r="AR441" s="173">
        <v>-12.421557568709089</v>
      </c>
      <c r="AS441" s="165"/>
      <c r="AU441" s="174">
        <v>0.1839417136136475</v>
      </c>
      <c r="AV441" s="165"/>
      <c r="AX441" s="173">
        <v>-29.756106356959481</v>
      </c>
      <c r="AY441" s="165"/>
      <c r="BA441" s="174">
        <v>-2.5027139217474961</v>
      </c>
      <c r="BB441" s="165"/>
      <c r="BD441" s="174">
        <v>-2.9068118960383149</v>
      </c>
      <c r="BE441" s="165"/>
      <c r="BG441" s="174">
        <v>-0.3603006205880277</v>
      </c>
      <c r="BH441" s="165"/>
      <c r="BJ441" s="174">
        <v>-1.2654913880753016</v>
      </c>
      <c r="BK441" s="165"/>
      <c r="BM441" s="174">
        <v>-2.0996445836001594</v>
      </c>
      <c r="BN441" s="165"/>
      <c r="BP441" s="174">
        <v>-1.9166642965093363</v>
      </c>
      <c r="BQ441" s="165"/>
      <c r="BS441" s="174">
        <v>-1.7199572353960679</v>
      </c>
      <c r="BT441" s="165"/>
      <c r="BV441" s="174">
        <v>0.21335983125084723</v>
      </c>
      <c r="BW441" s="165"/>
      <c r="BY441" s="174">
        <v>-1.7547480662458232</v>
      </c>
      <c r="BZ441" s="165"/>
      <c r="CB441" s="174">
        <v>-0.96720343001765952</v>
      </c>
      <c r="CC441" s="165"/>
      <c r="CE441" s="174">
        <v>-4.4696352223789031</v>
      </c>
      <c r="CF441" s="165"/>
      <c r="CH441" s="174">
        <v>-2.1889616718110405</v>
      </c>
      <c r="CI441" s="165"/>
      <c r="CK441" s="174">
        <v>-3.6160079230245694</v>
      </c>
      <c r="CL441" s="165"/>
      <c r="CN441" s="174">
        <v>-3.4084780526383551</v>
      </c>
      <c r="CO441" s="165"/>
      <c r="CQ441" s="174">
        <v>-6.4324283100949504</v>
      </c>
      <c r="CR441" s="165"/>
      <c r="CT441" s="174">
        <v>-7.526439617491067</v>
      </c>
      <c r="CU441" s="165"/>
      <c r="CW441" s="174">
        <v>-8.0087156638235797</v>
      </c>
      <c r="CX441" s="165"/>
      <c r="CZ441" s="174">
        <v>-7.7109960122708143</v>
      </c>
      <c r="DA441" s="165"/>
      <c r="DC441" s="174">
        <v>-2.572502489638929</v>
      </c>
      <c r="DD441" s="165"/>
      <c r="DF441" s="174">
        <v>-2.4851430325006625</v>
      </c>
      <c r="DG441" s="165"/>
      <c r="DI441" s="174">
        <v>-7.5800589304869543</v>
      </c>
      <c r="DJ441" s="165"/>
    </row>
    <row r="442" spans="1:115" s="176" customFormat="1">
      <c r="A442" s="182"/>
      <c r="C442" s="175" t="s">
        <v>972</v>
      </c>
      <c r="E442" s="175"/>
      <c r="F442" s="177"/>
      <c r="G442" s="178"/>
      <c r="H442" s="179"/>
      <c r="I442" s="179"/>
      <c r="J442" s="180"/>
      <c r="K442" s="180"/>
      <c r="L442" s="181"/>
      <c r="N442" s="181"/>
      <c r="O442" s="181"/>
      <c r="P442" s="180"/>
      <c r="Q442" s="180"/>
      <c r="R442" s="181"/>
      <c r="T442" s="178"/>
      <c r="U442" s="178"/>
      <c r="V442" s="178"/>
      <c r="W442" s="178"/>
      <c r="X442" s="178"/>
      <c r="Y442" s="178"/>
      <c r="AA442" s="178"/>
      <c r="AB442" s="178"/>
      <c r="AC442" s="178"/>
      <c r="AD442" s="178"/>
      <c r="AE442" s="178"/>
      <c r="AF442" s="178"/>
      <c r="AI442" s="175">
        <v>40.200000000000003</v>
      </c>
      <c r="AJ442" s="175">
        <v>1.3</v>
      </c>
      <c r="AL442" s="176">
        <v>11167</v>
      </c>
      <c r="AO442" s="176">
        <v>85002</v>
      </c>
      <c r="AR442" s="176">
        <v>44</v>
      </c>
      <c r="AS442" s="176">
        <v>2.2999999999999998</v>
      </c>
      <c r="AU442" s="176">
        <v>38.299999999999997</v>
      </c>
      <c r="AV442" s="176">
        <v>1.4</v>
      </c>
      <c r="AX442" s="176">
        <v>37.9</v>
      </c>
      <c r="AY442" s="176">
        <v>1.2</v>
      </c>
      <c r="BA442" s="176">
        <v>38.9</v>
      </c>
      <c r="BB442" s="176">
        <v>2.1</v>
      </c>
      <c r="BD442" s="176">
        <v>38.6</v>
      </c>
      <c r="BE442" s="176">
        <v>1.3</v>
      </c>
      <c r="BG442" s="176">
        <v>36</v>
      </c>
      <c r="BH442" s="176">
        <v>0.7</v>
      </c>
      <c r="BJ442" s="176">
        <v>38.4</v>
      </c>
      <c r="BK442" s="176">
        <v>0.7</v>
      </c>
      <c r="BM442" s="176">
        <v>35.5</v>
      </c>
      <c r="BN442" s="176">
        <v>0.7</v>
      </c>
      <c r="BP442" s="176">
        <v>37.700000000000003</v>
      </c>
      <c r="BQ442" s="176">
        <v>0.8</v>
      </c>
      <c r="BS442" s="176">
        <v>35.6</v>
      </c>
      <c r="BT442" s="176">
        <v>0.8</v>
      </c>
      <c r="BV442" s="176">
        <v>37.299999999999997</v>
      </c>
      <c r="BW442" s="176">
        <v>0.9</v>
      </c>
      <c r="BY442" s="176">
        <v>37.6</v>
      </c>
      <c r="BZ442" s="176">
        <v>1.1000000000000001</v>
      </c>
      <c r="CB442" s="176">
        <v>35.5</v>
      </c>
      <c r="CC442" s="176">
        <v>0.7</v>
      </c>
      <c r="CE442" s="176">
        <v>39.200000000000003</v>
      </c>
      <c r="CF442" s="176">
        <v>0.9</v>
      </c>
      <c r="CH442" s="176">
        <v>36.700000000000003</v>
      </c>
      <c r="CI442" s="176">
        <v>1.2</v>
      </c>
      <c r="CK442" s="176">
        <v>37.6</v>
      </c>
      <c r="CL442" s="176">
        <v>1.9</v>
      </c>
      <c r="CN442" s="176">
        <v>38</v>
      </c>
      <c r="CO442" s="176">
        <v>1.1000000000000001</v>
      </c>
      <c r="CQ442" s="176">
        <v>38.57</v>
      </c>
      <c r="CR442" s="176">
        <v>0.2</v>
      </c>
      <c r="CT442" s="176">
        <v>38.57</v>
      </c>
      <c r="CU442" s="176">
        <v>0.2</v>
      </c>
      <c r="CW442" s="176">
        <v>38.57</v>
      </c>
      <c r="CX442" s="176">
        <v>0.2</v>
      </c>
      <c r="CZ442" s="176">
        <v>38.57</v>
      </c>
      <c r="DA442" s="176">
        <v>0.2</v>
      </c>
      <c r="DC442" s="176">
        <v>37.79</v>
      </c>
      <c r="DD442" s="176">
        <v>0.08</v>
      </c>
      <c r="DF442" s="176">
        <v>37.380000000000003</v>
      </c>
      <c r="DG442" s="176">
        <v>0.08</v>
      </c>
      <c r="DI442" s="176">
        <v>38.57</v>
      </c>
      <c r="DJ442" s="176">
        <v>0.2</v>
      </c>
    </row>
    <row r="443" spans="1:115">
      <c r="A443" s="182">
        <v>45057.469212962998</v>
      </c>
      <c r="B443" s="51" t="s">
        <v>1369</v>
      </c>
      <c r="C443" s="51" t="s">
        <v>1371</v>
      </c>
      <c r="D443" s="51" t="s">
        <v>1440</v>
      </c>
      <c r="E443" s="51" t="s">
        <v>1381</v>
      </c>
      <c r="F443" s="59">
        <v>45057.469212962998</v>
      </c>
      <c r="G443" s="56">
        <v>47</v>
      </c>
      <c r="H443" s="53"/>
      <c r="I443" s="53"/>
      <c r="J443" s="54"/>
      <c r="K443" s="54"/>
      <c r="L443" s="52"/>
      <c r="N443" s="52"/>
      <c r="O443" s="52"/>
      <c r="P443" s="54"/>
      <c r="Q443" s="54"/>
      <c r="R443" s="52"/>
      <c r="T443" s="56"/>
      <c r="U443" s="56"/>
      <c r="V443" s="56"/>
      <c r="W443" s="56"/>
      <c r="X443" s="56"/>
      <c r="Y443" s="56"/>
      <c r="AA443" s="56"/>
      <c r="AB443" s="56"/>
      <c r="AC443" s="56"/>
      <c r="AD443" s="56"/>
      <c r="AE443" s="56"/>
      <c r="AF443" s="56"/>
      <c r="AI443" s="51">
        <v>39.1314348086999</v>
      </c>
      <c r="AJ443" s="51">
        <v>0.80520218964239998</v>
      </c>
      <c r="AK443" s="51">
        <v>1.1053721704395501</v>
      </c>
      <c r="AL443" s="51">
        <v>11075.303441701501</v>
      </c>
      <c r="AM443" s="51">
        <v>104.557169464541</v>
      </c>
      <c r="AN443" s="51">
        <v>0.28640325163416702</v>
      </c>
      <c r="AO443" s="51">
        <v>81215.343851059006</v>
      </c>
      <c r="AP443" s="51">
        <v>1470.5544708105799</v>
      </c>
      <c r="AQ443" s="51">
        <v>39.4409287949182</v>
      </c>
      <c r="AR443" s="51">
        <v>38.133146224878502</v>
      </c>
      <c r="AS443" s="51">
        <v>0.685959149127923</v>
      </c>
      <c r="AT443" s="51">
        <v>9.1902063203690598E-2</v>
      </c>
      <c r="AU443" s="51">
        <v>37.694044395355597</v>
      </c>
      <c r="AV443" s="51">
        <v>0.44040083160497701</v>
      </c>
      <c r="AW443" s="51">
        <v>8.9433182860186606E-3</v>
      </c>
      <c r="AX443" s="51">
        <v>29.837128433577501</v>
      </c>
      <c r="AY443" s="51">
        <v>0.92157936990161704</v>
      </c>
      <c r="AZ443" s="51">
        <v>3.14887235007743E-2</v>
      </c>
      <c r="BA443" s="51">
        <v>36.872057162360399</v>
      </c>
      <c r="BB443" s="51">
        <v>0.34112960646944102</v>
      </c>
      <c r="BC443" s="51">
        <v>0</v>
      </c>
      <c r="BD443" s="51">
        <v>36.769267068716701</v>
      </c>
      <c r="BE443" s="51">
        <v>0.53727615620873703</v>
      </c>
      <c r="BF443" s="51">
        <v>0.31843909184071301</v>
      </c>
      <c r="BG443" s="51">
        <v>34.695459579187997</v>
      </c>
      <c r="BH443" s="51">
        <v>0.461728960279501</v>
      </c>
      <c r="BI443" s="51">
        <v>0</v>
      </c>
      <c r="BJ443" s="51">
        <v>36.545749572128997</v>
      </c>
      <c r="BK443" s="51">
        <v>0.44648462576466003</v>
      </c>
      <c r="BL443" s="51">
        <v>0</v>
      </c>
      <c r="BM443" s="51">
        <v>33.391202103829102</v>
      </c>
      <c r="BN443" s="51">
        <v>0.58978332803818301</v>
      </c>
      <c r="BO443" s="51">
        <v>0</v>
      </c>
      <c r="BP443" s="51">
        <v>36.556444555848898</v>
      </c>
      <c r="BQ443" s="51">
        <v>0.63679693273973104</v>
      </c>
      <c r="BR443" s="51">
        <v>0</v>
      </c>
      <c r="BS443" s="51">
        <v>33.916808493480403</v>
      </c>
      <c r="BT443" s="51">
        <v>0.53333697096597099</v>
      </c>
      <c r="BU443" s="51">
        <v>0</v>
      </c>
      <c r="BV443" s="51">
        <v>36.171771651685397</v>
      </c>
      <c r="BW443" s="51">
        <v>0.66186115292465497</v>
      </c>
      <c r="BX443" s="51">
        <v>0</v>
      </c>
      <c r="BY443" s="51">
        <v>36.231125152495899</v>
      </c>
      <c r="BZ443" s="51">
        <v>0.42970449570353703</v>
      </c>
      <c r="CA443" s="51">
        <v>0</v>
      </c>
      <c r="CB443" s="51">
        <v>34.900288655926403</v>
      </c>
      <c r="CC443" s="51">
        <v>0.59796342857344198</v>
      </c>
      <c r="CD443" s="51">
        <v>0</v>
      </c>
      <c r="CE443" s="51">
        <v>37.238350750130003</v>
      </c>
      <c r="CF443" s="51">
        <v>0.66996124164450699</v>
      </c>
      <c r="CG443" s="51">
        <v>0</v>
      </c>
      <c r="CH443" s="51">
        <v>35.846179235220397</v>
      </c>
      <c r="CI443" s="51">
        <v>0.54230668783977298</v>
      </c>
      <c r="CJ443" s="51">
        <v>0</v>
      </c>
      <c r="CK443" s="51">
        <v>36.296381268282801</v>
      </c>
      <c r="CL443" s="51">
        <v>0.45171569451459198</v>
      </c>
      <c r="CM443" s="51">
        <v>0</v>
      </c>
      <c r="CN443" s="51">
        <v>36.923587659310698</v>
      </c>
      <c r="CO443" s="51">
        <v>0.57705603771470804</v>
      </c>
      <c r="CP443" s="51">
        <v>0</v>
      </c>
      <c r="CQ443" s="51">
        <v>35.187649872261098</v>
      </c>
      <c r="CR443" s="51">
        <v>2.5827889740767902</v>
      </c>
      <c r="CS443" s="51">
        <v>3.7731813593349601</v>
      </c>
      <c r="CT443" s="51">
        <v>36.267311124940903</v>
      </c>
      <c r="CU443" s="51">
        <v>0.42848917815376902</v>
      </c>
      <c r="CV443" s="51">
        <v>1.34056250713161E-2</v>
      </c>
      <c r="CW443" s="51">
        <v>35.967940136547803</v>
      </c>
      <c r="CX443" s="51">
        <v>0.43364212653064099</v>
      </c>
      <c r="CY443" s="51">
        <v>2.3044487916178899E-2</v>
      </c>
      <c r="CZ443" s="51">
        <v>36.484303662126301</v>
      </c>
      <c r="DA443" s="51">
        <v>0.60592548286123105</v>
      </c>
      <c r="DB443" s="51">
        <v>3.1288028823239902E-2</v>
      </c>
      <c r="DC443" s="51">
        <v>36.319614545684502</v>
      </c>
      <c r="DD443" s="51">
        <v>0.48500000974927199</v>
      </c>
      <c r="DE443" s="51">
        <v>0</v>
      </c>
      <c r="DF443" s="51">
        <v>35.846146196554002</v>
      </c>
      <c r="DG443" s="51">
        <v>0.38975070521440103</v>
      </c>
      <c r="DH443" s="51">
        <v>0</v>
      </c>
      <c r="DI443" s="51">
        <v>36.3322720379049</v>
      </c>
      <c r="DJ443" s="51">
        <v>0.43093385064908901</v>
      </c>
      <c r="DK443" s="51">
        <v>6.1570193758292598E-2</v>
      </c>
    </row>
    <row r="444" spans="1:115">
      <c r="A444" s="182">
        <v>45057.471064814803</v>
      </c>
      <c r="B444" s="51" t="s">
        <v>1369</v>
      </c>
      <c r="C444" s="51" t="s">
        <v>1371</v>
      </c>
      <c r="D444" s="51" t="s">
        <v>1441</v>
      </c>
      <c r="E444" s="51" t="s">
        <v>1381</v>
      </c>
      <c r="F444" s="59">
        <v>45057.471064814803</v>
      </c>
      <c r="G444" s="56">
        <v>47</v>
      </c>
      <c r="H444" s="53"/>
      <c r="I444" s="53"/>
      <c r="J444" s="54"/>
      <c r="K444" s="54"/>
      <c r="L444" s="52"/>
      <c r="N444" s="52"/>
      <c r="O444" s="52"/>
      <c r="P444" s="54"/>
      <c r="Q444" s="54"/>
      <c r="R444" s="52"/>
      <c r="T444" s="56"/>
      <c r="U444" s="56"/>
      <c r="V444" s="56"/>
      <c r="W444" s="56"/>
      <c r="X444" s="56"/>
      <c r="Y444" s="56"/>
      <c r="AA444" s="56"/>
      <c r="AB444" s="56"/>
      <c r="AC444" s="56"/>
      <c r="AD444" s="56"/>
      <c r="AE444" s="56"/>
      <c r="AF444" s="56"/>
      <c r="AI444" s="51">
        <v>38.966619599859001</v>
      </c>
      <c r="AJ444" s="51">
        <v>0.786118784391164</v>
      </c>
      <c r="AK444" s="51">
        <v>1.4521802714049801</v>
      </c>
      <c r="AL444" s="51">
        <v>11056.291553659201</v>
      </c>
      <c r="AM444" s="51">
        <v>98.878474481038793</v>
      </c>
      <c r="AN444" s="51">
        <v>0.24488769540945601</v>
      </c>
      <c r="AO444" s="51">
        <v>81566.090420191802</v>
      </c>
      <c r="AP444" s="51">
        <v>1384.2632519710301</v>
      </c>
      <c r="AQ444" s="51">
        <v>36.186450936797797</v>
      </c>
      <c r="AR444" s="51">
        <v>38.433346298068599</v>
      </c>
      <c r="AS444" s="51">
        <v>0.69243655510315605</v>
      </c>
      <c r="AT444" s="51">
        <v>0.109080607674282</v>
      </c>
      <c r="AU444" s="51">
        <v>37.470251803089603</v>
      </c>
      <c r="AV444" s="51">
        <v>0.41428170847337198</v>
      </c>
      <c r="AW444" s="51">
        <v>6.1139359988341404E-3</v>
      </c>
      <c r="AX444" s="51">
        <v>29.970742121821502</v>
      </c>
      <c r="AY444" s="51">
        <v>0.92860015862894796</v>
      </c>
      <c r="AZ444" s="51">
        <v>0</v>
      </c>
      <c r="BA444" s="51">
        <v>36.837105214103602</v>
      </c>
      <c r="BB444" s="51">
        <v>0.396016032327005</v>
      </c>
      <c r="BC444" s="51">
        <v>0</v>
      </c>
      <c r="BD444" s="51">
        <v>36.6891801931882</v>
      </c>
      <c r="BE444" s="51">
        <v>0.51316382091823798</v>
      </c>
      <c r="BF444" s="51">
        <v>0.481190601716874</v>
      </c>
      <c r="BG444" s="51">
        <v>34.773832392663202</v>
      </c>
      <c r="BH444" s="51">
        <v>0.36155801255083803</v>
      </c>
      <c r="BI444" s="51">
        <v>0</v>
      </c>
      <c r="BJ444" s="51">
        <v>36.588480837178103</v>
      </c>
      <c r="BK444" s="51">
        <v>0.41410212190617102</v>
      </c>
      <c r="BL444" s="51">
        <v>0</v>
      </c>
      <c r="BM444" s="51">
        <v>33.917164874391197</v>
      </c>
      <c r="BN444" s="51">
        <v>0.59998693923285196</v>
      </c>
      <c r="BO444" s="51">
        <v>0</v>
      </c>
      <c r="BP444" s="51">
        <v>35.932030801604597</v>
      </c>
      <c r="BQ444" s="51">
        <v>0.62543486418114103</v>
      </c>
      <c r="BR444" s="51">
        <v>0</v>
      </c>
      <c r="BS444" s="51">
        <v>33.9691256032689</v>
      </c>
      <c r="BT444" s="51">
        <v>0.48435188302280402</v>
      </c>
      <c r="BU444" s="51">
        <v>0</v>
      </c>
      <c r="BV444" s="51">
        <v>36.778640324835401</v>
      </c>
      <c r="BW444" s="51">
        <v>0.58156714169097701</v>
      </c>
      <c r="BX444" s="51">
        <v>0</v>
      </c>
      <c r="BY444" s="51">
        <v>35.853356697376903</v>
      </c>
      <c r="BZ444" s="51">
        <v>0.35191444778673903</v>
      </c>
      <c r="CA444" s="51">
        <v>0</v>
      </c>
      <c r="CB444" s="51">
        <v>34.445456434469897</v>
      </c>
      <c r="CC444" s="51">
        <v>0.52918109938826896</v>
      </c>
      <c r="CD444" s="51">
        <v>0</v>
      </c>
      <c r="CE444" s="51">
        <v>36.803605510334897</v>
      </c>
      <c r="CF444" s="51">
        <v>0.59220938694237701</v>
      </c>
      <c r="CG444" s="51">
        <v>0</v>
      </c>
      <c r="CH444" s="51">
        <v>35.835805460451802</v>
      </c>
      <c r="CI444" s="51">
        <v>0.53711638369812198</v>
      </c>
      <c r="CJ444" s="51">
        <v>0</v>
      </c>
      <c r="CK444" s="51">
        <v>36.120507161279797</v>
      </c>
      <c r="CL444" s="51">
        <v>0.42171652822714301</v>
      </c>
      <c r="CM444" s="51">
        <v>0</v>
      </c>
      <c r="CN444" s="51">
        <v>36.890095700888303</v>
      </c>
      <c r="CO444" s="51">
        <v>0.52411625726906397</v>
      </c>
      <c r="CP444" s="51">
        <v>0</v>
      </c>
      <c r="CQ444" s="51">
        <v>38.801852060536497</v>
      </c>
      <c r="CR444" s="51">
        <v>2.31860744712134</v>
      </c>
      <c r="CS444" s="51">
        <v>4.1310184415156401</v>
      </c>
      <c r="CT444" s="51">
        <v>35.929243996384599</v>
      </c>
      <c r="CU444" s="51">
        <v>0.407920883413461</v>
      </c>
      <c r="CV444" s="51">
        <v>1.9304953625732899E-2</v>
      </c>
      <c r="CW444" s="51">
        <v>35.654432482261498</v>
      </c>
      <c r="CX444" s="51">
        <v>0.44012373301640301</v>
      </c>
      <c r="CY444" s="51">
        <v>2.74956556158262E-2</v>
      </c>
      <c r="CZ444" s="51">
        <v>35.970886362237103</v>
      </c>
      <c r="DA444" s="51">
        <v>0.478719853302641</v>
      </c>
      <c r="DB444" s="51">
        <v>2.7048540774741101E-2</v>
      </c>
      <c r="DC444" s="51">
        <v>35.875755236049002</v>
      </c>
      <c r="DD444" s="51">
        <v>0.46185984932513802</v>
      </c>
      <c r="DE444" s="51">
        <v>0</v>
      </c>
      <c r="DF444" s="51">
        <v>35.991997592790298</v>
      </c>
      <c r="DG444" s="51">
        <v>0.34819148562534502</v>
      </c>
      <c r="DH444" s="51">
        <v>0</v>
      </c>
      <c r="DI444" s="51">
        <v>35.999475889141898</v>
      </c>
      <c r="DJ444" s="51">
        <v>0.39417560286238801</v>
      </c>
      <c r="DK444" s="51">
        <v>7.4565479489022202E-2</v>
      </c>
    </row>
    <row r="445" spans="1:115">
      <c r="A445" s="182">
        <v>45057.500115740702</v>
      </c>
      <c r="B445" s="51" t="s">
        <v>1369</v>
      </c>
      <c r="C445" s="51" t="s">
        <v>1371</v>
      </c>
      <c r="D445" s="51" t="s">
        <v>1442</v>
      </c>
      <c r="E445" s="51" t="s">
        <v>1381</v>
      </c>
      <c r="F445" s="59">
        <v>45057.500115740702</v>
      </c>
      <c r="G445" s="56">
        <v>47</v>
      </c>
      <c r="H445" s="53"/>
      <c r="I445" s="53"/>
      <c r="J445" s="54"/>
      <c r="K445" s="54"/>
      <c r="L445" s="52"/>
      <c r="N445" s="52"/>
      <c r="O445" s="52"/>
      <c r="P445" s="54"/>
      <c r="Q445" s="54"/>
      <c r="R445" s="52"/>
      <c r="T445" s="56"/>
      <c r="U445" s="56"/>
      <c r="V445" s="56"/>
      <c r="W445" s="56"/>
      <c r="X445" s="56"/>
      <c r="Y445" s="56"/>
      <c r="AA445" s="56"/>
      <c r="AB445" s="56"/>
      <c r="AC445" s="56"/>
      <c r="AD445" s="56"/>
      <c r="AE445" s="56"/>
      <c r="AF445" s="56"/>
      <c r="AI445" s="51">
        <v>39.217166798650801</v>
      </c>
      <c r="AJ445" s="51">
        <v>0.78562799132994499</v>
      </c>
      <c r="AK445" s="51">
        <v>1.0998072445131799</v>
      </c>
      <c r="AL445" s="51">
        <v>11029.8389437982</v>
      </c>
      <c r="AM445" s="51">
        <v>93.688280399422396</v>
      </c>
      <c r="AN445" s="51">
        <v>0.28989154359341301</v>
      </c>
      <c r="AO445" s="51">
        <v>80949.618551001695</v>
      </c>
      <c r="AP445" s="51">
        <v>1356.6528458939099</v>
      </c>
      <c r="AQ445" s="51">
        <v>35.925061811429998</v>
      </c>
      <c r="AR445" s="51">
        <v>38.633878815030201</v>
      </c>
      <c r="AS445" s="51">
        <v>0.58793926103413197</v>
      </c>
      <c r="AT445" s="51">
        <v>0.136321754242726</v>
      </c>
      <c r="AU445" s="51">
        <v>37.130277943667998</v>
      </c>
      <c r="AV445" s="51">
        <v>0.43340684194149498</v>
      </c>
      <c r="AW445" s="51">
        <v>6.2918668003318096E-3</v>
      </c>
      <c r="AX445" s="51">
        <v>33.012978928789501</v>
      </c>
      <c r="AY445" s="51">
        <v>2.4853236121499598</v>
      </c>
      <c r="AZ445" s="51">
        <v>5.6660079514051098</v>
      </c>
      <c r="BA445" s="51">
        <v>37.040471795145997</v>
      </c>
      <c r="BB445" s="51">
        <v>0.446046213520229</v>
      </c>
      <c r="BC445" s="51">
        <v>0</v>
      </c>
      <c r="BD445" s="51">
        <v>37.109948630222902</v>
      </c>
      <c r="BE445" s="51">
        <v>0.56545579234640997</v>
      </c>
      <c r="BF445" s="51">
        <v>0.445585210685637</v>
      </c>
      <c r="BG445" s="51">
        <v>34.243877883742499</v>
      </c>
      <c r="BH445" s="51">
        <v>0.39116535645957601</v>
      </c>
      <c r="BI445" s="51">
        <v>0</v>
      </c>
      <c r="BJ445" s="51">
        <v>36.456711848706099</v>
      </c>
      <c r="BK445" s="51">
        <v>0.40458764734694502</v>
      </c>
      <c r="BL445" s="51">
        <v>0</v>
      </c>
      <c r="BM445" s="51">
        <v>33.528109063290501</v>
      </c>
      <c r="BN445" s="51">
        <v>0.64749522590598896</v>
      </c>
      <c r="BO445" s="51">
        <v>0</v>
      </c>
      <c r="BP445" s="51">
        <v>35.480188796579299</v>
      </c>
      <c r="BQ445" s="51">
        <v>0.66387054870575002</v>
      </c>
      <c r="BR445" s="51">
        <v>0</v>
      </c>
      <c r="BS445" s="51">
        <v>33.672729433953698</v>
      </c>
      <c r="BT445" s="51">
        <v>0.462264074717675</v>
      </c>
      <c r="BU445" s="51">
        <v>0</v>
      </c>
      <c r="BV445" s="51">
        <v>36.6489918991007</v>
      </c>
      <c r="BW445" s="51">
        <v>0.615784455739529</v>
      </c>
      <c r="BX445" s="51">
        <v>0</v>
      </c>
      <c r="BY445" s="51">
        <v>35.118647864428603</v>
      </c>
      <c r="BZ445" s="51">
        <v>0.37823291103529599</v>
      </c>
      <c r="CA445" s="51">
        <v>0</v>
      </c>
      <c r="CB445" s="51">
        <v>34.084412165471399</v>
      </c>
      <c r="CC445" s="51">
        <v>0.451828185048396</v>
      </c>
      <c r="CD445" s="51">
        <v>0</v>
      </c>
      <c r="CE445" s="51">
        <v>36.630479136803601</v>
      </c>
      <c r="CF445" s="51">
        <v>0.59899828875244798</v>
      </c>
      <c r="CG445" s="51">
        <v>0</v>
      </c>
      <c r="CH445" s="51">
        <v>35.849722409633898</v>
      </c>
      <c r="CI445" s="51">
        <v>0.55923278061082105</v>
      </c>
      <c r="CJ445" s="51">
        <v>0</v>
      </c>
      <c r="CK445" s="51">
        <v>35.4510233665181</v>
      </c>
      <c r="CL445" s="51">
        <v>0.40104398022556298</v>
      </c>
      <c r="CM445" s="51">
        <v>0</v>
      </c>
      <c r="CN445" s="51">
        <v>36.471446872812102</v>
      </c>
      <c r="CO445" s="51">
        <v>0.60252089197448899</v>
      </c>
      <c r="CP445" s="51">
        <v>0</v>
      </c>
      <c r="CQ445" s="51">
        <v>36.906055034541097</v>
      </c>
      <c r="CR445" s="51">
        <v>2.83584087057839</v>
      </c>
      <c r="CS445" s="51">
        <v>3.7553585765878998</v>
      </c>
      <c r="CT445" s="51">
        <v>35.7147308720889</v>
      </c>
      <c r="CU445" s="51">
        <v>0.45948072345503999</v>
      </c>
      <c r="CV445" s="51">
        <v>2.0491734640530199E-2</v>
      </c>
      <c r="CW445" s="51">
        <v>35.688385263820699</v>
      </c>
      <c r="CX445" s="51">
        <v>0.41335594960146699</v>
      </c>
      <c r="CY445" s="51">
        <v>2.3035128926186602E-2</v>
      </c>
      <c r="CZ445" s="51">
        <v>35.3511090553177</v>
      </c>
      <c r="DA445" s="51">
        <v>0.51093433237117203</v>
      </c>
      <c r="DB445" s="51">
        <v>3.1160519818835899E-2</v>
      </c>
      <c r="DC445" s="51">
        <v>36.064050707021202</v>
      </c>
      <c r="DD445" s="51">
        <v>0.49961861937172802</v>
      </c>
      <c r="DE445" s="51">
        <v>0</v>
      </c>
      <c r="DF445" s="51">
        <v>35.392432699453998</v>
      </c>
      <c r="DG445" s="51">
        <v>0.32056054650434601</v>
      </c>
      <c r="DH445" s="51">
        <v>0</v>
      </c>
      <c r="DI445" s="51">
        <v>35.587399653247097</v>
      </c>
      <c r="DJ445" s="51">
        <v>0.41161280223166302</v>
      </c>
      <c r="DK445" s="51">
        <v>6.1534844840460103E-2</v>
      </c>
    </row>
    <row r="446" spans="1:115">
      <c r="A446" s="182">
        <v>45057.501909722203</v>
      </c>
      <c r="B446" s="51" t="s">
        <v>1369</v>
      </c>
      <c r="C446" s="51" t="s">
        <v>1371</v>
      </c>
      <c r="D446" s="51" t="s">
        <v>1443</v>
      </c>
      <c r="E446" s="51" t="s">
        <v>1381</v>
      </c>
      <c r="F446" s="59">
        <v>45057.501909722203</v>
      </c>
      <c r="G446" s="56">
        <v>47</v>
      </c>
      <c r="H446" s="53"/>
      <c r="I446" s="53"/>
      <c r="J446" s="54"/>
      <c r="K446" s="54"/>
      <c r="L446" s="52"/>
      <c r="N446" s="52"/>
      <c r="O446" s="52"/>
      <c r="P446" s="54"/>
      <c r="Q446" s="54"/>
      <c r="R446" s="52"/>
      <c r="T446" s="56"/>
      <c r="U446" s="56"/>
      <c r="V446" s="56"/>
      <c r="W446" s="56"/>
      <c r="X446" s="56"/>
      <c r="Y446" s="56"/>
      <c r="AA446" s="56"/>
      <c r="AB446" s="56"/>
      <c r="AC446" s="56"/>
      <c r="AD446" s="56"/>
      <c r="AE446" s="56"/>
      <c r="AF446" s="56"/>
      <c r="AI446" s="51">
        <v>39.734473717958103</v>
      </c>
      <c r="AJ446" s="51">
        <v>0.76056948305943295</v>
      </c>
      <c r="AK446" s="51">
        <v>0.95504620175411503</v>
      </c>
      <c r="AL446" s="51">
        <v>11094.6999820492</v>
      </c>
      <c r="AM446" s="51">
        <v>109.114143494391</v>
      </c>
      <c r="AN446" s="51">
        <v>0.29119040033075599</v>
      </c>
      <c r="AO446" s="51">
        <v>80900.924508147902</v>
      </c>
      <c r="AP446" s="51">
        <v>1329.88391628309</v>
      </c>
      <c r="AQ446" s="51">
        <v>32.914104852144902</v>
      </c>
      <c r="AR446" s="51">
        <v>37.921091220704398</v>
      </c>
      <c r="AS446" s="51">
        <v>0.59517067105561905</v>
      </c>
      <c r="AT446" s="51">
        <v>0.112690647661487</v>
      </c>
      <c r="AU446" s="51">
        <v>37.250216767513898</v>
      </c>
      <c r="AV446" s="51">
        <v>0.39728845217215503</v>
      </c>
      <c r="AW446" s="51">
        <v>6.3344054942383798E-3</v>
      </c>
      <c r="AX446" s="51">
        <v>30.696506368437401</v>
      </c>
      <c r="AY446" s="51">
        <v>0.813245695376967</v>
      </c>
      <c r="AZ446" s="51">
        <v>3.29302807635534E-2</v>
      </c>
      <c r="BA446" s="51">
        <v>37.623318418936599</v>
      </c>
      <c r="BB446" s="51">
        <v>0.42683957023936803</v>
      </c>
      <c r="BC446" s="51">
        <v>0</v>
      </c>
      <c r="BD446" s="51">
        <v>36.2800237436999</v>
      </c>
      <c r="BE446" s="51">
        <v>0.562950220522205</v>
      </c>
      <c r="BF446" s="51">
        <v>0.40607170579754498</v>
      </c>
      <c r="BG446" s="51">
        <v>34.222201181352801</v>
      </c>
      <c r="BH446" s="51">
        <v>0.43388611339118699</v>
      </c>
      <c r="BI446" s="51">
        <v>0</v>
      </c>
      <c r="BJ446" s="51">
        <v>36.590055103479898</v>
      </c>
      <c r="BK446" s="51">
        <v>0.514656772845276</v>
      </c>
      <c r="BL446" s="51">
        <v>0</v>
      </c>
      <c r="BM446" s="51">
        <v>33.8468079148752</v>
      </c>
      <c r="BN446" s="51">
        <v>0.56532903404633394</v>
      </c>
      <c r="BO446" s="51">
        <v>0</v>
      </c>
      <c r="BP446" s="51">
        <v>35.638394801454602</v>
      </c>
      <c r="BQ446" s="51">
        <v>0.66560865590599805</v>
      </c>
      <c r="BR446" s="51">
        <v>0</v>
      </c>
      <c r="BS446" s="51">
        <v>33.709694043485101</v>
      </c>
      <c r="BT446" s="51">
        <v>0.48737457481963098</v>
      </c>
      <c r="BU446" s="51">
        <v>0</v>
      </c>
      <c r="BV446" s="51">
        <v>36.6409521697068</v>
      </c>
      <c r="BW446" s="51">
        <v>0.69432966413080399</v>
      </c>
      <c r="BX446" s="51">
        <v>0</v>
      </c>
      <c r="BY446" s="51">
        <v>35.911596599881598</v>
      </c>
      <c r="BZ446" s="51">
        <v>0.40974689917734503</v>
      </c>
      <c r="CA446" s="51">
        <v>0</v>
      </c>
      <c r="CB446" s="51">
        <v>34.276154277602103</v>
      </c>
      <c r="CC446" s="51">
        <v>0.46058586150292102</v>
      </c>
      <c r="CD446" s="51">
        <v>0</v>
      </c>
      <c r="CE446" s="51">
        <v>36.930563359457402</v>
      </c>
      <c r="CF446" s="51">
        <v>0.51690182654217798</v>
      </c>
      <c r="CG446" s="51">
        <v>0</v>
      </c>
      <c r="CH446" s="51">
        <v>35.648147358548002</v>
      </c>
      <c r="CI446" s="51">
        <v>0.52263664003175703</v>
      </c>
      <c r="CJ446" s="51">
        <v>0</v>
      </c>
      <c r="CK446" s="51">
        <v>35.946189650641898</v>
      </c>
      <c r="CL446" s="51">
        <v>0.44504417443290001</v>
      </c>
      <c r="CM446" s="51">
        <v>0</v>
      </c>
      <c r="CN446" s="51">
        <v>37.023037615134399</v>
      </c>
      <c r="CO446" s="51">
        <v>0.56468279362502705</v>
      </c>
      <c r="CP446" s="51">
        <v>0</v>
      </c>
      <c r="CQ446" s="51">
        <v>38.367745513707902</v>
      </c>
      <c r="CR446" s="51">
        <v>2.62024318168007</v>
      </c>
      <c r="CS446" s="51">
        <v>3.5939657201338902</v>
      </c>
      <c r="CT446" s="51">
        <v>36.135979295334003</v>
      </c>
      <c r="CU446" s="51">
        <v>0.386928145610687</v>
      </c>
      <c r="CV446" s="51">
        <v>1.9494300179088399E-2</v>
      </c>
      <c r="CW446" s="51">
        <v>35.855655623828099</v>
      </c>
      <c r="CX446" s="51">
        <v>0.43086998956533901</v>
      </c>
      <c r="CY446" s="51">
        <v>2.44528447124489E-2</v>
      </c>
      <c r="CZ446" s="51">
        <v>35.575174726673403</v>
      </c>
      <c r="DA446" s="51">
        <v>0.44400413045359699</v>
      </c>
      <c r="DB446" s="51">
        <v>2.9505346183395901E-2</v>
      </c>
      <c r="DC446" s="51">
        <v>35.9285558921069</v>
      </c>
      <c r="DD446" s="51">
        <v>0.51514457109519896</v>
      </c>
      <c r="DE446" s="51">
        <v>0</v>
      </c>
      <c r="DF446" s="51">
        <v>35.881757941893298</v>
      </c>
      <c r="DG446" s="51">
        <v>0.33649120135824501</v>
      </c>
      <c r="DH446" s="51">
        <v>0</v>
      </c>
      <c r="DI446" s="51">
        <v>35.973342636575701</v>
      </c>
      <c r="DJ446" s="51">
        <v>0.360822133742004</v>
      </c>
      <c r="DK446" s="51">
        <v>5.1123062412602303E-2</v>
      </c>
    </row>
    <row r="447" spans="1:115">
      <c r="A447" s="182">
        <v>45057.558506944399</v>
      </c>
      <c r="B447" s="51" t="s">
        <v>1369</v>
      </c>
      <c r="C447" s="51" t="s">
        <v>1371</v>
      </c>
      <c r="D447" s="51" t="s">
        <v>1444</v>
      </c>
      <c r="E447" s="51" t="s">
        <v>1381</v>
      </c>
      <c r="F447" s="59">
        <v>45057.558506944399</v>
      </c>
      <c r="G447" s="56">
        <v>47</v>
      </c>
      <c r="H447" s="53"/>
      <c r="I447" s="53"/>
      <c r="J447" s="54"/>
      <c r="K447" s="54"/>
      <c r="L447" s="52"/>
      <c r="N447" s="52"/>
      <c r="O447" s="52"/>
      <c r="P447" s="54"/>
      <c r="Q447" s="54"/>
      <c r="R447" s="52"/>
      <c r="T447" s="56"/>
      <c r="U447" s="56"/>
      <c r="V447" s="56"/>
      <c r="W447" s="56"/>
      <c r="X447" s="56"/>
      <c r="Y447" s="56"/>
      <c r="AA447" s="56"/>
      <c r="AB447" s="56"/>
      <c r="AC447" s="56"/>
      <c r="AD447" s="56"/>
      <c r="AE447" s="56"/>
      <c r="AF447" s="56"/>
      <c r="AI447" s="51">
        <v>38.664935044186997</v>
      </c>
      <c r="AJ447" s="51">
        <v>0.85373982224832501</v>
      </c>
      <c r="AK447" s="51">
        <v>1.2921461830757399</v>
      </c>
      <c r="AL447" s="51">
        <v>11096.066481472801</v>
      </c>
      <c r="AM447" s="51">
        <v>104.936717206927</v>
      </c>
      <c r="AN447" s="51">
        <v>0.42963891544291899</v>
      </c>
      <c r="AO447" s="51">
        <v>81482.972842439907</v>
      </c>
      <c r="AP447" s="51">
        <v>1394.7386868139099</v>
      </c>
      <c r="AQ447" s="51">
        <v>43.599334884505303</v>
      </c>
      <c r="AR447" s="51">
        <v>38.826072537959597</v>
      </c>
      <c r="AS447" s="51">
        <v>0.73157207398377899</v>
      </c>
      <c r="AT447" s="51">
        <v>0.15254071600716401</v>
      </c>
      <c r="AU447" s="51">
        <v>38.157206346646497</v>
      </c>
      <c r="AV447" s="51">
        <v>0.56795964840416802</v>
      </c>
      <c r="AW447" s="51">
        <v>7.4940242916566096E-3</v>
      </c>
      <c r="AX447" s="51">
        <v>32.237795989340199</v>
      </c>
      <c r="AY447" s="51">
        <v>1.66223150902165</v>
      </c>
      <c r="AZ447" s="51">
        <v>3.0330482739957702E-2</v>
      </c>
      <c r="BA447" s="51">
        <v>37.9856287815062</v>
      </c>
      <c r="BB447" s="51">
        <v>0.63253755506905995</v>
      </c>
      <c r="BC447" s="51">
        <v>0</v>
      </c>
      <c r="BD447" s="51">
        <v>37.484374346734398</v>
      </c>
      <c r="BE447" s="51">
        <v>0.71117127148130999</v>
      </c>
      <c r="BF447" s="51">
        <v>0.41763973080078498</v>
      </c>
      <c r="BG447" s="51">
        <v>34.803505302282304</v>
      </c>
      <c r="BH447" s="51">
        <v>0.61157912736537001</v>
      </c>
      <c r="BI447" s="51">
        <v>0</v>
      </c>
      <c r="BJ447" s="51">
        <v>36.452468360824398</v>
      </c>
      <c r="BK447" s="51">
        <v>0.61215624114895095</v>
      </c>
      <c r="BL447" s="51">
        <v>0</v>
      </c>
      <c r="BM447" s="51">
        <v>34.5006360213916</v>
      </c>
      <c r="BN447" s="51">
        <v>0.73525617071054195</v>
      </c>
      <c r="BO447" s="51">
        <v>0</v>
      </c>
      <c r="BP447" s="51">
        <v>35.980039627659998</v>
      </c>
      <c r="BQ447" s="51">
        <v>0.73265644997290202</v>
      </c>
      <c r="BR447" s="51">
        <v>0</v>
      </c>
      <c r="BS447" s="51">
        <v>33.913391813016098</v>
      </c>
      <c r="BT447" s="51">
        <v>0.57059957198837896</v>
      </c>
      <c r="BU447" s="51">
        <v>0</v>
      </c>
      <c r="BV447" s="51">
        <v>36.952026196592499</v>
      </c>
      <c r="BW447" s="51">
        <v>0.71825907507037701</v>
      </c>
      <c r="BX447" s="51">
        <v>0</v>
      </c>
      <c r="BY447" s="51">
        <v>35.900812199427001</v>
      </c>
      <c r="BZ447" s="51">
        <v>0.46181716852392801</v>
      </c>
      <c r="CA447" s="51">
        <v>0</v>
      </c>
      <c r="CB447" s="51">
        <v>34.420353224081801</v>
      </c>
      <c r="CC447" s="51">
        <v>0.60207303883040897</v>
      </c>
      <c r="CD447" s="51">
        <v>0</v>
      </c>
      <c r="CE447" s="51">
        <v>37.403882635163697</v>
      </c>
      <c r="CF447" s="51">
        <v>0.54810238133507505</v>
      </c>
      <c r="CG447" s="51">
        <v>0</v>
      </c>
      <c r="CH447" s="51">
        <v>36.442142075852502</v>
      </c>
      <c r="CI447" s="51">
        <v>0.526309744405975</v>
      </c>
      <c r="CJ447" s="51">
        <v>0</v>
      </c>
      <c r="CK447" s="51">
        <v>36.435341023810501</v>
      </c>
      <c r="CL447" s="51">
        <v>0.401442125788041</v>
      </c>
      <c r="CM447" s="51">
        <v>0</v>
      </c>
      <c r="CN447" s="51">
        <v>37.096407859805097</v>
      </c>
      <c r="CO447" s="51">
        <v>0.59596286144986499</v>
      </c>
      <c r="CP447" s="51">
        <v>0</v>
      </c>
      <c r="CQ447" s="51">
        <v>40.254378104544401</v>
      </c>
      <c r="CR447" s="51">
        <v>2.6481455016232198</v>
      </c>
      <c r="CS447" s="51">
        <v>3.28061234807838</v>
      </c>
      <c r="CT447" s="51">
        <v>35.998550364133997</v>
      </c>
      <c r="CU447" s="51">
        <v>0.541045790538635</v>
      </c>
      <c r="CV447" s="51">
        <v>2.0320026080141301E-2</v>
      </c>
      <c r="CW447" s="51">
        <v>35.4453048705358</v>
      </c>
      <c r="CX447" s="51">
        <v>0.51130475094082095</v>
      </c>
      <c r="CY447" s="51">
        <v>1.53963566412388E-2</v>
      </c>
      <c r="CZ447" s="51">
        <v>36.161400176801301</v>
      </c>
      <c r="DA447" s="51">
        <v>0.61480752855844401</v>
      </c>
      <c r="DB447" s="51">
        <v>2.9861010739079201E-2</v>
      </c>
      <c r="DC447" s="51">
        <v>36.158376538627003</v>
      </c>
      <c r="DD447" s="51">
        <v>0.48690438791037199</v>
      </c>
      <c r="DE447" s="51">
        <v>0</v>
      </c>
      <c r="DF447" s="51">
        <v>35.822571202875103</v>
      </c>
      <c r="DG447" s="51">
        <v>0.38904121198512898</v>
      </c>
      <c r="DH447" s="51">
        <v>0</v>
      </c>
      <c r="DI447" s="51">
        <v>35.749195415366501</v>
      </c>
      <c r="DJ447" s="51">
        <v>0.45014744839597398</v>
      </c>
      <c r="DK447" s="51">
        <v>5.5572698569553401E-2</v>
      </c>
    </row>
    <row r="448" spans="1:115">
      <c r="A448" s="182">
        <v>45057.560358796298</v>
      </c>
      <c r="B448" s="51" t="s">
        <v>1369</v>
      </c>
      <c r="C448" s="51" t="s">
        <v>1371</v>
      </c>
      <c r="D448" s="51" t="s">
        <v>1445</v>
      </c>
      <c r="E448" s="51" t="s">
        <v>1381</v>
      </c>
      <c r="F448" s="59">
        <v>45057.560358796298</v>
      </c>
      <c r="G448" s="56">
        <v>47</v>
      </c>
      <c r="H448" s="53"/>
      <c r="I448" s="53"/>
      <c r="J448" s="54"/>
      <c r="K448" s="54"/>
      <c r="L448" s="52"/>
      <c r="N448" s="52"/>
      <c r="O448" s="52"/>
      <c r="P448" s="54"/>
      <c r="Q448" s="54"/>
      <c r="R448" s="52"/>
      <c r="T448" s="56"/>
      <c r="U448" s="56"/>
      <c r="V448" s="56"/>
      <c r="W448" s="56"/>
      <c r="X448" s="56"/>
      <c r="Y448" s="56"/>
      <c r="AA448" s="56"/>
      <c r="AB448" s="56"/>
      <c r="AC448" s="56"/>
      <c r="AD448" s="56"/>
      <c r="AE448" s="56"/>
      <c r="AF448" s="56"/>
      <c r="AI448" s="51">
        <v>39.408979405971998</v>
      </c>
      <c r="AJ448" s="51">
        <v>0.99589413920823899</v>
      </c>
      <c r="AK448" s="51">
        <v>1.47959932492428</v>
      </c>
      <c r="AL448" s="51">
        <v>11135.966332603701</v>
      </c>
      <c r="AM448" s="51">
        <v>103.299377049832</v>
      </c>
      <c r="AN448" s="51">
        <v>0.43552197671183102</v>
      </c>
      <c r="AO448" s="51">
        <v>82007.692495338604</v>
      </c>
      <c r="AP448" s="51">
        <v>1249.55309198281</v>
      </c>
      <c r="AQ448" s="51">
        <v>49.651443550257603</v>
      </c>
      <c r="AR448" s="51">
        <v>39.390791460076301</v>
      </c>
      <c r="AS448" s="51">
        <v>0.784515728488135</v>
      </c>
      <c r="AT448" s="51">
        <v>0.114618570525904</v>
      </c>
      <c r="AU448" s="51">
        <v>38.430572660628101</v>
      </c>
      <c r="AV448" s="51">
        <v>0.47596291385016498</v>
      </c>
      <c r="AW448" s="51">
        <v>8.0500386801488008E-3</v>
      </c>
      <c r="AX448" s="51">
        <v>31.318502791544699</v>
      </c>
      <c r="AY448" s="51">
        <v>1.0340082697330299</v>
      </c>
      <c r="AZ448" s="51">
        <v>4.3647637951418301E-2</v>
      </c>
      <c r="BA448" s="51">
        <v>38.0317999261868</v>
      </c>
      <c r="BB448" s="51">
        <v>0.50714291029075897</v>
      </c>
      <c r="BC448" s="51">
        <v>0</v>
      </c>
      <c r="BD448" s="51">
        <v>36.0745015667462</v>
      </c>
      <c r="BE448" s="51">
        <v>0.68003868269967604</v>
      </c>
      <c r="BF448" s="51">
        <v>0.341978259311358</v>
      </c>
      <c r="BG448" s="51">
        <v>35.261159566961503</v>
      </c>
      <c r="BH448" s="51">
        <v>0.542374390249455</v>
      </c>
      <c r="BI448" s="51">
        <v>0</v>
      </c>
      <c r="BJ448" s="51">
        <v>36.642485786328301</v>
      </c>
      <c r="BK448" s="51">
        <v>0.54232663022565197</v>
      </c>
      <c r="BL448" s="51">
        <v>0</v>
      </c>
      <c r="BM448" s="51">
        <v>34.888605483303401</v>
      </c>
      <c r="BN448" s="51">
        <v>0.73643665112489398</v>
      </c>
      <c r="BO448" s="51">
        <v>0</v>
      </c>
      <c r="BP448" s="51">
        <v>37.010016454305898</v>
      </c>
      <c r="BQ448" s="51">
        <v>0.69156304604792695</v>
      </c>
      <c r="BR448" s="51">
        <v>0</v>
      </c>
      <c r="BS448" s="51">
        <v>34.379410012440601</v>
      </c>
      <c r="BT448" s="51">
        <v>0.55525592989533101</v>
      </c>
      <c r="BU448" s="51">
        <v>0</v>
      </c>
      <c r="BV448" s="51">
        <v>36.884986373111403</v>
      </c>
      <c r="BW448" s="51">
        <v>0.76891513860554295</v>
      </c>
      <c r="BX448" s="51">
        <v>0</v>
      </c>
      <c r="BY448" s="51">
        <v>36.206699767873602</v>
      </c>
      <c r="BZ448" s="51">
        <v>0.42837698055734802</v>
      </c>
      <c r="CA448" s="51">
        <v>0</v>
      </c>
      <c r="CB448" s="51">
        <v>34.716261506185397</v>
      </c>
      <c r="CC448" s="51">
        <v>0.61303263620958404</v>
      </c>
      <c r="CD448" s="51">
        <v>0</v>
      </c>
      <c r="CE448" s="51">
        <v>37.138101987119803</v>
      </c>
      <c r="CF448" s="51">
        <v>0.60765071298523898</v>
      </c>
      <c r="CG448" s="51">
        <v>0</v>
      </c>
      <c r="CH448" s="51">
        <v>35.967773148270297</v>
      </c>
      <c r="CI448" s="51">
        <v>0.59043934617125204</v>
      </c>
      <c r="CJ448" s="51">
        <v>0</v>
      </c>
      <c r="CK448" s="51">
        <v>36.388622882692403</v>
      </c>
      <c r="CL448" s="51">
        <v>0.434483132537622</v>
      </c>
      <c r="CM448" s="51">
        <v>0</v>
      </c>
      <c r="CN448" s="51">
        <v>36.598105481080097</v>
      </c>
      <c r="CO448" s="51">
        <v>0.63858898368945305</v>
      </c>
      <c r="CP448" s="51">
        <v>0</v>
      </c>
      <c r="CQ448" s="51">
        <v>37.748664978442399</v>
      </c>
      <c r="CR448" s="51">
        <v>3.1651918602118201</v>
      </c>
      <c r="CS448" s="51">
        <v>4.2612951698228603</v>
      </c>
      <c r="CT448" s="51">
        <v>36.690514131861001</v>
      </c>
      <c r="CU448" s="51">
        <v>0.57826003296717399</v>
      </c>
      <c r="CV448" s="51">
        <v>2.1191671735257E-2</v>
      </c>
      <c r="CW448" s="51">
        <v>36.1152327680959</v>
      </c>
      <c r="CX448" s="51">
        <v>0.51905152130931698</v>
      </c>
      <c r="CY448" s="51">
        <v>2.70201121676284E-2</v>
      </c>
      <c r="CZ448" s="51">
        <v>36.085210608095601</v>
      </c>
      <c r="DA448" s="51">
        <v>0.63565169840256697</v>
      </c>
      <c r="DB448" s="51">
        <v>3.2330899851661203E-2</v>
      </c>
      <c r="DC448" s="51">
        <v>36.657631168859503</v>
      </c>
      <c r="DD448" s="51">
        <v>0.56180489798672695</v>
      </c>
      <c r="DE448" s="51">
        <v>0</v>
      </c>
      <c r="DF448" s="51">
        <v>36.0400937659373</v>
      </c>
      <c r="DG448" s="51">
        <v>0.323272888887492</v>
      </c>
      <c r="DH448" s="51">
        <v>0</v>
      </c>
      <c r="DI448" s="51">
        <v>36.165781724598503</v>
      </c>
      <c r="DJ448" s="51">
        <v>0.43847605665360501</v>
      </c>
      <c r="DK448" s="51">
        <v>6.6905444274649298E-2</v>
      </c>
    </row>
    <row r="449" spans="1:115">
      <c r="A449" s="182">
        <v>45057.589479166701</v>
      </c>
      <c r="B449" s="51" t="s">
        <v>1369</v>
      </c>
      <c r="C449" s="51" t="s">
        <v>1371</v>
      </c>
      <c r="D449" s="51" t="s">
        <v>1446</v>
      </c>
      <c r="E449" s="51" t="s">
        <v>1381</v>
      </c>
      <c r="F449" s="59">
        <v>45057.589479166701</v>
      </c>
      <c r="G449" s="56">
        <v>47</v>
      </c>
      <c r="H449" s="53"/>
      <c r="I449" s="53"/>
      <c r="J449" s="54"/>
      <c r="K449" s="54"/>
      <c r="L449" s="52"/>
      <c r="N449" s="52"/>
      <c r="O449" s="52"/>
      <c r="P449" s="54"/>
      <c r="Q449" s="54"/>
      <c r="R449" s="52"/>
      <c r="T449" s="56"/>
      <c r="U449" s="56"/>
      <c r="V449" s="56"/>
      <c r="W449" s="56"/>
      <c r="X449" s="56"/>
      <c r="Y449" s="56"/>
      <c r="AA449" s="56"/>
      <c r="AB449" s="56"/>
      <c r="AC449" s="56"/>
      <c r="AD449" s="56"/>
      <c r="AE449" s="56"/>
      <c r="AF449" s="56"/>
      <c r="AI449" s="51">
        <v>39.422353146462001</v>
      </c>
      <c r="AJ449" s="51">
        <v>0.83441578513923897</v>
      </c>
      <c r="AK449" s="51">
        <v>1.07550505690635</v>
      </c>
      <c r="AL449" s="51">
        <v>11030.429798552201</v>
      </c>
      <c r="AM449" s="51">
        <v>97.253755773936504</v>
      </c>
      <c r="AN449" s="51">
        <v>0.30445746935176698</v>
      </c>
      <c r="AO449" s="51">
        <v>82208.775014889194</v>
      </c>
      <c r="AP449" s="51">
        <v>1527.1934184158199</v>
      </c>
      <c r="AQ449" s="51">
        <v>44.247077130046101</v>
      </c>
      <c r="AR449" s="51">
        <v>38.538609820264497</v>
      </c>
      <c r="AS449" s="51">
        <v>0.68388415307719197</v>
      </c>
      <c r="AT449" s="51">
        <v>0.16528270141780599</v>
      </c>
      <c r="AU449" s="51">
        <v>37.4900976322592</v>
      </c>
      <c r="AV449" s="51">
        <v>0.54637195846286002</v>
      </c>
      <c r="AW449" s="51">
        <v>6.7659347313089001E-3</v>
      </c>
      <c r="AX449" s="51">
        <v>32.382697639151303</v>
      </c>
      <c r="AY449" s="51">
        <v>1.0408186875418199</v>
      </c>
      <c r="AZ449" s="51">
        <v>3.04730657725499E-2</v>
      </c>
      <c r="BA449" s="51">
        <v>37.592361124090097</v>
      </c>
      <c r="BB449" s="51">
        <v>0.54930636351656004</v>
      </c>
      <c r="BC449" s="51">
        <v>0</v>
      </c>
      <c r="BD449" s="51">
        <v>37.248993699959101</v>
      </c>
      <c r="BE449" s="51">
        <v>0.65708481949716702</v>
      </c>
      <c r="BF449" s="51">
        <v>0.385574195146133</v>
      </c>
      <c r="BG449" s="51">
        <v>34.821588229029601</v>
      </c>
      <c r="BH449" s="51">
        <v>0.584965504012261</v>
      </c>
      <c r="BI449" s="51">
        <v>0</v>
      </c>
      <c r="BJ449" s="51">
        <v>36.607905135672901</v>
      </c>
      <c r="BK449" s="51">
        <v>0.65169810840493003</v>
      </c>
      <c r="BL449" s="51">
        <v>0</v>
      </c>
      <c r="BM449" s="51">
        <v>33.303149177718701</v>
      </c>
      <c r="BN449" s="51">
        <v>0.67439660631117504</v>
      </c>
      <c r="BO449" s="51">
        <v>0</v>
      </c>
      <c r="BP449" s="51">
        <v>35.680584090393502</v>
      </c>
      <c r="BQ449" s="51">
        <v>0.705104088854827</v>
      </c>
      <c r="BR449" s="51">
        <v>0</v>
      </c>
      <c r="BS449" s="51">
        <v>33.632512296555298</v>
      </c>
      <c r="BT449" s="51">
        <v>0.55799567157715901</v>
      </c>
      <c r="BU449" s="51">
        <v>0</v>
      </c>
      <c r="BV449" s="51">
        <v>36.964965554942303</v>
      </c>
      <c r="BW449" s="51">
        <v>0.797953046127718</v>
      </c>
      <c r="BX449" s="51">
        <v>0</v>
      </c>
      <c r="BY449" s="51">
        <v>35.859573438378199</v>
      </c>
      <c r="BZ449" s="51">
        <v>0.42954688668539898</v>
      </c>
      <c r="CA449" s="51">
        <v>0</v>
      </c>
      <c r="CB449" s="51">
        <v>34.6936314009086</v>
      </c>
      <c r="CC449" s="51">
        <v>0.63866835022456503</v>
      </c>
      <c r="CD449" s="51">
        <v>0</v>
      </c>
      <c r="CE449" s="51">
        <v>36.167610307181498</v>
      </c>
      <c r="CF449" s="51">
        <v>0.59150261695029205</v>
      </c>
      <c r="CG449" s="51">
        <v>0</v>
      </c>
      <c r="CH449" s="51">
        <v>35.270491952806204</v>
      </c>
      <c r="CI449" s="51">
        <v>0.56166673807896605</v>
      </c>
      <c r="CJ449" s="51">
        <v>0</v>
      </c>
      <c r="CK449" s="51">
        <v>35.682156484603297</v>
      </c>
      <c r="CL449" s="51">
        <v>0.39149362857150499</v>
      </c>
      <c r="CM449" s="51">
        <v>0</v>
      </c>
      <c r="CN449" s="51">
        <v>36.6644338082614</v>
      </c>
      <c r="CO449" s="51">
        <v>0.62400059749394099</v>
      </c>
      <c r="CP449" s="51">
        <v>0</v>
      </c>
      <c r="CQ449" s="51">
        <v>39.1114674495402</v>
      </c>
      <c r="CR449" s="51">
        <v>2.4423031786490199</v>
      </c>
      <c r="CS449" s="51">
        <v>4.7419176122590496</v>
      </c>
      <c r="CT449" s="51">
        <v>35.784235863123598</v>
      </c>
      <c r="CU449" s="51">
        <v>0.54615702207290295</v>
      </c>
      <c r="CV449" s="51">
        <v>2.3071103294402401E-2</v>
      </c>
      <c r="CW449" s="51">
        <v>35.576692435871202</v>
      </c>
      <c r="CX449" s="51">
        <v>0.5903437413589</v>
      </c>
      <c r="CY449" s="51">
        <v>2.52073924303454E-2</v>
      </c>
      <c r="CZ449" s="51">
        <v>36.245959501215403</v>
      </c>
      <c r="DA449" s="51">
        <v>0.61357563628900502</v>
      </c>
      <c r="DB449" s="51">
        <v>2.8130892934590999E-2</v>
      </c>
      <c r="DC449" s="51">
        <v>35.792027734067197</v>
      </c>
      <c r="DD449" s="51">
        <v>0.47247113692813503</v>
      </c>
      <c r="DE449" s="51">
        <v>0</v>
      </c>
      <c r="DF449" s="51">
        <v>35.507157355793403</v>
      </c>
      <c r="DG449" s="51">
        <v>0.37033333673695001</v>
      </c>
      <c r="DH449" s="51">
        <v>0</v>
      </c>
      <c r="DI449" s="51">
        <v>36.043077367226601</v>
      </c>
      <c r="DJ449" s="51">
        <v>0.47345359734081099</v>
      </c>
      <c r="DK449" s="51">
        <v>7.4608780600491503E-2</v>
      </c>
    </row>
    <row r="450" spans="1:115">
      <c r="A450" s="182">
        <v>45057.591334999997</v>
      </c>
      <c r="B450" s="51" t="s">
        <v>1369</v>
      </c>
      <c r="C450" s="51" t="s">
        <v>1371</v>
      </c>
      <c r="D450" s="51" t="s">
        <v>1447</v>
      </c>
      <c r="E450" s="51" t="s">
        <v>1381</v>
      </c>
      <c r="F450" s="59">
        <v>45057.591334999997</v>
      </c>
      <c r="G450" s="56">
        <v>45.106722831726103</v>
      </c>
      <c r="H450" s="53"/>
      <c r="I450" s="53"/>
      <c r="J450" s="54"/>
      <c r="K450" s="54"/>
      <c r="L450" s="52"/>
      <c r="N450" s="52"/>
      <c r="O450" s="52"/>
      <c r="P450" s="54"/>
      <c r="Q450" s="54"/>
      <c r="R450" s="52"/>
      <c r="T450" s="56"/>
      <c r="U450" s="56"/>
      <c r="V450" s="56"/>
      <c r="W450" s="56"/>
      <c r="X450" s="56"/>
      <c r="Y450" s="56"/>
      <c r="AA450" s="56"/>
      <c r="AB450" s="56"/>
      <c r="AC450" s="56"/>
      <c r="AD450" s="56"/>
      <c r="AE450" s="56"/>
      <c r="AF450" s="56"/>
      <c r="AI450" s="51">
        <v>38.2102872892577</v>
      </c>
      <c r="AJ450" s="51">
        <v>1.01426436317566</v>
      </c>
      <c r="AK450" s="51">
        <v>1.52656522492846</v>
      </c>
      <c r="AL450" s="51">
        <v>10841.1515341709</v>
      </c>
      <c r="AM450" s="51">
        <v>103.246325035523</v>
      </c>
      <c r="AN450" s="51">
        <v>0.37698180076439902</v>
      </c>
      <c r="AO450" s="51">
        <v>79063.296957591301</v>
      </c>
      <c r="AP450" s="51">
        <v>1002.53968631628</v>
      </c>
      <c r="AQ450" s="51">
        <v>46.508311639802599</v>
      </c>
      <c r="AR450" s="51">
        <v>37.314608944917197</v>
      </c>
      <c r="AS450" s="51">
        <v>0.71770477019160195</v>
      </c>
      <c r="AT450" s="51">
        <v>0.17653782411667401</v>
      </c>
      <c r="AU450" s="51">
        <v>37.396765784488899</v>
      </c>
      <c r="AV450" s="51">
        <v>0.49363746920415102</v>
      </c>
      <c r="AW450" s="51">
        <v>8.0597052854259991E-3</v>
      </c>
      <c r="AX450" s="51">
        <v>30.064964707007</v>
      </c>
      <c r="AY450" s="51">
        <v>0.94560587842130805</v>
      </c>
      <c r="AZ450" s="51">
        <v>8.3623479977742499E-2</v>
      </c>
      <c r="BA450" s="51">
        <v>37.401830307480701</v>
      </c>
      <c r="BB450" s="51">
        <v>0.45413072650674602</v>
      </c>
      <c r="BC450" s="51">
        <v>0</v>
      </c>
      <c r="BD450" s="51">
        <v>37.857517784585902</v>
      </c>
      <c r="BE450" s="51">
        <v>0.60149137735356395</v>
      </c>
      <c r="BF450" s="51">
        <v>0.52829163295468795</v>
      </c>
      <c r="BG450" s="51">
        <v>34.482974094370498</v>
      </c>
      <c r="BH450" s="51">
        <v>0.50510562251788604</v>
      </c>
      <c r="BI450" s="51">
        <v>0</v>
      </c>
      <c r="BJ450" s="51">
        <v>36.329640268869902</v>
      </c>
      <c r="BK450" s="51">
        <v>0.571864649492415</v>
      </c>
      <c r="BL450" s="51">
        <v>0</v>
      </c>
      <c r="BM450" s="51">
        <v>34.0549085203928</v>
      </c>
      <c r="BN450" s="51">
        <v>0.68319341524120702</v>
      </c>
      <c r="BO450" s="51">
        <v>0</v>
      </c>
      <c r="BP450" s="51">
        <v>35.886842588875801</v>
      </c>
      <c r="BQ450" s="51">
        <v>0.80982047113834199</v>
      </c>
      <c r="BR450" s="51">
        <v>0</v>
      </c>
      <c r="BS450" s="51">
        <v>33.643423272378698</v>
      </c>
      <c r="BT450" s="51">
        <v>0.46690807804661</v>
      </c>
      <c r="BU450" s="51">
        <v>0</v>
      </c>
      <c r="BV450" s="51">
        <v>35.454133744379099</v>
      </c>
      <c r="BW450" s="51">
        <v>0.65913725431109005</v>
      </c>
      <c r="BX450" s="51">
        <v>0</v>
      </c>
      <c r="BY450" s="51">
        <v>35.097353513332202</v>
      </c>
      <c r="BZ450" s="51">
        <v>0.44299690644492401</v>
      </c>
      <c r="CA450" s="51">
        <v>0</v>
      </c>
      <c r="CB450" s="51">
        <v>33.921813625423901</v>
      </c>
      <c r="CC450" s="51">
        <v>0.49499835522769298</v>
      </c>
      <c r="CD450" s="51">
        <v>0</v>
      </c>
      <c r="CE450" s="51">
        <v>35.7924327748458</v>
      </c>
      <c r="CF450" s="51">
        <v>0.68504089771473398</v>
      </c>
      <c r="CG450" s="51">
        <v>0</v>
      </c>
      <c r="CH450" s="51">
        <v>35.165244488462797</v>
      </c>
      <c r="CI450" s="51">
        <v>0.59993484530296803</v>
      </c>
      <c r="CJ450" s="51">
        <v>0</v>
      </c>
      <c r="CK450" s="51">
        <v>35.466412859638403</v>
      </c>
      <c r="CL450" s="51">
        <v>0.41841975347924998</v>
      </c>
      <c r="CM450" s="51">
        <v>0</v>
      </c>
      <c r="CN450" s="51">
        <v>36.231784181862302</v>
      </c>
      <c r="CO450" s="51">
        <v>0.52383731330688099</v>
      </c>
      <c r="CP450" s="51">
        <v>0</v>
      </c>
      <c r="CQ450" s="51">
        <v>37.169434631365299</v>
      </c>
      <c r="CR450" s="51">
        <v>3.6015759501501101</v>
      </c>
      <c r="CS450" s="51">
        <v>4.6470507886531296</v>
      </c>
      <c r="CT450" s="51">
        <v>35.992569678218999</v>
      </c>
      <c r="CU450" s="51">
        <v>0.47355913058524701</v>
      </c>
      <c r="CV450" s="51">
        <v>2.4124495538917701E-2</v>
      </c>
      <c r="CW450" s="51">
        <v>35.768957098260401</v>
      </c>
      <c r="CX450" s="51">
        <v>0.57007848012372497</v>
      </c>
      <c r="CY450" s="51">
        <v>2.6122769415921999E-2</v>
      </c>
      <c r="CZ450" s="51">
        <v>35.633478871568002</v>
      </c>
      <c r="DA450" s="51">
        <v>0.52443009162909804</v>
      </c>
      <c r="DB450" s="51">
        <v>3.6235467061864098E-2</v>
      </c>
      <c r="DC450" s="51">
        <v>35.506258163140402</v>
      </c>
      <c r="DD450" s="51">
        <v>0.49430138051169598</v>
      </c>
      <c r="DE450" s="51">
        <v>0</v>
      </c>
      <c r="DF450" s="51">
        <v>35.083698698579902</v>
      </c>
      <c r="DG450" s="51">
        <v>0.36722974129887398</v>
      </c>
      <c r="DH450" s="51">
        <v>0</v>
      </c>
      <c r="DI450" s="51">
        <v>35.755421127492497</v>
      </c>
      <c r="DJ450" s="51">
        <v>0.39959319714354502</v>
      </c>
      <c r="DK450" s="51">
        <v>6.8475842636357004E-2</v>
      </c>
    </row>
    <row r="451" spans="1:115">
      <c r="A451" s="182">
        <v>45057.592916666697</v>
      </c>
      <c r="B451" s="51" t="s">
        <v>1369</v>
      </c>
      <c r="C451" s="51" t="s">
        <v>1371</v>
      </c>
      <c r="D451" s="51" t="s">
        <v>1448</v>
      </c>
      <c r="E451" s="51" t="s">
        <v>1381</v>
      </c>
      <c r="F451" s="59">
        <v>45057.592916666697</v>
      </c>
      <c r="G451" s="56">
        <v>47</v>
      </c>
      <c r="H451" s="53"/>
      <c r="I451" s="53"/>
      <c r="J451" s="54"/>
      <c r="K451" s="54"/>
      <c r="L451" s="52"/>
      <c r="N451" s="52"/>
      <c r="O451" s="52"/>
      <c r="P451" s="54"/>
      <c r="Q451" s="54"/>
      <c r="R451" s="52"/>
      <c r="T451" s="56"/>
      <c r="U451" s="56"/>
      <c r="V451" s="56"/>
      <c r="W451" s="56"/>
      <c r="X451" s="56"/>
      <c r="Y451" s="56"/>
      <c r="AA451" s="56"/>
      <c r="AB451" s="56"/>
      <c r="AC451" s="56"/>
      <c r="AD451" s="56"/>
      <c r="AE451" s="56"/>
      <c r="AF451" s="56"/>
      <c r="AI451" s="51">
        <v>40.3551569468708</v>
      </c>
      <c r="AJ451" s="51">
        <v>0.68668184100607599</v>
      </c>
      <c r="AK451" s="51">
        <v>1.4791035584180801</v>
      </c>
      <c r="AL451" s="51">
        <v>11034.4503450419</v>
      </c>
      <c r="AM451" s="51">
        <v>131.50310475841599</v>
      </c>
      <c r="AN451" s="51">
        <v>0.34793446250709698</v>
      </c>
      <c r="AO451" s="51">
        <v>81953.120895206797</v>
      </c>
      <c r="AP451" s="51">
        <v>1265.6794695404999</v>
      </c>
      <c r="AQ451" s="51">
        <v>45.792269650851601</v>
      </c>
      <c r="AR451" s="51">
        <v>39.061731407145203</v>
      </c>
      <c r="AS451" s="51">
        <v>0.75658973054112</v>
      </c>
      <c r="AT451" s="51">
        <v>0.116604262267219</v>
      </c>
      <c r="AU451" s="51">
        <v>38.2089544593223</v>
      </c>
      <c r="AV451" s="51">
        <v>0.52837744303976597</v>
      </c>
      <c r="AW451" s="51">
        <v>7.1745696821401096E-3</v>
      </c>
      <c r="AX451" s="51">
        <v>31.411285627433902</v>
      </c>
      <c r="AY451" s="51">
        <v>0.87450247566430495</v>
      </c>
      <c r="AZ451" s="51">
        <v>0</v>
      </c>
      <c r="BA451" s="51">
        <v>37.686830888842401</v>
      </c>
      <c r="BB451" s="51">
        <v>0.58601892821633905</v>
      </c>
      <c r="BC451" s="51">
        <v>0</v>
      </c>
      <c r="BD451" s="51">
        <v>37.890790514279601</v>
      </c>
      <c r="BE451" s="51">
        <v>0.71218326500554097</v>
      </c>
      <c r="BF451" s="51">
        <v>0.40111185660730497</v>
      </c>
      <c r="BG451" s="51">
        <v>34.706288944027499</v>
      </c>
      <c r="BH451" s="51">
        <v>0.52264905198504996</v>
      </c>
      <c r="BI451" s="51">
        <v>0</v>
      </c>
      <c r="BJ451" s="51">
        <v>36.459672872291698</v>
      </c>
      <c r="BK451" s="51">
        <v>0.59436357798461303</v>
      </c>
      <c r="BL451" s="51">
        <v>0</v>
      </c>
      <c r="BM451" s="51">
        <v>34.1486472683359</v>
      </c>
      <c r="BN451" s="51">
        <v>0.66198445317533605</v>
      </c>
      <c r="BO451" s="51">
        <v>0</v>
      </c>
      <c r="BP451" s="51">
        <v>35.738902938684099</v>
      </c>
      <c r="BQ451" s="51">
        <v>0.79569796988655705</v>
      </c>
      <c r="BR451" s="51">
        <v>0</v>
      </c>
      <c r="BS451" s="51">
        <v>34.090290784076203</v>
      </c>
      <c r="BT451" s="51">
        <v>0.60315156549730198</v>
      </c>
      <c r="BU451" s="51">
        <v>0</v>
      </c>
      <c r="BV451" s="51">
        <v>36.844348976131798</v>
      </c>
      <c r="BW451" s="51">
        <v>0.70300876696429804</v>
      </c>
      <c r="BX451" s="51">
        <v>0</v>
      </c>
      <c r="BY451" s="51">
        <v>35.637053898703797</v>
      </c>
      <c r="BZ451" s="51">
        <v>0.535399549106509</v>
      </c>
      <c r="CA451" s="51">
        <v>0</v>
      </c>
      <c r="CB451" s="51">
        <v>34.958265342367902</v>
      </c>
      <c r="CC451" s="51">
        <v>0.64092582925556296</v>
      </c>
      <c r="CD451" s="51">
        <v>0</v>
      </c>
      <c r="CE451" s="51">
        <v>37.152413555937301</v>
      </c>
      <c r="CF451" s="51">
        <v>0.64408691998618495</v>
      </c>
      <c r="CG451" s="51">
        <v>0</v>
      </c>
      <c r="CH451" s="51">
        <v>35.947441206964903</v>
      </c>
      <c r="CI451" s="51">
        <v>0.62081247363486702</v>
      </c>
      <c r="CJ451" s="51">
        <v>0</v>
      </c>
      <c r="CK451" s="51">
        <v>35.982752312832197</v>
      </c>
      <c r="CL451" s="51">
        <v>0.40476780548901398</v>
      </c>
      <c r="CM451" s="51">
        <v>0</v>
      </c>
      <c r="CN451" s="51">
        <v>36.795623830152898</v>
      </c>
      <c r="CO451" s="51">
        <v>0.57174564047591403</v>
      </c>
      <c r="CP451" s="51">
        <v>0</v>
      </c>
      <c r="CQ451" s="51">
        <v>37.285223619993097</v>
      </c>
      <c r="CR451" s="51">
        <v>3.1293085853171698</v>
      </c>
      <c r="CS451" s="51">
        <v>4.2106250252496897</v>
      </c>
      <c r="CT451" s="51">
        <v>35.7193923694646</v>
      </c>
      <c r="CU451" s="51">
        <v>0.53168517680263805</v>
      </c>
      <c r="CV451" s="51">
        <v>1.56625223734153E-2</v>
      </c>
      <c r="CW451" s="51">
        <v>36.124091307984003</v>
      </c>
      <c r="CX451" s="51">
        <v>0.52963264323896397</v>
      </c>
      <c r="CY451" s="51">
        <v>1.7665145753880101E-2</v>
      </c>
      <c r="CZ451" s="51">
        <v>35.664664789476099</v>
      </c>
      <c r="DA451" s="51">
        <v>0.64973727510985202</v>
      </c>
      <c r="DB451" s="51">
        <v>3.11995595510801E-2</v>
      </c>
      <c r="DC451" s="51">
        <v>35.933055634111803</v>
      </c>
      <c r="DD451" s="51">
        <v>0.42429930017675499</v>
      </c>
      <c r="DE451" s="51">
        <v>0</v>
      </c>
      <c r="DF451" s="51">
        <v>35.279673111513198</v>
      </c>
      <c r="DG451" s="51">
        <v>0.34233321882999102</v>
      </c>
      <c r="DH451" s="51">
        <v>0</v>
      </c>
      <c r="DI451" s="51">
        <v>35.777584005146601</v>
      </c>
      <c r="DJ451" s="51">
        <v>0.49524212061804901</v>
      </c>
      <c r="DK451" s="51">
        <v>6.1366578055381697E-2</v>
      </c>
    </row>
    <row r="452" spans="1:115">
      <c r="A452" s="182">
        <v>45057.5946064815</v>
      </c>
      <c r="B452" s="51" t="s">
        <v>1369</v>
      </c>
      <c r="C452" s="51" t="s">
        <v>1371</v>
      </c>
      <c r="D452" s="51" t="s">
        <v>1449</v>
      </c>
      <c r="E452" s="51" t="s">
        <v>1381</v>
      </c>
      <c r="F452" s="59">
        <v>45057.5946064815</v>
      </c>
      <c r="G452" s="56">
        <v>47</v>
      </c>
      <c r="H452" s="53"/>
      <c r="I452" s="53"/>
      <c r="J452" s="54"/>
      <c r="K452" s="54"/>
      <c r="L452" s="52"/>
      <c r="N452" s="52"/>
      <c r="O452" s="52"/>
      <c r="P452" s="54"/>
      <c r="Q452" s="54"/>
      <c r="R452" s="52"/>
      <c r="T452" s="56"/>
      <c r="U452" s="56"/>
      <c r="V452" s="56"/>
      <c r="W452" s="56"/>
      <c r="X452" s="56"/>
      <c r="Y452" s="56"/>
      <c r="AA452" s="56"/>
      <c r="AB452" s="56"/>
      <c r="AC452" s="56"/>
      <c r="AD452" s="56"/>
      <c r="AE452" s="56"/>
      <c r="AF452" s="56"/>
      <c r="AI452" s="51">
        <v>39.621421280062201</v>
      </c>
      <c r="AJ452" s="51">
        <v>0.95714516840758801</v>
      </c>
      <c r="AK452" s="51">
        <v>1.5741517143566399</v>
      </c>
      <c r="AL452" s="51">
        <v>11168.3528020947</v>
      </c>
      <c r="AM452" s="51">
        <v>117.78811218604601</v>
      </c>
      <c r="AN452" s="51">
        <v>0.34179559301152801</v>
      </c>
      <c r="AO452" s="51">
        <v>83822.585249403797</v>
      </c>
      <c r="AP452" s="51">
        <v>1459.2302542743901</v>
      </c>
      <c r="AQ452" s="51">
        <v>42.851173277004001</v>
      </c>
      <c r="AR452" s="51">
        <v>39.101371770387601</v>
      </c>
      <c r="AS452" s="51">
        <v>0.84272254587233297</v>
      </c>
      <c r="AT452" s="51">
        <v>0.125778816613343</v>
      </c>
      <c r="AU452" s="51">
        <v>38.6180314274214</v>
      </c>
      <c r="AV452" s="51">
        <v>0.62077589013994505</v>
      </c>
      <c r="AW452" s="51">
        <v>7.7455831309788097E-3</v>
      </c>
      <c r="AX452" s="51">
        <v>32.190820875784098</v>
      </c>
      <c r="AY452" s="51">
        <v>0.89871097416953005</v>
      </c>
      <c r="AZ452" s="51">
        <v>0</v>
      </c>
      <c r="BA452" s="51">
        <v>38.0380822267078</v>
      </c>
      <c r="BB452" s="51">
        <v>0.62895210987455996</v>
      </c>
      <c r="BC452" s="51">
        <v>0</v>
      </c>
      <c r="BD452" s="51">
        <v>36.839470228491003</v>
      </c>
      <c r="BE452" s="51">
        <v>0.77072315752351594</v>
      </c>
      <c r="BF452" s="51">
        <v>0.39700825372350401</v>
      </c>
      <c r="BG452" s="51">
        <v>35.4881309509217</v>
      </c>
      <c r="BH452" s="51">
        <v>0.67585806762133505</v>
      </c>
      <c r="BI452" s="51">
        <v>0</v>
      </c>
      <c r="BJ452" s="51">
        <v>37.062196496062001</v>
      </c>
      <c r="BK452" s="51">
        <v>0.67652120736888799</v>
      </c>
      <c r="BL452" s="51">
        <v>0</v>
      </c>
      <c r="BM452" s="51">
        <v>34.874967324548699</v>
      </c>
      <c r="BN452" s="51">
        <v>0.76186404268392405</v>
      </c>
      <c r="BO452" s="51">
        <v>0</v>
      </c>
      <c r="BP452" s="51">
        <v>36.888261630841697</v>
      </c>
      <c r="BQ452" s="51">
        <v>0.83547907491942297</v>
      </c>
      <c r="BR452" s="51">
        <v>0</v>
      </c>
      <c r="BS452" s="51">
        <v>34.721653536415502</v>
      </c>
      <c r="BT452" s="51">
        <v>0.67274995324596298</v>
      </c>
      <c r="BU452" s="51">
        <v>0</v>
      </c>
      <c r="BV452" s="51">
        <v>36.294066153342499</v>
      </c>
      <c r="BW452" s="51">
        <v>0.82061936440434102</v>
      </c>
      <c r="BX452" s="51">
        <v>0</v>
      </c>
      <c r="BY452" s="51">
        <v>36.1515482873927</v>
      </c>
      <c r="BZ452" s="51">
        <v>0.54991459133510601</v>
      </c>
      <c r="CA452" s="51">
        <v>0</v>
      </c>
      <c r="CB452" s="51">
        <v>35.0383088272092</v>
      </c>
      <c r="CC452" s="51">
        <v>0.54755641513424103</v>
      </c>
      <c r="CD452" s="51">
        <v>0</v>
      </c>
      <c r="CE452" s="51">
        <v>37.265218919757203</v>
      </c>
      <c r="CF452" s="51">
        <v>0.63733144372276496</v>
      </c>
      <c r="CG452" s="51">
        <v>0</v>
      </c>
      <c r="CH452" s="51">
        <v>36.366198482205199</v>
      </c>
      <c r="CI452" s="51">
        <v>0.61074819435693395</v>
      </c>
      <c r="CJ452" s="51">
        <v>0</v>
      </c>
      <c r="CK452" s="51">
        <v>36.391788123324098</v>
      </c>
      <c r="CL452" s="51">
        <v>0.44353482083335499</v>
      </c>
      <c r="CM452" s="51">
        <v>0</v>
      </c>
      <c r="CN452" s="51">
        <v>37.3881151375153</v>
      </c>
      <c r="CO452" s="51">
        <v>0.54894631905768898</v>
      </c>
      <c r="CP452" s="51">
        <v>0</v>
      </c>
      <c r="CQ452" s="51">
        <v>38.242318958642301</v>
      </c>
      <c r="CR452" s="51">
        <v>3.4767051177890802</v>
      </c>
      <c r="CS452" s="51">
        <v>5.5533019880019197</v>
      </c>
      <c r="CT452" s="51">
        <v>36.941194603503902</v>
      </c>
      <c r="CU452" s="51">
        <v>0.55730831650869295</v>
      </c>
      <c r="CV452" s="51">
        <v>2.4739475670478898E-2</v>
      </c>
      <c r="CW452" s="51">
        <v>36.070947116060402</v>
      </c>
      <c r="CX452" s="51">
        <v>0.64147796603941698</v>
      </c>
      <c r="CY452" s="51">
        <v>1.61943553553189E-2</v>
      </c>
      <c r="CZ452" s="51">
        <v>36.089402565201802</v>
      </c>
      <c r="DA452" s="51">
        <v>0.74070065144509201</v>
      </c>
      <c r="DB452" s="51">
        <v>2.7601688961675998E-2</v>
      </c>
      <c r="DC452" s="51">
        <v>36.555469646635601</v>
      </c>
      <c r="DD452" s="51">
        <v>0.58565244718595899</v>
      </c>
      <c r="DE452" s="51">
        <v>0</v>
      </c>
      <c r="DF452" s="51">
        <v>36.0959479882982</v>
      </c>
      <c r="DG452" s="51">
        <v>0.38926334697097797</v>
      </c>
      <c r="DH452" s="51">
        <v>0</v>
      </c>
      <c r="DI452" s="51">
        <v>36.366129888063199</v>
      </c>
      <c r="DJ452" s="51">
        <v>0.52761578769772799</v>
      </c>
      <c r="DK452" s="51">
        <v>8.4165615002871397E-2</v>
      </c>
    </row>
    <row r="453" spans="1:115" s="166" customFormat="1">
      <c r="A453" s="182"/>
      <c r="C453" s="165" t="s">
        <v>970</v>
      </c>
      <c r="E453" s="165"/>
      <c r="F453" s="167"/>
      <c r="G453" s="168"/>
      <c r="H453" s="169"/>
      <c r="I453" s="169"/>
      <c r="J453" s="170"/>
      <c r="K453" s="170"/>
      <c r="L453" s="171"/>
      <c r="N453" s="171"/>
      <c r="O453" s="171"/>
      <c r="P453" s="170"/>
      <c r="Q453" s="170"/>
      <c r="R453" s="171"/>
      <c r="T453" s="168"/>
      <c r="U453" s="168"/>
      <c r="V453" s="168"/>
      <c r="W453" s="168"/>
      <c r="X453" s="168"/>
      <c r="Y453" s="168"/>
      <c r="AA453" s="168"/>
      <c r="AB453" s="168"/>
      <c r="AC453" s="168"/>
      <c r="AD453" s="168"/>
      <c r="AE453" s="168"/>
      <c r="AF453" s="168"/>
      <c r="AI453" s="165">
        <v>39.403639613724941</v>
      </c>
      <c r="AJ453" s="165">
        <v>1.5418438862186246</v>
      </c>
      <c r="AL453" s="165">
        <v>11042.070162492681</v>
      </c>
      <c r="AM453" s="165">
        <v>255.58883137517356</v>
      </c>
      <c r="AO453" s="165">
        <v>81811.094122485942</v>
      </c>
      <c r="AP453" s="165">
        <v>3437.0711993836776</v>
      </c>
      <c r="AR453" s="165">
        <v>38.681422680558157</v>
      </c>
      <c r="AS453" s="165">
        <v>1.6470492803568304</v>
      </c>
      <c r="AU453" s="165">
        <v>38.028884392823976</v>
      </c>
      <c r="AV453" s="165">
        <v>1.1093863304000493</v>
      </c>
      <c r="AX453" s="165">
        <v>31.473654328184203</v>
      </c>
      <c r="AY453" s="165">
        <v>1.8311351400641163</v>
      </c>
      <c r="BA453" s="165">
        <v>37.750180894661561</v>
      </c>
      <c r="BB453" s="165">
        <v>0.55898559079906474</v>
      </c>
      <c r="BD453" s="165">
        <v>37.182254758812363</v>
      </c>
      <c r="BE453" s="165">
        <v>1.5189060292783625</v>
      </c>
      <c r="BG453" s="165">
        <v>34.952028357062161</v>
      </c>
      <c r="BH453" s="165">
        <v>0.824853007235682</v>
      </c>
      <c r="BJ453" s="165">
        <v>36.620380111844959</v>
      </c>
      <c r="BK453" s="165">
        <v>0.55335565089322747</v>
      </c>
      <c r="BM453" s="165">
        <v>34.254055554859903</v>
      </c>
      <c r="BN453" s="165">
        <v>1.3202948245443114</v>
      </c>
      <c r="BP453" s="165">
        <v>36.240921540620199</v>
      </c>
      <c r="BQ453" s="165">
        <v>1.3045799391183488</v>
      </c>
      <c r="BS453" s="165">
        <v>34.093457980373259</v>
      </c>
      <c r="BT453" s="165">
        <v>0.944145335336254</v>
      </c>
      <c r="BV453" s="165">
        <v>36.48850016038142</v>
      </c>
      <c r="BW453" s="165">
        <v>1.2722293167572685</v>
      </c>
      <c r="BY453" s="165">
        <v>35.7904457811361</v>
      </c>
      <c r="BZ453" s="165">
        <v>0.90130294339978667</v>
      </c>
      <c r="CB453" s="165">
        <v>34.665656140418996</v>
      </c>
      <c r="CC453" s="165">
        <v>0.88381863263634208</v>
      </c>
      <c r="CE453" s="165">
        <v>36.703155508968322</v>
      </c>
      <c r="CF453" s="165">
        <v>1.3502411158659333</v>
      </c>
      <c r="CH453" s="165">
        <v>35.74342985574188</v>
      </c>
      <c r="CI453" s="165">
        <v>1.0187050041136478</v>
      </c>
      <c r="CK453" s="165">
        <v>35.982346532618081</v>
      </c>
      <c r="CL453" s="165">
        <v>0.83006305382698942</v>
      </c>
      <c r="CN453" s="165">
        <v>36.735612487774404</v>
      </c>
      <c r="CO453" s="165">
        <v>0.84093912519186564</v>
      </c>
      <c r="CQ453" s="165">
        <v>37.911421927596663</v>
      </c>
      <c r="CR453" s="165">
        <v>1.587060614029552</v>
      </c>
      <c r="CT453" s="165">
        <v>36.225581329234423</v>
      </c>
      <c r="CU453" s="165">
        <v>1.1106630372112234</v>
      </c>
      <c r="CW453" s="165">
        <v>35.931184145254385</v>
      </c>
      <c r="CX453" s="165">
        <v>0.49254719957438886</v>
      </c>
      <c r="CZ453" s="165">
        <v>35.94374326711138</v>
      </c>
      <c r="DA453" s="165">
        <v>0.55381683223109179</v>
      </c>
      <c r="DC453" s="165">
        <v>36.0888884693629</v>
      </c>
      <c r="DD453" s="165">
        <v>0.99651116182784694</v>
      </c>
      <c r="DF453" s="165">
        <v>35.601314184024403</v>
      </c>
      <c r="DG453" s="165">
        <v>0.90412078863095091</v>
      </c>
      <c r="DI453" s="165">
        <v>36.021598822505482</v>
      </c>
      <c r="DJ453" s="165">
        <v>0.51994758263381968</v>
      </c>
    </row>
    <row r="454" spans="1:115" s="166" customFormat="1">
      <c r="A454" s="182"/>
      <c r="C454" s="165" t="s">
        <v>971</v>
      </c>
      <c r="E454" s="165"/>
      <c r="F454" s="167"/>
      <c r="G454" s="168"/>
      <c r="H454" s="169"/>
      <c r="I454" s="169"/>
      <c r="J454" s="170"/>
      <c r="K454" s="170"/>
      <c r="L454" s="171"/>
      <c r="N454" s="171"/>
      <c r="O454" s="171"/>
      <c r="P454" s="170"/>
      <c r="Q454" s="170"/>
      <c r="R454" s="171"/>
      <c r="T454" s="168"/>
      <c r="U454" s="168"/>
      <c r="V454" s="168"/>
      <c r="W454" s="168"/>
      <c r="X454" s="168"/>
      <c r="Y454" s="168"/>
      <c r="AA454" s="168"/>
      <c r="AB454" s="168"/>
      <c r="AC454" s="168"/>
      <c r="AD454" s="168"/>
      <c r="AE454" s="168"/>
      <c r="AF454" s="168"/>
      <c r="AI454" s="172">
        <v>-1.9809959857588595</v>
      </c>
      <c r="AJ454" s="165"/>
      <c r="AL454" s="172">
        <v>-1.1187412689828913</v>
      </c>
      <c r="AM454" s="165"/>
      <c r="AO454" s="172">
        <v>-3.7539185872262513</v>
      </c>
      <c r="AP454" s="165"/>
      <c r="AR454" s="173">
        <v>-12.087675726004189</v>
      </c>
      <c r="AS454" s="165"/>
      <c r="AU454" s="174">
        <v>-0.7078736479791683</v>
      </c>
      <c r="AV454" s="165"/>
      <c r="AX454" s="173">
        <v>-16.956057181572021</v>
      </c>
      <c r="AY454" s="165"/>
      <c r="BA454" s="174">
        <v>-2.9558331756772174</v>
      </c>
      <c r="BB454" s="165"/>
      <c r="BD454" s="174">
        <v>-3.6729151326104632</v>
      </c>
      <c r="BE454" s="165"/>
      <c r="BG454" s="174">
        <v>-2.9110323414939958</v>
      </c>
      <c r="BH454" s="165"/>
      <c r="BJ454" s="174">
        <v>-4.6344267920704159</v>
      </c>
      <c r="BK454" s="165"/>
      <c r="BM454" s="174">
        <v>-3.50970266236647</v>
      </c>
      <c r="BN454" s="165"/>
      <c r="BP454" s="174">
        <v>-3.8702346402647301</v>
      </c>
      <c r="BQ454" s="165"/>
      <c r="BS454" s="174">
        <v>-4.2318596056930966</v>
      </c>
      <c r="BT454" s="165"/>
      <c r="BV454" s="174">
        <v>-2.1756027871811714</v>
      </c>
      <c r="BW454" s="165"/>
      <c r="BY454" s="174">
        <v>-4.8126441991061215</v>
      </c>
      <c r="BZ454" s="165"/>
      <c r="CB454" s="174">
        <v>-2.3502643931859275</v>
      </c>
      <c r="CC454" s="165"/>
      <c r="CE454" s="174">
        <v>-6.3695012526318369</v>
      </c>
      <c r="CF454" s="165"/>
      <c r="CH454" s="174">
        <v>-2.606458158741479</v>
      </c>
      <c r="CI454" s="165"/>
      <c r="CK454" s="174">
        <v>-4.3022698600582991</v>
      </c>
      <c r="CL454" s="165"/>
      <c r="CN454" s="174">
        <v>-3.3273355584884112</v>
      </c>
      <c r="CO454" s="165"/>
      <c r="CQ454" s="174">
        <v>-1.7074878724483717</v>
      </c>
      <c r="CR454" s="165"/>
      <c r="CT454" s="174">
        <v>-6.0783476037479325</v>
      </c>
      <c r="CU454" s="165"/>
      <c r="CW454" s="174">
        <v>-6.8416278318527759</v>
      </c>
      <c r="CX454" s="165"/>
      <c r="CZ454" s="174">
        <v>-6.8090659395608517</v>
      </c>
      <c r="DA454" s="165"/>
      <c r="DC454" s="174">
        <v>-4.5014859238875351</v>
      </c>
      <c r="DD454" s="165"/>
      <c r="DF454" s="174">
        <v>-4.7583890208014967</v>
      </c>
      <c r="DG454" s="165"/>
      <c r="DI454" s="174">
        <v>-6.6072107272349463</v>
      </c>
      <c r="DJ454" s="165"/>
    </row>
    <row r="455" spans="1:115" s="176" customFormat="1">
      <c r="A455" s="182"/>
      <c r="C455" s="175" t="s">
        <v>972</v>
      </c>
      <c r="E455" s="175"/>
      <c r="F455" s="177"/>
      <c r="G455" s="178"/>
      <c r="H455" s="179"/>
      <c r="I455" s="179"/>
      <c r="J455" s="180"/>
      <c r="K455" s="180"/>
      <c r="L455" s="181"/>
      <c r="N455" s="181"/>
      <c r="O455" s="181"/>
      <c r="P455" s="180"/>
      <c r="Q455" s="180"/>
      <c r="R455" s="181"/>
      <c r="T455" s="178"/>
      <c r="U455" s="178"/>
      <c r="V455" s="178"/>
      <c r="W455" s="178"/>
      <c r="X455" s="178"/>
      <c r="Y455" s="178"/>
      <c r="AA455" s="178"/>
      <c r="AB455" s="178"/>
      <c r="AC455" s="178"/>
      <c r="AD455" s="178"/>
      <c r="AE455" s="178"/>
      <c r="AF455" s="178"/>
      <c r="AI455" s="175">
        <v>40.200000000000003</v>
      </c>
      <c r="AJ455" s="175">
        <v>1.3</v>
      </c>
      <c r="AL455" s="176">
        <v>11167</v>
      </c>
      <c r="AO455" s="176">
        <v>85002</v>
      </c>
      <c r="AR455" s="176">
        <v>44</v>
      </c>
      <c r="AS455" s="176">
        <v>2.2999999999999998</v>
      </c>
      <c r="AU455" s="176">
        <v>38.299999999999997</v>
      </c>
      <c r="AV455" s="176">
        <v>1.4</v>
      </c>
      <c r="AX455" s="176">
        <v>37.9</v>
      </c>
      <c r="AY455" s="176">
        <v>1.2</v>
      </c>
      <c r="BA455" s="176">
        <v>38.9</v>
      </c>
      <c r="BB455" s="176">
        <v>2.1</v>
      </c>
      <c r="BD455" s="176">
        <v>38.6</v>
      </c>
      <c r="BE455" s="176">
        <v>1.3</v>
      </c>
      <c r="BG455" s="176">
        <v>36</v>
      </c>
      <c r="BH455" s="176">
        <v>0.7</v>
      </c>
      <c r="BJ455" s="176">
        <v>38.4</v>
      </c>
      <c r="BK455" s="176">
        <v>0.7</v>
      </c>
      <c r="BM455" s="176">
        <v>35.5</v>
      </c>
      <c r="BN455" s="176">
        <v>0.7</v>
      </c>
      <c r="BP455" s="176">
        <v>37.700000000000003</v>
      </c>
      <c r="BQ455" s="176">
        <v>0.8</v>
      </c>
      <c r="BS455" s="176">
        <v>35.6</v>
      </c>
      <c r="BT455" s="176">
        <v>0.8</v>
      </c>
      <c r="BV455" s="176">
        <v>37.299999999999997</v>
      </c>
      <c r="BW455" s="176">
        <v>0.9</v>
      </c>
      <c r="BY455" s="176">
        <v>37.6</v>
      </c>
      <c r="BZ455" s="176">
        <v>1.1000000000000001</v>
      </c>
      <c r="CB455" s="176">
        <v>35.5</v>
      </c>
      <c r="CC455" s="176">
        <v>0.7</v>
      </c>
      <c r="CE455" s="176">
        <v>39.200000000000003</v>
      </c>
      <c r="CF455" s="176">
        <v>0.9</v>
      </c>
      <c r="CH455" s="176">
        <v>36.700000000000003</v>
      </c>
      <c r="CI455" s="176">
        <v>1.2</v>
      </c>
      <c r="CK455" s="176">
        <v>37.6</v>
      </c>
      <c r="CL455" s="176">
        <v>1.9</v>
      </c>
      <c r="CN455" s="176">
        <v>38</v>
      </c>
      <c r="CO455" s="176">
        <v>1.1000000000000001</v>
      </c>
      <c r="CQ455" s="176">
        <v>38.57</v>
      </c>
      <c r="CR455" s="176">
        <v>0.2</v>
      </c>
      <c r="CT455" s="176">
        <v>38.57</v>
      </c>
      <c r="CU455" s="176">
        <v>0.2</v>
      </c>
      <c r="CW455" s="176">
        <v>38.57</v>
      </c>
      <c r="CX455" s="176">
        <v>0.2</v>
      </c>
      <c r="CZ455" s="176">
        <v>38.57</v>
      </c>
      <c r="DA455" s="176">
        <v>0.2</v>
      </c>
      <c r="DC455" s="176">
        <v>37.79</v>
      </c>
      <c r="DD455" s="176">
        <v>0.08</v>
      </c>
      <c r="DF455" s="176">
        <v>37.380000000000003</v>
      </c>
      <c r="DG455" s="176">
        <v>0.08</v>
      </c>
      <c r="DI455" s="176">
        <v>38.57</v>
      </c>
      <c r="DJ455" s="176">
        <v>0.2</v>
      </c>
    </row>
    <row r="456" spans="1:115">
      <c r="A456" s="182">
        <v>45057.674733796302</v>
      </c>
      <c r="B456" s="51" t="s">
        <v>1369</v>
      </c>
      <c r="C456" s="51" t="s">
        <v>1372</v>
      </c>
      <c r="D456" s="51" t="s">
        <v>1440</v>
      </c>
      <c r="E456" s="51" t="s">
        <v>1381</v>
      </c>
      <c r="F456" s="59">
        <v>45057.674733796302</v>
      </c>
      <c r="G456" s="56">
        <v>47</v>
      </c>
      <c r="H456" s="53"/>
      <c r="I456" s="53"/>
      <c r="J456" s="54"/>
      <c r="K456" s="54"/>
      <c r="L456" s="52"/>
      <c r="N456" s="52"/>
      <c r="O456" s="52"/>
      <c r="P456" s="54"/>
      <c r="Q456" s="54"/>
      <c r="R456" s="52"/>
      <c r="T456" s="56"/>
      <c r="U456" s="56"/>
      <c r="V456" s="56"/>
      <c r="W456" s="56"/>
      <c r="X456" s="56"/>
      <c r="Y456" s="56"/>
      <c r="AA456" s="56"/>
      <c r="AB456" s="56"/>
      <c r="AC456" s="56"/>
      <c r="AD456" s="56"/>
      <c r="AE456" s="56"/>
      <c r="AF456" s="56"/>
      <c r="AI456" s="51">
        <v>39.615512124860601</v>
      </c>
      <c r="AJ456" s="51">
        <v>0.84839979643991204</v>
      </c>
      <c r="AK456" s="51">
        <v>1.8703954419522699</v>
      </c>
      <c r="AL456" s="51">
        <v>11148.487988787199</v>
      </c>
      <c r="AM456" s="51">
        <v>94.915268109160806</v>
      </c>
      <c r="AN456" s="51">
        <v>0.38392104302369201</v>
      </c>
      <c r="AO456" s="51">
        <v>82626.808283967795</v>
      </c>
      <c r="AP456" s="51">
        <v>1237.2683636860099</v>
      </c>
      <c r="AQ456" s="51">
        <v>49.478065469107399</v>
      </c>
      <c r="AR456" s="51">
        <v>37.793680563645196</v>
      </c>
      <c r="AS456" s="51">
        <v>0.72986836290379298</v>
      </c>
      <c r="AT456" s="51">
        <v>0.18185298081387599</v>
      </c>
      <c r="AU456" s="51">
        <v>37.655418677294698</v>
      </c>
      <c r="AV456" s="51">
        <v>0.475503469088426</v>
      </c>
      <c r="AW456" s="51">
        <v>1.0322249058127699E-2</v>
      </c>
      <c r="AX456" s="51">
        <v>32.927770812998602</v>
      </c>
      <c r="AY456" s="51">
        <v>1.0253317206802901</v>
      </c>
      <c r="AZ456" s="51">
        <v>3.34604027235599E-2</v>
      </c>
      <c r="BA456" s="51">
        <v>37.440335279690302</v>
      </c>
      <c r="BB456" s="51">
        <v>0.43808696707886902</v>
      </c>
      <c r="BC456" s="51">
        <v>0</v>
      </c>
      <c r="BD456" s="51">
        <v>37.683017541049402</v>
      </c>
      <c r="BE456" s="51">
        <v>0.63622883581707101</v>
      </c>
      <c r="BF456" s="51">
        <v>0.425537900871302</v>
      </c>
      <c r="BG456" s="51">
        <v>34.562432346988999</v>
      </c>
      <c r="BH456" s="51">
        <v>0.461109470241515</v>
      </c>
      <c r="BI456" s="51">
        <v>0</v>
      </c>
      <c r="BJ456" s="51">
        <v>36.680914061217401</v>
      </c>
      <c r="BK456" s="51">
        <v>0.51827458051746</v>
      </c>
      <c r="BL456" s="51">
        <v>0</v>
      </c>
      <c r="BM456" s="51">
        <v>33.276654798157999</v>
      </c>
      <c r="BN456" s="51">
        <v>0.47821558911180101</v>
      </c>
      <c r="BO456" s="51">
        <v>0</v>
      </c>
      <c r="BP456" s="51">
        <v>36.575277808931602</v>
      </c>
      <c r="BQ456" s="51">
        <v>0.70052156284995404</v>
      </c>
      <c r="BR456" s="51">
        <v>0</v>
      </c>
      <c r="BS456" s="51">
        <v>33.759722852455099</v>
      </c>
      <c r="BT456" s="51">
        <v>0.40907704233034797</v>
      </c>
      <c r="BU456" s="51">
        <v>0</v>
      </c>
      <c r="BV456" s="51">
        <v>36.269667093271501</v>
      </c>
      <c r="BW456" s="51">
        <v>0.71219875144383304</v>
      </c>
      <c r="BX456" s="51">
        <v>0</v>
      </c>
      <c r="BY456" s="51">
        <v>35.797903139921203</v>
      </c>
      <c r="BZ456" s="51">
        <v>0.41427745920495601</v>
      </c>
      <c r="CA456" s="51">
        <v>0</v>
      </c>
      <c r="CB456" s="51">
        <v>34.341123936081999</v>
      </c>
      <c r="CC456" s="51">
        <v>0.64857451718885994</v>
      </c>
      <c r="CD456" s="51">
        <v>0</v>
      </c>
      <c r="CE456" s="51">
        <v>36.4041479714774</v>
      </c>
      <c r="CF456" s="51">
        <v>0.616995873310205</v>
      </c>
      <c r="CG456" s="51">
        <v>0</v>
      </c>
      <c r="CH456" s="51">
        <v>35.577284865641801</v>
      </c>
      <c r="CI456" s="51">
        <v>0.57824760219178895</v>
      </c>
      <c r="CJ456" s="51">
        <v>1.37042676857108E-2</v>
      </c>
      <c r="CK456" s="51">
        <v>36.309921025780099</v>
      </c>
      <c r="CL456" s="51">
        <v>0.45745653534544001</v>
      </c>
      <c r="CM456" s="51">
        <v>0</v>
      </c>
      <c r="CN456" s="51">
        <v>36.087032645640598</v>
      </c>
      <c r="CO456" s="51">
        <v>0.59227259992262604</v>
      </c>
      <c r="CP456" s="51">
        <v>0</v>
      </c>
      <c r="CQ456" s="51">
        <v>32.877664176491102</v>
      </c>
      <c r="CR456" s="51">
        <v>3.4727844056252399</v>
      </c>
      <c r="CS456" s="51">
        <v>5.49591835385566</v>
      </c>
      <c r="CT456" s="51">
        <v>36.455602928861097</v>
      </c>
      <c r="CU456" s="51">
        <v>0.44950275501949</v>
      </c>
      <c r="CV456" s="51">
        <v>2.51346825902551E-2</v>
      </c>
      <c r="CW456" s="51">
        <v>36.286333797759198</v>
      </c>
      <c r="CX456" s="51">
        <v>0.47820048128523601</v>
      </c>
      <c r="CY456" s="51">
        <v>1.7223330112474899E-2</v>
      </c>
      <c r="CZ456" s="51">
        <v>36.867741645972401</v>
      </c>
      <c r="DA456" s="51">
        <v>0.60061360729463698</v>
      </c>
      <c r="DB456" s="51">
        <v>3.3575822694145697E-2</v>
      </c>
      <c r="DC456" s="51">
        <v>35.9992557575966</v>
      </c>
      <c r="DD456" s="51">
        <v>0.48733125821361201</v>
      </c>
      <c r="DE456" s="51">
        <v>0</v>
      </c>
      <c r="DF456" s="51">
        <v>35.611068403346302</v>
      </c>
      <c r="DG456" s="51">
        <v>0.324413668993422</v>
      </c>
      <c r="DH456" s="51">
        <v>0</v>
      </c>
      <c r="DI456" s="51">
        <v>36.61993742029</v>
      </c>
      <c r="DJ456" s="51">
        <v>0.44736251751830097</v>
      </c>
      <c r="DK456" s="51">
        <v>8.75818437171762E-2</v>
      </c>
    </row>
    <row r="457" spans="1:115">
      <c r="A457" s="182">
        <v>45057.676597222198</v>
      </c>
      <c r="B457" s="51" t="s">
        <v>1369</v>
      </c>
      <c r="C457" s="51" t="s">
        <v>1372</v>
      </c>
      <c r="D457" s="51" t="s">
        <v>1441</v>
      </c>
      <c r="E457" s="51" t="s">
        <v>1381</v>
      </c>
      <c r="F457" s="59">
        <v>45057.676597222198</v>
      </c>
      <c r="G457" s="56">
        <v>47</v>
      </c>
      <c r="H457" s="53"/>
      <c r="I457" s="53"/>
      <c r="J457" s="54"/>
      <c r="K457" s="54"/>
      <c r="L457" s="52"/>
      <c r="N457" s="52"/>
      <c r="O457" s="52"/>
      <c r="P457" s="54"/>
      <c r="Q457" s="54"/>
      <c r="R457" s="52"/>
      <c r="T457" s="56"/>
      <c r="U457" s="56"/>
      <c r="V457" s="56"/>
      <c r="W457" s="56"/>
      <c r="X457" s="56"/>
      <c r="Y457" s="56"/>
      <c r="AA457" s="56"/>
      <c r="AB457" s="56"/>
      <c r="AC457" s="56"/>
      <c r="AD457" s="56"/>
      <c r="AE457" s="56"/>
      <c r="AF457" s="56"/>
      <c r="AI457" s="51">
        <v>40.607504171707497</v>
      </c>
      <c r="AJ457" s="51">
        <v>0.88979582118050904</v>
      </c>
      <c r="AK457" s="51">
        <v>1.37317908337717</v>
      </c>
      <c r="AL457" s="51">
        <v>10976.2088056093</v>
      </c>
      <c r="AM457" s="51">
        <v>98.960674056041697</v>
      </c>
      <c r="AN457" s="51">
        <v>0.43670221719368402</v>
      </c>
      <c r="AO457" s="51">
        <v>82799.088154848694</v>
      </c>
      <c r="AP457" s="51">
        <v>1117.7357250753601</v>
      </c>
      <c r="AQ457" s="51">
        <v>42.645397751793197</v>
      </c>
      <c r="AR457" s="51">
        <v>38.542422791051699</v>
      </c>
      <c r="AS457" s="51">
        <v>0.75235542844427805</v>
      </c>
      <c r="AT457" s="51">
        <v>0.12084945563873099</v>
      </c>
      <c r="AU457" s="51">
        <v>38.022646815372397</v>
      </c>
      <c r="AV457" s="51">
        <v>0.50938487663765497</v>
      </c>
      <c r="AW457" s="51">
        <v>7.7049613284427597E-3</v>
      </c>
      <c r="AX457" s="51">
        <v>33.8048018320913</v>
      </c>
      <c r="AY457" s="51">
        <v>1.22739461605867</v>
      </c>
      <c r="AZ457" s="51">
        <v>0</v>
      </c>
      <c r="BA457" s="51">
        <v>37.835371634222099</v>
      </c>
      <c r="BB457" s="51">
        <v>0.50177826783933399</v>
      </c>
      <c r="BC457" s="51">
        <v>0</v>
      </c>
      <c r="BD457" s="51">
        <v>37.114552077870798</v>
      </c>
      <c r="BE457" s="51">
        <v>0.626592057871738</v>
      </c>
      <c r="BF457" s="51">
        <v>0.399956518104156</v>
      </c>
      <c r="BG457" s="51">
        <v>34.7291586229329</v>
      </c>
      <c r="BH457" s="51">
        <v>0.53570318261246397</v>
      </c>
      <c r="BI457" s="51">
        <v>0</v>
      </c>
      <c r="BJ457" s="51">
        <v>37.023426910803202</v>
      </c>
      <c r="BK457" s="51">
        <v>0.55534027604915503</v>
      </c>
      <c r="BL457" s="51">
        <v>0</v>
      </c>
      <c r="BM457" s="51">
        <v>33.920388749751098</v>
      </c>
      <c r="BN457" s="51">
        <v>0.58850188015577598</v>
      </c>
      <c r="BO457" s="51">
        <v>0</v>
      </c>
      <c r="BP457" s="51">
        <v>36.108875849782997</v>
      </c>
      <c r="BQ457" s="51">
        <v>0.72145636610772401</v>
      </c>
      <c r="BR457" s="51">
        <v>0</v>
      </c>
      <c r="BS457" s="51">
        <v>34.238925215617201</v>
      </c>
      <c r="BT457" s="51">
        <v>0.56215343655746297</v>
      </c>
      <c r="BU457" s="51">
        <v>0</v>
      </c>
      <c r="BV457" s="51">
        <v>36.3448060794234</v>
      </c>
      <c r="BW457" s="51">
        <v>0.70514769798442301</v>
      </c>
      <c r="BX457" s="51">
        <v>0</v>
      </c>
      <c r="BY457" s="51">
        <v>36.170564256115</v>
      </c>
      <c r="BZ457" s="51">
        <v>0.43739972743769601</v>
      </c>
      <c r="CA457" s="51">
        <v>0</v>
      </c>
      <c r="CB457" s="51">
        <v>34.749675535779701</v>
      </c>
      <c r="CC457" s="51">
        <v>0.53036111317650103</v>
      </c>
      <c r="CD457" s="51">
        <v>0</v>
      </c>
      <c r="CE457" s="51">
        <v>36.7157646935201</v>
      </c>
      <c r="CF457" s="51">
        <v>0.66942634823873304</v>
      </c>
      <c r="CG457" s="51">
        <v>0</v>
      </c>
      <c r="CH457" s="51">
        <v>36.254160390997399</v>
      </c>
      <c r="CI457" s="51">
        <v>0.62676229011786999</v>
      </c>
      <c r="CJ457" s="51">
        <v>0</v>
      </c>
      <c r="CK457" s="51">
        <v>36.285932112073098</v>
      </c>
      <c r="CL457" s="51">
        <v>0.47180576579615402</v>
      </c>
      <c r="CM457" s="51">
        <v>0</v>
      </c>
      <c r="CN457" s="51">
        <v>36.752985827523901</v>
      </c>
      <c r="CO457" s="51">
        <v>0.61974654763088999</v>
      </c>
      <c r="CP457" s="51">
        <v>0</v>
      </c>
      <c r="CQ457" s="51">
        <v>32.7695817080374</v>
      </c>
      <c r="CR457" s="51">
        <v>2.7843824902908998</v>
      </c>
      <c r="CS457" s="51">
        <v>4.7844857090609496</v>
      </c>
      <c r="CT457" s="51">
        <v>36.736941511338401</v>
      </c>
      <c r="CU457" s="51">
        <v>0.47305093200308901</v>
      </c>
      <c r="CV457" s="51">
        <v>1.6243284912514502E-2</v>
      </c>
      <c r="CW457" s="51">
        <v>35.979741701676701</v>
      </c>
      <c r="CX457" s="51">
        <v>0.45165996141878301</v>
      </c>
      <c r="CY457" s="51">
        <v>2.5022163483500601E-2</v>
      </c>
      <c r="CZ457" s="51">
        <v>36.8902066175215</v>
      </c>
      <c r="DA457" s="51">
        <v>0.63039906284312697</v>
      </c>
      <c r="DB457" s="51">
        <v>0</v>
      </c>
      <c r="DC457" s="51">
        <v>36.328908033853203</v>
      </c>
      <c r="DD457" s="51">
        <v>0.51979229227092405</v>
      </c>
      <c r="DE457" s="51">
        <v>0</v>
      </c>
      <c r="DF457" s="51">
        <v>35.895827368157001</v>
      </c>
      <c r="DG457" s="51">
        <v>0.35972151016742698</v>
      </c>
      <c r="DH457" s="51">
        <v>0</v>
      </c>
      <c r="DI457" s="51">
        <v>36.6249216345199</v>
      </c>
      <c r="DJ457" s="51">
        <v>0.40045915651909197</v>
      </c>
      <c r="DK457" s="51">
        <v>7.61677789123055E-2</v>
      </c>
    </row>
    <row r="458" spans="1:115">
      <c r="A458" s="182">
        <v>45057.705381944397</v>
      </c>
      <c r="B458" s="51" t="s">
        <v>1369</v>
      </c>
      <c r="C458" s="51" t="s">
        <v>1372</v>
      </c>
      <c r="D458" s="51" t="s">
        <v>1442</v>
      </c>
      <c r="E458" s="51" t="s">
        <v>1381</v>
      </c>
      <c r="F458" s="59">
        <v>45057.705381944397</v>
      </c>
      <c r="G458" s="56">
        <v>47</v>
      </c>
      <c r="H458" s="53"/>
      <c r="I458" s="53"/>
      <c r="J458" s="54"/>
      <c r="K458" s="54"/>
      <c r="L458" s="52"/>
      <c r="N458" s="52"/>
      <c r="O458" s="52"/>
      <c r="P458" s="54"/>
      <c r="Q458" s="54"/>
      <c r="R458" s="52"/>
      <c r="T458" s="56"/>
      <c r="U458" s="56"/>
      <c r="V458" s="56"/>
      <c r="W458" s="56"/>
      <c r="X458" s="56"/>
      <c r="Y458" s="56"/>
      <c r="AA458" s="56"/>
      <c r="AB458" s="56"/>
      <c r="AC458" s="56"/>
      <c r="AD458" s="56"/>
      <c r="AE458" s="56"/>
      <c r="AF458" s="56"/>
      <c r="AI458" s="51">
        <v>39.372395295219498</v>
      </c>
      <c r="AJ458" s="51">
        <v>0.92262913191517104</v>
      </c>
      <c r="AK458" s="51">
        <v>1.3569828869448799</v>
      </c>
      <c r="AL458" s="51">
        <v>11007.825362257699</v>
      </c>
      <c r="AM458" s="51">
        <v>116.96096755839299</v>
      </c>
      <c r="AN458" s="51">
        <v>0.34730010344097201</v>
      </c>
      <c r="AO458" s="51">
        <v>81806.797354704395</v>
      </c>
      <c r="AP458" s="51">
        <v>1383.9374545773701</v>
      </c>
      <c r="AQ458" s="51">
        <v>40.503482827728902</v>
      </c>
      <c r="AR458" s="51">
        <v>37.9424305973183</v>
      </c>
      <c r="AS458" s="51">
        <v>0.69998760854263598</v>
      </c>
      <c r="AT458" s="51">
        <v>0.127208945157159</v>
      </c>
      <c r="AU458" s="51">
        <v>36.871066135441801</v>
      </c>
      <c r="AV458" s="51">
        <v>0.48926816152619201</v>
      </c>
      <c r="AW458" s="51">
        <v>7.9679437991706393E-3</v>
      </c>
      <c r="AX458" s="51">
        <v>32.913542851408202</v>
      </c>
      <c r="AY458" s="51">
        <v>1.39638764484684</v>
      </c>
      <c r="AZ458" s="51">
        <v>0</v>
      </c>
      <c r="BA458" s="51">
        <v>36.886754755574998</v>
      </c>
      <c r="BB458" s="51">
        <v>0.56512466197089595</v>
      </c>
      <c r="BC458" s="51">
        <v>0</v>
      </c>
      <c r="BD458" s="51">
        <v>36.159170666353702</v>
      </c>
      <c r="BE458" s="51">
        <v>0.73964989884392995</v>
      </c>
      <c r="BF458" s="51">
        <v>0.43866140514428797</v>
      </c>
      <c r="BG458" s="51">
        <v>33.918995814446497</v>
      </c>
      <c r="BH458" s="51">
        <v>0.510192349584212</v>
      </c>
      <c r="BI458" s="51">
        <v>0</v>
      </c>
      <c r="BJ458" s="51">
        <v>36.285468443621099</v>
      </c>
      <c r="BK458" s="51">
        <v>0.55807362413938</v>
      </c>
      <c r="BL458" s="51">
        <v>0</v>
      </c>
      <c r="BM458" s="51">
        <v>33.486207268455203</v>
      </c>
      <c r="BN458" s="51">
        <v>0.67567488191189295</v>
      </c>
      <c r="BO458" s="51">
        <v>0</v>
      </c>
      <c r="BP458" s="51">
        <v>35.493190089604497</v>
      </c>
      <c r="BQ458" s="51">
        <v>0.703850426402713</v>
      </c>
      <c r="BR458" s="51">
        <v>0</v>
      </c>
      <c r="BS458" s="51">
        <v>33.792638666436602</v>
      </c>
      <c r="BT458" s="51">
        <v>0.58501989335770199</v>
      </c>
      <c r="BU458" s="51">
        <v>0</v>
      </c>
      <c r="BV458" s="51">
        <v>36.031618687678098</v>
      </c>
      <c r="BW458" s="51">
        <v>0.70340458603896105</v>
      </c>
      <c r="BX458" s="51">
        <v>0</v>
      </c>
      <c r="BY458" s="51">
        <v>35.265688750201498</v>
      </c>
      <c r="BZ458" s="51">
        <v>0.478371692218447</v>
      </c>
      <c r="CA458" s="51">
        <v>0</v>
      </c>
      <c r="CB458" s="51">
        <v>34.1097736257951</v>
      </c>
      <c r="CC458" s="51">
        <v>0.60994167669937305</v>
      </c>
      <c r="CD458" s="51">
        <v>0</v>
      </c>
      <c r="CE458" s="51">
        <v>36.564851539377003</v>
      </c>
      <c r="CF458" s="51">
        <v>0.63765363627350602</v>
      </c>
      <c r="CG458" s="51">
        <v>0</v>
      </c>
      <c r="CH458" s="51">
        <v>35.291259570681099</v>
      </c>
      <c r="CI458" s="51">
        <v>0.71290019438320795</v>
      </c>
      <c r="CJ458" s="51">
        <v>1.3777031918355999E-2</v>
      </c>
      <c r="CK458" s="51">
        <v>35.3340283048625</v>
      </c>
      <c r="CL458" s="51">
        <v>0.43070956888745798</v>
      </c>
      <c r="CM458" s="51">
        <v>0</v>
      </c>
      <c r="CN458" s="51">
        <v>36.786592123588903</v>
      </c>
      <c r="CO458" s="51">
        <v>0.93496793568581205</v>
      </c>
      <c r="CP458" s="51">
        <v>0</v>
      </c>
      <c r="CQ458" s="51">
        <v>32.098040188953597</v>
      </c>
      <c r="CR458" s="51">
        <v>3.0621370737565501</v>
      </c>
      <c r="CS458" s="51">
        <v>4.8402875759446999</v>
      </c>
      <c r="CT458" s="51">
        <v>36.4169908306813</v>
      </c>
      <c r="CU458" s="51">
        <v>0.56798123667602196</v>
      </c>
      <c r="CV458" s="51">
        <v>2.3319615268662702E-2</v>
      </c>
      <c r="CW458" s="51">
        <v>36.636688238008503</v>
      </c>
      <c r="CX458" s="51">
        <v>0.607935872208196</v>
      </c>
      <c r="CY458" s="51">
        <v>1.8845944950615E-2</v>
      </c>
      <c r="CZ458" s="51">
        <v>36.158571033831699</v>
      </c>
      <c r="DA458" s="51">
        <v>0.70646451788747999</v>
      </c>
      <c r="DB458" s="51">
        <v>3.4626559718572703E-2</v>
      </c>
      <c r="DC458" s="51">
        <v>35.509523063114699</v>
      </c>
      <c r="DD458" s="51">
        <v>0.569517188271779</v>
      </c>
      <c r="DE458" s="51">
        <v>0</v>
      </c>
      <c r="DF458" s="51">
        <v>35.499057576852699</v>
      </c>
      <c r="DG458" s="51">
        <v>0.35154027548162298</v>
      </c>
      <c r="DH458" s="51">
        <v>0</v>
      </c>
      <c r="DI458" s="51">
        <v>36.413354592007501</v>
      </c>
      <c r="DJ458" s="51">
        <v>0.50721554397312396</v>
      </c>
      <c r="DK458" s="51">
        <v>7.7585862519887694E-2</v>
      </c>
    </row>
    <row r="459" spans="1:115">
      <c r="A459" s="182">
        <v>45057.707175925898</v>
      </c>
      <c r="B459" s="51" t="s">
        <v>1369</v>
      </c>
      <c r="C459" s="51" t="s">
        <v>1372</v>
      </c>
      <c r="D459" s="51" t="s">
        <v>1443</v>
      </c>
      <c r="E459" s="51" t="s">
        <v>1381</v>
      </c>
      <c r="F459" s="59">
        <v>45057.707175925898</v>
      </c>
      <c r="G459" s="56">
        <v>47</v>
      </c>
      <c r="H459" s="53"/>
      <c r="I459" s="53"/>
      <c r="J459" s="54"/>
      <c r="K459" s="54"/>
      <c r="L459" s="52"/>
      <c r="N459" s="52"/>
      <c r="O459" s="52"/>
      <c r="P459" s="54"/>
      <c r="Q459" s="54"/>
      <c r="R459" s="52"/>
      <c r="T459" s="56"/>
      <c r="U459" s="56"/>
      <c r="V459" s="56"/>
      <c r="W459" s="56"/>
      <c r="X459" s="56"/>
      <c r="Y459" s="56"/>
      <c r="AA459" s="56"/>
      <c r="AB459" s="56"/>
      <c r="AC459" s="56"/>
      <c r="AD459" s="56"/>
      <c r="AE459" s="56"/>
      <c r="AF459" s="56"/>
      <c r="AI459" s="51">
        <v>38.102960330407697</v>
      </c>
      <c r="AJ459" s="51">
        <v>0.81789052898777304</v>
      </c>
      <c r="AK459" s="51">
        <v>1.4740353650543701</v>
      </c>
      <c r="AL459" s="51">
        <v>10917.089223671899</v>
      </c>
      <c r="AM459" s="51">
        <v>105.60993432399199</v>
      </c>
      <c r="AN459" s="51">
        <v>0.46146068146772701</v>
      </c>
      <c r="AO459" s="51">
        <v>79876.348333146103</v>
      </c>
      <c r="AP459" s="51">
        <v>1261.0966675418099</v>
      </c>
      <c r="AQ459" s="51">
        <v>43.4037639578615</v>
      </c>
      <c r="AR459" s="51">
        <v>38.050825985615297</v>
      </c>
      <c r="AS459" s="51">
        <v>0.72455712498359504</v>
      </c>
      <c r="AT459" s="51">
        <v>0.1322585791933</v>
      </c>
      <c r="AU459" s="51">
        <v>37.004644543748299</v>
      </c>
      <c r="AV459" s="51">
        <v>0.49114230636384998</v>
      </c>
      <c r="AW459" s="51">
        <v>7.9778059734453705E-3</v>
      </c>
      <c r="AX459" s="51">
        <v>32.348595331205303</v>
      </c>
      <c r="AY459" s="51">
        <v>1.0602105667531201</v>
      </c>
      <c r="AZ459" s="51">
        <v>0</v>
      </c>
      <c r="BA459" s="51">
        <v>36.294573450687601</v>
      </c>
      <c r="BB459" s="51">
        <v>0.464816831990913</v>
      </c>
      <c r="BC459" s="51">
        <v>8.0741431869073201E-3</v>
      </c>
      <c r="BD459" s="51">
        <v>36.320282237367699</v>
      </c>
      <c r="BE459" s="51">
        <v>0.56646899244525795</v>
      </c>
      <c r="BF459" s="51">
        <v>0.40754919804770401</v>
      </c>
      <c r="BG459" s="51">
        <v>33.4784581881609</v>
      </c>
      <c r="BH459" s="51">
        <v>0.46387274286999702</v>
      </c>
      <c r="BI459" s="51">
        <v>0</v>
      </c>
      <c r="BJ459" s="51">
        <v>35.735585238774497</v>
      </c>
      <c r="BK459" s="51">
        <v>0.46396863479391398</v>
      </c>
      <c r="BL459" s="51">
        <v>5.5265400516838897E-3</v>
      </c>
      <c r="BM459" s="51">
        <v>32.732766909803502</v>
      </c>
      <c r="BN459" s="51">
        <v>0.574203602044144</v>
      </c>
      <c r="BO459" s="51">
        <v>0</v>
      </c>
      <c r="BP459" s="51">
        <v>35.797833591534499</v>
      </c>
      <c r="BQ459" s="51">
        <v>0.77702198667539801</v>
      </c>
      <c r="BR459" s="51">
        <v>0</v>
      </c>
      <c r="BS459" s="51">
        <v>33.386401129225398</v>
      </c>
      <c r="BT459" s="51">
        <v>0.47676858634730601</v>
      </c>
      <c r="BU459" s="51">
        <v>0</v>
      </c>
      <c r="BV459" s="51">
        <v>34.857763072906202</v>
      </c>
      <c r="BW459" s="51">
        <v>0.669576972102357</v>
      </c>
      <c r="BX459" s="51">
        <v>0</v>
      </c>
      <c r="BY459" s="51">
        <v>35.188534816359798</v>
      </c>
      <c r="BZ459" s="51">
        <v>0.44826286492142697</v>
      </c>
      <c r="CA459" s="51">
        <v>0</v>
      </c>
      <c r="CB459" s="51">
        <v>33.795030700046297</v>
      </c>
      <c r="CC459" s="51">
        <v>0.55227518856156999</v>
      </c>
      <c r="CD459" s="51">
        <v>0</v>
      </c>
      <c r="CE459" s="51">
        <v>35.591086864587403</v>
      </c>
      <c r="CF459" s="51">
        <v>0.62211559214512102</v>
      </c>
      <c r="CG459" s="51">
        <v>0</v>
      </c>
      <c r="CH459" s="51">
        <v>34.847903247654102</v>
      </c>
      <c r="CI459" s="51">
        <v>0.60918327809561201</v>
      </c>
      <c r="CJ459" s="51">
        <v>0</v>
      </c>
      <c r="CK459" s="51">
        <v>35.3342505307672</v>
      </c>
      <c r="CL459" s="51">
        <v>0.443045320626685</v>
      </c>
      <c r="CM459" s="51">
        <v>0</v>
      </c>
      <c r="CN459" s="51">
        <v>36.346425752422199</v>
      </c>
      <c r="CO459" s="51">
        <v>0.59528421616300298</v>
      </c>
      <c r="CP459" s="51">
        <v>0</v>
      </c>
      <c r="CQ459" s="51">
        <v>34.786595757435599</v>
      </c>
      <c r="CR459" s="51">
        <v>3.3264927052637199</v>
      </c>
      <c r="CS459" s="51">
        <v>6.3000752486666096</v>
      </c>
      <c r="CT459" s="51">
        <v>35.571407323744801</v>
      </c>
      <c r="CU459" s="51">
        <v>0.45187475126074</v>
      </c>
      <c r="CV459" s="51">
        <v>2.4234855677131899E-2</v>
      </c>
      <c r="CW459" s="51">
        <v>36.103173188788197</v>
      </c>
      <c r="CX459" s="51">
        <v>0.42874355028490602</v>
      </c>
      <c r="CY459" s="51">
        <v>2.8136006450364199E-2</v>
      </c>
      <c r="CZ459" s="51">
        <v>35.899084324032202</v>
      </c>
      <c r="DA459" s="51">
        <v>0.56746017898203505</v>
      </c>
      <c r="DB459" s="51">
        <v>3.2164163343170502E-2</v>
      </c>
      <c r="DC459" s="51">
        <v>35.431652021835497</v>
      </c>
      <c r="DD459" s="51">
        <v>0.410794587315083</v>
      </c>
      <c r="DE459" s="51">
        <v>0</v>
      </c>
      <c r="DF459" s="51">
        <v>35.282557597678398</v>
      </c>
      <c r="DG459" s="51">
        <v>0.37168415249828002</v>
      </c>
      <c r="DH459" s="51">
        <v>0</v>
      </c>
      <c r="DI459" s="51">
        <v>35.857301096083098</v>
      </c>
      <c r="DJ459" s="51">
        <v>0.40064050793026001</v>
      </c>
      <c r="DK459" s="51">
        <v>9.8526704250891703E-2</v>
      </c>
    </row>
    <row r="460" spans="1:115">
      <c r="A460" s="182">
        <v>45057.7359490741</v>
      </c>
      <c r="B460" s="51" t="s">
        <v>1369</v>
      </c>
      <c r="C460" s="51" t="s">
        <v>1372</v>
      </c>
      <c r="D460" s="51" t="s">
        <v>1444</v>
      </c>
      <c r="E460" s="51" t="s">
        <v>1381</v>
      </c>
      <c r="F460" s="59">
        <v>45057.7359490741</v>
      </c>
      <c r="G460" s="56">
        <v>47</v>
      </c>
      <c r="H460" s="53"/>
      <c r="I460" s="53"/>
      <c r="J460" s="54"/>
      <c r="K460" s="54"/>
      <c r="L460" s="52"/>
      <c r="N460" s="52"/>
      <c r="O460" s="52"/>
      <c r="P460" s="54"/>
      <c r="Q460" s="54"/>
      <c r="R460" s="52"/>
      <c r="T460" s="56"/>
      <c r="U460" s="56"/>
      <c r="V460" s="56"/>
      <c r="W460" s="56"/>
      <c r="X460" s="56"/>
      <c r="Y460" s="56"/>
      <c r="AA460" s="56"/>
      <c r="AB460" s="56"/>
      <c r="AC460" s="56"/>
      <c r="AD460" s="56"/>
      <c r="AE460" s="56"/>
      <c r="AF460" s="56"/>
      <c r="AI460" s="51">
        <v>39.2282640244795</v>
      </c>
      <c r="AJ460" s="51">
        <v>0.86767035843708795</v>
      </c>
      <c r="AK460" s="51">
        <v>1.96203996976683</v>
      </c>
      <c r="AL460" s="51">
        <v>10936.278443589899</v>
      </c>
      <c r="AM460" s="51">
        <v>105.966140217947</v>
      </c>
      <c r="AN460" s="51">
        <v>0.44352249856570303</v>
      </c>
      <c r="AO460" s="51">
        <v>79843.179088352394</v>
      </c>
      <c r="AP460" s="51">
        <v>1359.7562941931401</v>
      </c>
      <c r="AQ460" s="51">
        <v>53.783167672685003</v>
      </c>
      <c r="AR460" s="51">
        <v>37.683924504560103</v>
      </c>
      <c r="AS460" s="51">
        <v>0.59276665970226305</v>
      </c>
      <c r="AT460" s="51">
        <v>0.12635658402546801</v>
      </c>
      <c r="AU460" s="51">
        <v>36.827871116783399</v>
      </c>
      <c r="AV460" s="51">
        <v>0.47068043908653801</v>
      </c>
      <c r="AW460" s="51">
        <v>9.9965007370953606E-3</v>
      </c>
      <c r="AX460" s="51">
        <v>32.167802455676799</v>
      </c>
      <c r="AY460" s="51">
        <v>1.05282621236089</v>
      </c>
      <c r="AZ460" s="51">
        <v>2.9362447589974101</v>
      </c>
      <c r="BA460" s="51">
        <v>36.629323547325498</v>
      </c>
      <c r="BB460" s="51">
        <v>0.436543639716993</v>
      </c>
      <c r="BC460" s="51">
        <v>0</v>
      </c>
      <c r="BD460" s="51">
        <v>36.716083524595099</v>
      </c>
      <c r="BE460" s="51">
        <v>0.580727881661525</v>
      </c>
      <c r="BF460" s="51">
        <v>0.44362814813520102</v>
      </c>
      <c r="BG460" s="51">
        <v>34.009947118597204</v>
      </c>
      <c r="BH460" s="51">
        <v>0.45858441086420798</v>
      </c>
      <c r="BI460" s="51">
        <v>0</v>
      </c>
      <c r="BJ460" s="51">
        <v>36.062483523645703</v>
      </c>
      <c r="BK460" s="51">
        <v>0.56822582099997898</v>
      </c>
      <c r="BL460" s="51">
        <v>0</v>
      </c>
      <c r="BM460" s="51">
        <v>33.396262815806303</v>
      </c>
      <c r="BN460" s="51">
        <v>0.56413683375021595</v>
      </c>
      <c r="BO460" s="51">
        <v>0</v>
      </c>
      <c r="BP460" s="51">
        <v>36.042964178590701</v>
      </c>
      <c r="BQ460" s="51">
        <v>0.77971030767528804</v>
      </c>
      <c r="BR460" s="51">
        <v>0</v>
      </c>
      <c r="BS460" s="51">
        <v>33.665502109820501</v>
      </c>
      <c r="BT460" s="51">
        <v>0.49855626596042502</v>
      </c>
      <c r="BU460" s="51">
        <v>0</v>
      </c>
      <c r="BV460" s="51">
        <v>36.149012369163202</v>
      </c>
      <c r="BW460" s="51">
        <v>0.67693964176670496</v>
      </c>
      <c r="BX460" s="51">
        <v>0</v>
      </c>
      <c r="BY460" s="51">
        <v>34.890081293771097</v>
      </c>
      <c r="BZ460" s="51">
        <v>0.474301207441717</v>
      </c>
      <c r="CA460" s="51">
        <v>0</v>
      </c>
      <c r="CB460" s="51">
        <v>34.742120279712097</v>
      </c>
      <c r="CC460" s="51">
        <v>0.59435150456158703</v>
      </c>
      <c r="CD460" s="51">
        <v>0</v>
      </c>
      <c r="CE460" s="51">
        <v>36.1601760691237</v>
      </c>
      <c r="CF460" s="51">
        <v>0.66956388335838701</v>
      </c>
      <c r="CG460" s="51">
        <v>0</v>
      </c>
      <c r="CH460" s="51">
        <v>35.359135029361397</v>
      </c>
      <c r="CI460" s="51">
        <v>0.547173666917945</v>
      </c>
      <c r="CJ460" s="51">
        <v>0</v>
      </c>
      <c r="CK460" s="51">
        <v>35.470052863049801</v>
      </c>
      <c r="CL460" s="51">
        <v>0.44517488406522499</v>
      </c>
      <c r="CM460" s="51">
        <v>0</v>
      </c>
      <c r="CN460" s="51">
        <v>36.399687678842803</v>
      </c>
      <c r="CO460" s="51">
        <v>0.54881067904338399</v>
      </c>
      <c r="CP460" s="51">
        <v>0</v>
      </c>
      <c r="CQ460" s="51">
        <v>36.759404948409802</v>
      </c>
      <c r="CR460" s="51">
        <v>2.9116131102398199</v>
      </c>
      <c r="CS460" s="51">
        <v>5.5925448989396296</v>
      </c>
      <c r="CT460" s="51">
        <v>35.483818300926401</v>
      </c>
      <c r="CU460" s="51">
        <v>0.45001244210033198</v>
      </c>
      <c r="CV460" s="51">
        <v>2.4973300684164399E-2</v>
      </c>
      <c r="CW460" s="51">
        <v>35.706761534339698</v>
      </c>
      <c r="CX460" s="51">
        <v>0.47614032345016299</v>
      </c>
      <c r="CY460" s="51">
        <v>2.5496540894135999E-2</v>
      </c>
      <c r="CZ460" s="51">
        <v>35.357589515799603</v>
      </c>
      <c r="DA460" s="51">
        <v>0.62041771134941004</v>
      </c>
      <c r="DB460" s="51">
        <v>0</v>
      </c>
      <c r="DC460" s="51">
        <v>35.286707303893003</v>
      </c>
      <c r="DD460" s="51">
        <v>0.52475513644905003</v>
      </c>
      <c r="DE460" s="51">
        <v>0</v>
      </c>
      <c r="DF460" s="51">
        <v>34.752177309806598</v>
      </c>
      <c r="DG460" s="51">
        <v>0.36200292507903498</v>
      </c>
      <c r="DH460" s="51">
        <v>0</v>
      </c>
      <c r="DI460" s="51">
        <v>35.364827139590098</v>
      </c>
      <c r="DJ460" s="51">
        <v>0.43038087638095202</v>
      </c>
      <c r="DK460" s="51">
        <v>8.4904654190075396E-2</v>
      </c>
    </row>
    <row r="461" spans="1:115">
      <c r="A461" s="182">
        <v>45057.737800925897</v>
      </c>
      <c r="B461" s="51" t="s">
        <v>1369</v>
      </c>
      <c r="C461" s="51" t="s">
        <v>1372</v>
      </c>
      <c r="D461" s="51" t="s">
        <v>1445</v>
      </c>
      <c r="E461" s="51" t="s">
        <v>1381</v>
      </c>
      <c r="F461" s="59">
        <v>45057.737800925897</v>
      </c>
      <c r="G461" s="56">
        <v>47</v>
      </c>
      <c r="H461" s="53"/>
      <c r="I461" s="53"/>
      <c r="J461" s="54"/>
      <c r="K461" s="54"/>
      <c r="L461" s="52"/>
      <c r="N461" s="52"/>
      <c r="O461" s="52"/>
      <c r="P461" s="54"/>
      <c r="Q461" s="54"/>
      <c r="R461" s="52"/>
      <c r="T461" s="56"/>
      <c r="U461" s="56"/>
      <c r="V461" s="56"/>
      <c r="W461" s="56"/>
      <c r="X461" s="56"/>
      <c r="Y461" s="56"/>
      <c r="AA461" s="56"/>
      <c r="AB461" s="56"/>
      <c r="AC461" s="56"/>
      <c r="AD461" s="56"/>
      <c r="AE461" s="56"/>
      <c r="AF461" s="56"/>
      <c r="AI461" s="51">
        <v>39.8022986575548</v>
      </c>
      <c r="AJ461" s="51">
        <v>1.0129633152619399</v>
      </c>
      <c r="AK461" s="51">
        <v>1.24341585041298</v>
      </c>
      <c r="AL461" s="51">
        <v>11047.9729898387</v>
      </c>
      <c r="AM461" s="51">
        <v>115.99437787098501</v>
      </c>
      <c r="AN461" s="51">
        <v>0.384498531972159</v>
      </c>
      <c r="AO461" s="51">
        <v>80489.176514978593</v>
      </c>
      <c r="AP461" s="51">
        <v>1108.16757779556</v>
      </c>
      <c r="AQ461" s="51">
        <v>61.862321295942898</v>
      </c>
      <c r="AR461" s="51">
        <v>38.883511742618701</v>
      </c>
      <c r="AS461" s="51">
        <v>0.74987493772567104</v>
      </c>
      <c r="AT461" s="51">
        <v>0.14733678204908801</v>
      </c>
      <c r="AU461" s="51">
        <v>37.786118719786998</v>
      </c>
      <c r="AV461" s="51">
        <v>0.44406019085988502</v>
      </c>
      <c r="AW461" s="51">
        <v>1.0450951688381199E-2</v>
      </c>
      <c r="AX461" s="51">
        <v>31.7804215492061</v>
      </c>
      <c r="AY461" s="51">
        <v>0.90881075924471999</v>
      </c>
      <c r="AZ461" s="51">
        <v>4.1263297730907103E-2</v>
      </c>
      <c r="BA461" s="51">
        <v>37.424141635671504</v>
      </c>
      <c r="BB461" s="51">
        <v>0.502324689928902</v>
      </c>
      <c r="BC461" s="51">
        <v>0</v>
      </c>
      <c r="BD461" s="51">
        <v>36.443558743832298</v>
      </c>
      <c r="BE461" s="51">
        <v>0.63514920009510001</v>
      </c>
      <c r="BF461" s="51">
        <v>0.41080416802111602</v>
      </c>
      <c r="BG461" s="51">
        <v>34.815425880430404</v>
      </c>
      <c r="BH461" s="51">
        <v>0.50212637661884496</v>
      </c>
      <c r="BI461" s="51">
        <v>0</v>
      </c>
      <c r="BJ461" s="51">
        <v>36.158085315982397</v>
      </c>
      <c r="BK461" s="51">
        <v>0.45613095943618798</v>
      </c>
      <c r="BL461" s="51">
        <v>0</v>
      </c>
      <c r="BM461" s="51">
        <v>33.6187744497661</v>
      </c>
      <c r="BN461" s="51">
        <v>0.68745996388764696</v>
      </c>
      <c r="BO461" s="51">
        <v>0</v>
      </c>
      <c r="BP461" s="51">
        <v>35.8897713583629</v>
      </c>
      <c r="BQ461" s="51">
        <v>0.63557033890829095</v>
      </c>
      <c r="BR461" s="51">
        <v>0</v>
      </c>
      <c r="BS461" s="51">
        <v>34.043870274559801</v>
      </c>
      <c r="BT461" s="51">
        <v>0.48341905971267202</v>
      </c>
      <c r="BU461" s="51">
        <v>0</v>
      </c>
      <c r="BV461" s="51">
        <v>36.5399702311311</v>
      </c>
      <c r="BW461" s="51">
        <v>0.62755630912785998</v>
      </c>
      <c r="BX461" s="51">
        <v>0</v>
      </c>
      <c r="BY461" s="51">
        <v>35.387858394671298</v>
      </c>
      <c r="BZ461" s="51">
        <v>0.50582042518509696</v>
      </c>
      <c r="CA461" s="51">
        <v>0</v>
      </c>
      <c r="CB461" s="51">
        <v>34.338280951729502</v>
      </c>
      <c r="CC461" s="51">
        <v>0.46751375353253799</v>
      </c>
      <c r="CD461" s="51">
        <v>0</v>
      </c>
      <c r="CE461" s="51">
        <v>36.593124801451999</v>
      </c>
      <c r="CF461" s="51">
        <v>0.62944063920410698</v>
      </c>
      <c r="CG461" s="51">
        <v>0</v>
      </c>
      <c r="CH461" s="51">
        <v>35.4582172558571</v>
      </c>
      <c r="CI461" s="51">
        <v>0.62750597134237296</v>
      </c>
      <c r="CJ461" s="51">
        <v>0</v>
      </c>
      <c r="CK461" s="51">
        <v>35.376537756268696</v>
      </c>
      <c r="CL461" s="51">
        <v>0.44606459642280899</v>
      </c>
      <c r="CM461" s="51">
        <v>0</v>
      </c>
      <c r="CN461" s="51">
        <v>36.461000704266901</v>
      </c>
      <c r="CO461" s="51">
        <v>0.60308317623653496</v>
      </c>
      <c r="CP461" s="51">
        <v>0</v>
      </c>
      <c r="CQ461" s="51">
        <v>37.855808611569898</v>
      </c>
      <c r="CR461" s="51">
        <v>3.1279212583875098</v>
      </c>
      <c r="CS461" s="51">
        <v>4.2929313469282802</v>
      </c>
      <c r="CT461" s="51">
        <v>36.5612577325427</v>
      </c>
      <c r="CU461" s="51">
        <v>0.42045424331815701</v>
      </c>
      <c r="CV461" s="51">
        <v>2.2943515713895302E-2</v>
      </c>
      <c r="CW461" s="51">
        <v>36.033983557871998</v>
      </c>
      <c r="CX461" s="51">
        <v>0.44345127003573598</v>
      </c>
      <c r="CY461" s="51">
        <v>1.87199138746795E-2</v>
      </c>
      <c r="CZ461" s="51">
        <v>35.983894117129303</v>
      </c>
      <c r="DA461" s="51">
        <v>0.58933631225320304</v>
      </c>
      <c r="DB461" s="51">
        <v>3.4368765725343198E-2</v>
      </c>
      <c r="DC461" s="51">
        <v>35.9053856454154</v>
      </c>
      <c r="DD461" s="51">
        <v>0.47313161803924703</v>
      </c>
      <c r="DE461" s="51">
        <v>0</v>
      </c>
      <c r="DF461" s="51">
        <v>35.316978034102597</v>
      </c>
      <c r="DG461" s="51">
        <v>0.38416703808951702</v>
      </c>
      <c r="DH461" s="51">
        <v>0</v>
      </c>
      <c r="DI461" s="51">
        <v>36.195913616841601</v>
      </c>
      <c r="DJ461" s="51">
        <v>0.45411685448671402</v>
      </c>
      <c r="DK461" s="51">
        <v>6.9873955948541802E-2</v>
      </c>
    </row>
    <row r="462" spans="1:115">
      <c r="A462" s="182">
        <v>45057.766643518502</v>
      </c>
      <c r="B462" s="51" t="s">
        <v>1369</v>
      </c>
      <c r="C462" s="51" t="s">
        <v>1372</v>
      </c>
      <c r="D462" s="51" t="s">
        <v>1446</v>
      </c>
      <c r="E462" s="51" t="s">
        <v>1381</v>
      </c>
      <c r="F462" s="59">
        <v>45057.766643518502</v>
      </c>
      <c r="G462" s="56">
        <v>47</v>
      </c>
      <c r="H462" s="53"/>
      <c r="I462" s="53"/>
      <c r="J462" s="54"/>
      <c r="K462" s="54"/>
      <c r="L462" s="52"/>
      <c r="N462" s="52"/>
      <c r="O462" s="52"/>
      <c r="P462" s="54"/>
      <c r="Q462" s="54"/>
      <c r="R462" s="52"/>
      <c r="T462" s="56"/>
      <c r="U462" s="56"/>
      <c r="V462" s="56"/>
      <c r="W462" s="56"/>
      <c r="X462" s="56"/>
      <c r="Y462" s="56"/>
      <c r="AA462" s="56"/>
      <c r="AB462" s="56"/>
      <c r="AC462" s="56"/>
      <c r="AD462" s="56"/>
      <c r="AE462" s="56"/>
      <c r="AF462" s="56"/>
      <c r="AI462" s="51">
        <v>39.598732929251099</v>
      </c>
      <c r="AJ462" s="51">
        <v>0.97430437265206704</v>
      </c>
      <c r="AK462" s="51">
        <v>1.63339847444009</v>
      </c>
      <c r="AL462" s="51">
        <v>10970.278153257201</v>
      </c>
      <c r="AM462" s="51">
        <v>122.783160926148</v>
      </c>
      <c r="AN462" s="51">
        <v>0.41072119672254598</v>
      </c>
      <c r="AO462" s="51">
        <v>79245.187500016196</v>
      </c>
      <c r="AP462" s="51">
        <v>1308.43578874339</v>
      </c>
      <c r="AQ462" s="51">
        <v>40.490513104046499</v>
      </c>
      <c r="AR462" s="51">
        <v>37.8933240959323</v>
      </c>
      <c r="AS462" s="51">
        <v>0.78195557593129805</v>
      </c>
      <c r="AT462" s="51">
        <v>0.13251335811593801</v>
      </c>
      <c r="AU462" s="51">
        <v>36.922902974745398</v>
      </c>
      <c r="AV462" s="51">
        <v>0.51032719393876602</v>
      </c>
      <c r="AW462" s="51">
        <v>8.1694351393231199E-3</v>
      </c>
      <c r="AX462" s="51">
        <v>32.606120508741903</v>
      </c>
      <c r="AY462" s="51">
        <v>1.06851877224805</v>
      </c>
      <c r="AZ462" s="51">
        <v>4.65227187318328E-2</v>
      </c>
      <c r="BA462" s="51">
        <v>36.998621823592501</v>
      </c>
      <c r="BB462" s="51">
        <v>0.464838431251478</v>
      </c>
      <c r="BC462" s="51">
        <v>0</v>
      </c>
      <c r="BD462" s="51">
        <v>36.231666716979902</v>
      </c>
      <c r="BE462" s="51">
        <v>0.66559187442324097</v>
      </c>
      <c r="BF462" s="51">
        <v>0.44392535110807502</v>
      </c>
      <c r="BG462" s="51">
        <v>33.824979384242901</v>
      </c>
      <c r="BH462" s="51">
        <v>0.52519331090872201</v>
      </c>
      <c r="BI462" s="51">
        <v>0</v>
      </c>
      <c r="BJ462" s="51">
        <v>36.136151827360401</v>
      </c>
      <c r="BK462" s="51">
        <v>0.49877180730237602</v>
      </c>
      <c r="BL462" s="51">
        <v>0</v>
      </c>
      <c r="BM462" s="51">
        <v>32.924246152866502</v>
      </c>
      <c r="BN462" s="51">
        <v>0.57222166170274602</v>
      </c>
      <c r="BO462" s="51">
        <v>0</v>
      </c>
      <c r="BP462" s="51">
        <v>35.668485443720897</v>
      </c>
      <c r="BQ462" s="51">
        <v>0.67891482707600803</v>
      </c>
      <c r="BR462" s="51">
        <v>0</v>
      </c>
      <c r="BS462" s="51">
        <v>33.902968914321001</v>
      </c>
      <c r="BT462" s="51">
        <v>0.56792170021494204</v>
      </c>
      <c r="BU462" s="51">
        <v>0</v>
      </c>
      <c r="BV462" s="51">
        <v>36.550469114650802</v>
      </c>
      <c r="BW462" s="51">
        <v>0.61037481034777097</v>
      </c>
      <c r="BX462" s="51">
        <v>0</v>
      </c>
      <c r="BY462" s="51">
        <v>34.874153313989801</v>
      </c>
      <c r="BZ462" s="51">
        <v>0.532755219840928</v>
      </c>
      <c r="CA462" s="51">
        <v>0</v>
      </c>
      <c r="CB462" s="51">
        <v>33.376953561288602</v>
      </c>
      <c r="CC462" s="51">
        <v>0.58919250539446899</v>
      </c>
      <c r="CD462" s="51">
        <v>0</v>
      </c>
      <c r="CE462" s="51">
        <v>35.653567114671503</v>
      </c>
      <c r="CF462" s="51">
        <v>0.64136274724752895</v>
      </c>
      <c r="CG462" s="51">
        <v>0</v>
      </c>
      <c r="CH462" s="51">
        <v>34.469798398156897</v>
      </c>
      <c r="CI462" s="51">
        <v>0.658949400269777</v>
      </c>
      <c r="CJ462" s="51">
        <v>0</v>
      </c>
      <c r="CK462" s="51">
        <v>35.121551981658598</v>
      </c>
      <c r="CL462" s="51">
        <v>0.51992954328292396</v>
      </c>
      <c r="CM462" s="51">
        <v>0</v>
      </c>
      <c r="CN462" s="51">
        <v>36.164840800536602</v>
      </c>
      <c r="CO462" s="51">
        <v>0.59268489821885195</v>
      </c>
      <c r="CP462" s="51">
        <v>0</v>
      </c>
      <c r="CQ462" s="51">
        <v>41.5293928689075</v>
      </c>
      <c r="CR462" s="51">
        <v>3.2714544017452498</v>
      </c>
      <c r="CS462" s="51">
        <v>4.2068821428749503</v>
      </c>
      <c r="CT462" s="51">
        <v>35.847629285871399</v>
      </c>
      <c r="CU462" s="51">
        <v>0.53769611651721805</v>
      </c>
      <c r="CV462" s="51">
        <v>2.2696370963130499E-2</v>
      </c>
      <c r="CW462" s="51">
        <v>35.794315937488697</v>
      </c>
      <c r="CX462" s="51">
        <v>0.47661967571716402</v>
      </c>
      <c r="CY462" s="51">
        <v>1.8252561580744502E-2</v>
      </c>
      <c r="CZ462" s="51">
        <v>35.539232390885203</v>
      </c>
      <c r="DA462" s="51">
        <v>0.66259532536524601</v>
      </c>
      <c r="DB462" s="51">
        <v>2.7633955510891199E-2</v>
      </c>
      <c r="DC462" s="51">
        <v>35.471027601646099</v>
      </c>
      <c r="DD462" s="51">
        <v>0.50995082298586702</v>
      </c>
      <c r="DE462" s="51">
        <v>0</v>
      </c>
      <c r="DF462" s="51">
        <v>34.983739410043299</v>
      </c>
      <c r="DG462" s="51">
        <v>0.423265719629137</v>
      </c>
      <c r="DH462" s="51">
        <v>0</v>
      </c>
      <c r="DI462" s="51">
        <v>35.901093202756698</v>
      </c>
      <c r="DJ462" s="51">
        <v>0.50085677560117303</v>
      </c>
      <c r="DK462" s="51">
        <v>7.3720985602021394E-2</v>
      </c>
    </row>
    <row r="463" spans="1:115">
      <c r="A463" s="182">
        <v>45057.768449074101</v>
      </c>
      <c r="B463" s="51" t="s">
        <v>1369</v>
      </c>
      <c r="C463" s="51" t="s">
        <v>1372</v>
      </c>
      <c r="D463" s="51" t="s">
        <v>1447</v>
      </c>
      <c r="E463" s="51" t="s">
        <v>1381</v>
      </c>
      <c r="F463" s="59">
        <v>45057.768449074101</v>
      </c>
      <c r="G463" s="56">
        <v>47</v>
      </c>
      <c r="H463" s="53"/>
      <c r="I463" s="53"/>
      <c r="J463" s="54"/>
      <c r="K463" s="54"/>
      <c r="L463" s="52"/>
      <c r="N463" s="52"/>
      <c r="O463" s="52"/>
      <c r="P463" s="54"/>
      <c r="Q463" s="54"/>
      <c r="R463" s="52"/>
      <c r="T463" s="56"/>
      <c r="U463" s="56"/>
      <c r="V463" s="56"/>
      <c r="W463" s="56"/>
      <c r="X463" s="56"/>
      <c r="Y463" s="56"/>
      <c r="AA463" s="56"/>
      <c r="AB463" s="56"/>
      <c r="AC463" s="56"/>
      <c r="AD463" s="56"/>
      <c r="AE463" s="56"/>
      <c r="AF463" s="56"/>
      <c r="AI463" s="51">
        <v>39.940979049192102</v>
      </c>
      <c r="AJ463" s="51">
        <v>0.95103899310121398</v>
      </c>
      <c r="AK463" s="51">
        <v>1.5074870873896999</v>
      </c>
      <c r="AL463" s="51">
        <v>11076.6123238696</v>
      </c>
      <c r="AM463" s="51">
        <v>126.021491012822</v>
      </c>
      <c r="AN463" s="51">
        <v>0.38755002535483501</v>
      </c>
      <c r="AO463" s="51">
        <v>80556.5456080445</v>
      </c>
      <c r="AP463" s="51">
        <v>1443.9476208690301</v>
      </c>
      <c r="AQ463" s="51">
        <v>39.864752129638198</v>
      </c>
      <c r="AR463" s="51">
        <v>39.442464880814903</v>
      </c>
      <c r="AS463" s="51">
        <v>0.86154974355901104</v>
      </c>
      <c r="AT463" s="51">
        <v>0.13926802999704599</v>
      </c>
      <c r="AU463" s="51">
        <v>37.782754235272002</v>
      </c>
      <c r="AV463" s="51">
        <v>0.49686255777603</v>
      </c>
      <c r="AW463" s="51">
        <v>7.3198208444913999E-3</v>
      </c>
      <c r="AX463" s="51">
        <v>31.765580001252399</v>
      </c>
      <c r="AY463" s="51">
        <v>0.88678292643092405</v>
      </c>
      <c r="AZ463" s="51">
        <v>4.1987831148551397E-2</v>
      </c>
      <c r="BA463" s="51">
        <v>37.681475665755002</v>
      </c>
      <c r="BB463" s="51">
        <v>0.51182707147949902</v>
      </c>
      <c r="BC463" s="51">
        <v>0</v>
      </c>
      <c r="BD463" s="51">
        <v>36.174147824929101</v>
      </c>
      <c r="BE463" s="51">
        <v>0.64631895668811501</v>
      </c>
      <c r="BF463" s="51">
        <v>0.521339201763097</v>
      </c>
      <c r="BG463" s="51">
        <v>34.615096502261302</v>
      </c>
      <c r="BH463" s="51">
        <v>0.53949071254736902</v>
      </c>
      <c r="BI463" s="51">
        <v>0</v>
      </c>
      <c r="BJ463" s="51">
        <v>36.603145658628499</v>
      </c>
      <c r="BK463" s="51">
        <v>0.61828906516897197</v>
      </c>
      <c r="BL463" s="51">
        <v>0</v>
      </c>
      <c r="BM463" s="51">
        <v>33.682690400118901</v>
      </c>
      <c r="BN463" s="51">
        <v>0.77815903958474897</v>
      </c>
      <c r="BO463" s="51">
        <v>0</v>
      </c>
      <c r="BP463" s="51">
        <v>36.002877771524297</v>
      </c>
      <c r="BQ463" s="51">
        <v>0.78799845855919004</v>
      </c>
      <c r="BR463" s="51">
        <v>0</v>
      </c>
      <c r="BS463" s="51">
        <v>34.499297319207301</v>
      </c>
      <c r="BT463" s="51">
        <v>0.58579429572606001</v>
      </c>
      <c r="BU463" s="51">
        <v>0</v>
      </c>
      <c r="BV463" s="51">
        <v>36.437398354892601</v>
      </c>
      <c r="BW463" s="51">
        <v>0.80706072639055004</v>
      </c>
      <c r="BX463" s="51">
        <v>0</v>
      </c>
      <c r="BY463" s="51">
        <v>35.655519285728701</v>
      </c>
      <c r="BZ463" s="51">
        <v>0.54369242422113795</v>
      </c>
      <c r="CA463" s="51">
        <v>0</v>
      </c>
      <c r="CB463" s="51">
        <v>34.4226584848032</v>
      </c>
      <c r="CC463" s="51">
        <v>0.632166197526003</v>
      </c>
      <c r="CD463" s="51">
        <v>0</v>
      </c>
      <c r="CE463" s="51">
        <v>36.7984092663715</v>
      </c>
      <c r="CF463" s="51">
        <v>0.69877934339591696</v>
      </c>
      <c r="CG463" s="51">
        <v>0</v>
      </c>
      <c r="CH463" s="51">
        <v>35.3682723167964</v>
      </c>
      <c r="CI463" s="51">
        <v>0.61004560017853704</v>
      </c>
      <c r="CJ463" s="51">
        <v>0</v>
      </c>
      <c r="CK463" s="51">
        <v>35.461789904135003</v>
      </c>
      <c r="CL463" s="51">
        <v>0.53266754575956798</v>
      </c>
      <c r="CM463" s="51">
        <v>0</v>
      </c>
      <c r="CN463" s="51">
        <v>37.283435878932899</v>
      </c>
      <c r="CO463" s="51">
        <v>0.64644721389775595</v>
      </c>
      <c r="CP463" s="51">
        <v>0</v>
      </c>
      <c r="CQ463" s="51">
        <v>33.568251614096702</v>
      </c>
      <c r="CR463" s="51">
        <v>3.5905119609648999</v>
      </c>
      <c r="CS463" s="51">
        <v>5.0058511630540599</v>
      </c>
      <c r="CT463" s="51">
        <v>36.553534736772903</v>
      </c>
      <c r="CU463" s="51">
        <v>0.51418744706478203</v>
      </c>
      <c r="CV463" s="51">
        <v>2.5602203702177199E-2</v>
      </c>
      <c r="CW463" s="51">
        <v>36.3298951272048</v>
      </c>
      <c r="CX463" s="51">
        <v>0.620969605934652</v>
      </c>
      <c r="CY463" s="51">
        <v>1.8216401015440701E-2</v>
      </c>
      <c r="CZ463" s="51">
        <v>35.953700702225298</v>
      </c>
      <c r="DA463" s="51">
        <v>0.74687625103264099</v>
      </c>
      <c r="DB463" s="51">
        <v>3.6341518830272798E-2</v>
      </c>
      <c r="DC463" s="51">
        <v>35.795848022123103</v>
      </c>
      <c r="DD463" s="51">
        <v>0.57551963212440505</v>
      </c>
      <c r="DE463" s="51">
        <v>0</v>
      </c>
      <c r="DF463" s="51">
        <v>35.309218872979997</v>
      </c>
      <c r="DG463" s="51">
        <v>0.41417037361454401</v>
      </c>
      <c r="DH463" s="51">
        <v>0</v>
      </c>
      <c r="DI463" s="51">
        <v>36.263334610696397</v>
      </c>
      <c r="DJ463" s="51">
        <v>0.54473356644758997</v>
      </c>
      <c r="DK463" s="51">
        <v>7.5930016696500902E-2</v>
      </c>
    </row>
    <row r="464" spans="1:115">
      <c r="A464" s="182">
        <v>45057.797337962998</v>
      </c>
      <c r="B464" s="51" t="s">
        <v>1369</v>
      </c>
      <c r="C464" s="51" t="s">
        <v>1372</v>
      </c>
      <c r="D464" s="51" t="s">
        <v>1448</v>
      </c>
      <c r="E464" s="51" t="s">
        <v>1381</v>
      </c>
      <c r="F464" s="59">
        <v>45057.797337962998</v>
      </c>
      <c r="G464" s="56">
        <v>47</v>
      </c>
      <c r="H464" s="53"/>
      <c r="I464" s="53"/>
      <c r="J464" s="54"/>
      <c r="K464" s="54"/>
      <c r="L464" s="52"/>
      <c r="N464" s="52"/>
      <c r="O464" s="52"/>
      <c r="P464" s="54"/>
      <c r="Q464" s="54"/>
      <c r="R464" s="52"/>
      <c r="T464" s="56"/>
      <c r="U464" s="56"/>
      <c r="V464" s="56"/>
      <c r="W464" s="56"/>
      <c r="X464" s="56"/>
      <c r="Y464" s="56"/>
      <c r="AA464" s="56"/>
      <c r="AB464" s="56"/>
      <c r="AC464" s="56"/>
      <c r="AD464" s="56"/>
      <c r="AE464" s="56"/>
      <c r="AF464" s="56"/>
      <c r="AI464" s="51">
        <v>38.575521984195603</v>
      </c>
      <c r="AJ464" s="51">
        <v>0.96272022657175405</v>
      </c>
      <c r="AK464" s="51">
        <v>1.1187451798675401</v>
      </c>
      <c r="AL464" s="51">
        <v>10842.6712059446</v>
      </c>
      <c r="AM464" s="51">
        <v>105.790016571366</v>
      </c>
      <c r="AN464" s="51">
        <v>0.358200269909414</v>
      </c>
      <c r="AO464" s="51">
        <v>80214.502741654404</v>
      </c>
      <c r="AP464" s="51">
        <v>1379.67123851313</v>
      </c>
      <c r="AQ464" s="51">
        <v>44.5247580133599</v>
      </c>
      <c r="AR464" s="51">
        <v>37.497952285977902</v>
      </c>
      <c r="AS464" s="51">
        <v>0.87390912324136005</v>
      </c>
      <c r="AT464" s="51">
        <v>0.11562655950044699</v>
      </c>
      <c r="AU464" s="51">
        <v>36.262087295712398</v>
      </c>
      <c r="AV464" s="51">
        <v>0.75785426460611904</v>
      </c>
      <c r="AW464" s="51">
        <v>8.5455404865335295E-3</v>
      </c>
      <c r="AX464" s="51">
        <v>32.050589964375902</v>
      </c>
      <c r="AY464" s="51">
        <v>1.24427030955863</v>
      </c>
      <c r="AZ464" s="51">
        <v>4.9575984371474098E-2</v>
      </c>
      <c r="BA464" s="51">
        <v>36.580626379995799</v>
      </c>
      <c r="BB464" s="51">
        <v>0.852360533078934</v>
      </c>
      <c r="BC464" s="51">
        <v>0</v>
      </c>
      <c r="BD464" s="51">
        <v>36.795836634225502</v>
      </c>
      <c r="BE464" s="51">
        <v>1.02306675086248</v>
      </c>
      <c r="BF464" s="51">
        <v>0.35698517566007099</v>
      </c>
      <c r="BG464" s="51">
        <v>33.408581595831002</v>
      </c>
      <c r="BH464" s="51">
        <v>0.77468073364569201</v>
      </c>
      <c r="BI464" s="51">
        <v>0</v>
      </c>
      <c r="BJ464" s="51">
        <v>35.379264597562397</v>
      </c>
      <c r="BK464" s="51">
        <v>0.77466957045066698</v>
      </c>
      <c r="BL464" s="51">
        <v>0</v>
      </c>
      <c r="BM464" s="51">
        <v>32.824856561895103</v>
      </c>
      <c r="BN464" s="51">
        <v>0.84382011698567905</v>
      </c>
      <c r="BO464" s="51">
        <v>0</v>
      </c>
      <c r="BP464" s="51">
        <v>35.759241306152603</v>
      </c>
      <c r="BQ464" s="51">
        <v>0.87962934252819902</v>
      </c>
      <c r="BR464" s="51">
        <v>0</v>
      </c>
      <c r="BS464" s="51">
        <v>33.682124229452398</v>
      </c>
      <c r="BT464" s="51">
        <v>0.77341187961944202</v>
      </c>
      <c r="BU464" s="51">
        <v>0</v>
      </c>
      <c r="BV464" s="51">
        <v>35.939773977432303</v>
      </c>
      <c r="BW464" s="51">
        <v>0.87137498767156296</v>
      </c>
      <c r="BX464" s="51">
        <v>0</v>
      </c>
      <c r="BY464" s="51">
        <v>34.832148631003001</v>
      </c>
      <c r="BZ464" s="51">
        <v>0.58183017882223298</v>
      </c>
      <c r="CA464" s="51">
        <v>0</v>
      </c>
      <c r="CB464" s="51">
        <v>33.201316686366397</v>
      </c>
      <c r="CC464" s="51">
        <v>0.65613507405708005</v>
      </c>
      <c r="CD464" s="51">
        <v>0</v>
      </c>
      <c r="CE464" s="51">
        <v>36.029759813096099</v>
      </c>
      <c r="CF464" s="51">
        <v>0.73329674273428302</v>
      </c>
      <c r="CG464" s="51">
        <v>0</v>
      </c>
      <c r="CH464" s="51">
        <v>34.472265754492597</v>
      </c>
      <c r="CI464" s="51">
        <v>0.58665375913072704</v>
      </c>
      <c r="CJ464" s="51">
        <v>1.2147298172308099E-2</v>
      </c>
      <c r="CK464" s="51">
        <v>34.701531839843803</v>
      </c>
      <c r="CL464" s="51">
        <v>0.39873668307198601</v>
      </c>
      <c r="CM464" s="51">
        <v>0</v>
      </c>
      <c r="CN464" s="51">
        <v>35.832341155635902</v>
      </c>
      <c r="CO464" s="51">
        <v>0.68587499936836305</v>
      </c>
      <c r="CP464" s="51">
        <v>0</v>
      </c>
      <c r="CQ464" s="51">
        <v>35.340120258436698</v>
      </c>
      <c r="CR464" s="51">
        <v>2.92649662813532</v>
      </c>
      <c r="CS464" s="51">
        <v>4.0567755927388696</v>
      </c>
      <c r="CT464" s="51">
        <v>34.887584839594801</v>
      </c>
      <c r="CU464" s="51">
        <v>0.73318250154359799</v>
      </c>
      <c r="CV464" s="51">
        <v>1.48602935679871E-2</v>
      </c>
      <c r="CW464" s="51">
        <v>35.487726240072803</v>
      </c>
      <c r="CX464" s="51">
        <v>0.65987726125671697</v>
      </c>
      <c r="CY464" s="51">
        <v>1.55526154262696E-2</v>
      </c>
      <c r="CZ464" s="51">
        <v>35.1580285024503</v>
      </c>
      <c r="DA464" s="51">
        <v>0.742042816132084</v>
      </c>
      <c r="DB464" s="51">
        <v>3.07901889322236E-2</v>
      </c>
      <c r="DC464" s="51">
        <v>34.564517493055803</v>
      </c>
      <c r="DD464" s="51">
        <v>0.69465362362249505</v>
      </c>
      <c r="DE464" s="51">
        <v>0</v>
      </c>
      <c r="DF464" s="51">
        <v>34.447268113211003</v>
      </c>
      <c r="DG464" s="51">
        <v>0.40191626085742599</v>
      </c>
      <c r="DH464" s="51">
        <v>3.1451540779756202E-3</v>
      </c>
      <c r="DI464" s="51">
        <v>35.136383963355499</v>
      </c>
      <c r="DJ464" s="51">
        <v>0.55048505862695596</v>
      </c>
      <c r="DK464" s="51">
        <v>5.7677708758003099E-2</v>
      </c>
    </row>
    <row r="465" spans="1:115">
      <c r="A465" s="182">
        <v>45057.799131944397</v>
      </c>
      <c r="B465" s="51" t="s">
        <v>1369</v>
      </c>
      <c r="C465" s="51" t="s">
        <v>1372</v>
      </c>
      <c r="D465" s="51" t="s">
        <v>1449</v>
      </c>
      <c r="E465" s="51" t="s">
        <v>1381</v>
      </c>
      <c r="F465" s="59">
        <v>45057.799131944397</v>
      </c>
      <c r="G465" s="56">
        <v>47</v>
      </c>
      <c r="H465" s="53"/>
      <c r="I465" s="53"/>
      <c r="J465" s="54"/>
      <c r="K465" s="54"/>
      <c r="L465" s="52"/>
      <c r="N465" s="52"/>
      <c r="O465" s="52"/>
      <c r="P465" s="54"/>
      <c r="Q465" s="54"/>
      <c r="R465" s="52"/>
      <c r="T465" s="56"/>
      <c r="U465" s="56"/>
      <c r="V465" s="56"/>
      <c r="W465" s="56"/>
      <c r="X465" s="56"/>
      <c r="Y465" s="56"/>
      <c r="AA465" s="56"/>
      <c r="AB465" s="56"/>
      <c r="AC465" s="56"/>
      <c r="AD465" s="56"/>
      <c r="AE465" s="56"/>
      <c r="AF465" s="56"/>
      <c r="AI465" s="51">
        <v>39.073539665752598</v>
      </c>
      <c r="AJ465" s="51">
        <v>1.1592163946518801</v>
      </c>
      <c r="AK465" s="51">
        <v>1.2092610064965399</v>
      </c>
      <c r="AL465" s="51">
        <v>10877.1974053783</v>
      </c>
      <c r="AM465" s="51">
        <v>126.306066024386</v>
      </c>
      <c r="AN465" s="51">
        <v>0.35608305696658898</v>
      </c>
      <c r="AO465" s="51">
        <v>79487.750598895203</v>
      </c>
      <c r="AP465" s="51">
        <v>1421.0030323255501</v>
      </c>
      <c r="AQ465" s="51">
        <v>44.160499303138103</v>
      </c>
      <c r="AR465" s="51">
        <v>37.165403303528798</v>
      </c>
      <c r="AS465" s="51">
        <v>0.95763784148352904</v>
      </c>
      <c r="AT465" s="51">
        <v>0.13658930771060801</v>
      </c>
      <c r="AU465" s="51">
        <v>36.843333471761603</v>
      </c>
      <c r="AV465" s="51">
        <v>0.80431948559093003</v>
      </c>
      <c r="AW465" s="51">
        <v>6.8806789450205101E-3</v>
      </c>
      <c r="AX465" s="51">
        <v>32.052285934991303</v>
      </c>
      <c r="AY465" s="51">
        <v>1.2937259667074601</v>
      </c>
      <c r="AZ465" s="51">
        <v>2.93003440437998E-2</v>
      </c>
      <c r="BA465" s="51">
        <v>36.3756173361514</v>
      </c>
      <c r="BB465" s="51">
        <v>0.81570553358533404</v>
      </c>
      <c r="BC465" s="51">
        <v>0</v>
      </c>
      <c r="BD465" s="51">
        <v>36.225660276168803</v>
      </c>
      <c r="BE465" s="51">
        <v>0.85612894327226996</v>
      </c>
      <c r="BF465" s="51">
        <v>0.40110051108233202</v>
      </c>
      <c r="BG465" s="51">
        <v>33.227872236299397</v>
      </c>
      <c r="BH465" s="51">
        <v>0.73093428077792799</v>
      </c>
      <c r="BI465" s="51">
        <v>0</v>
      </c>
      <c r="BJ465" s="51">
        <v>35.545281609657501</v>
      </c>
      <c r="BK465" s="51">
        <v>0.76721435082192402</v>
      </c>
      <c r="BL465" s="51">
        <v>0</v>
      </c>
      <c r="BM465" s="51">
        <v>32.864115648848198</v>
      </c>
      <c r="BN465" s="51">
        <v>0.79951342916451196</v>
      </c>
      <c r="BO465" s="51">
        <v>0</v>
      </c>
      <c r="BP465" s="51">
        <v>35.2092741655891</v>
      </c>
      <c r="BQ465" s="51">
        <v>0.86579451620480397</v>
      </c>
      <c r="BR465" s="51">
        <v>0</v>
      </c>
      <c r="BS465" s="51">
        <v>33.130515827231001</v>
      </c>
      <c r="BT465" s="51">
        <v>0.67814810460688801</v>
      </c>
      <c r="BU465" s="51">
        <v>0</v>
      </c>
      <c r="BV465" s="51">
        <v>35.567881645641499</v>
      </c>
      <c r="BW465" s="51">
        <v>0.89488975921524705</v>
      </c>
      <c r="BX465" s="51">
        <v>0</v>
      </c>
      <c r="BY465" s="51">
        <v>34.318968546593602</v>
      </c>
      <c r="BZ465" s="51">
        <v>0.64509072298521597</v>
      </c>
      <c r="CA465" s="51">
        <v>0</v>
      </c>
      <c r="CB465" s="51">
        <v>33.810788636748299</v>
      </c>
      <c r="CC465" s="51">
        <v>0.64741466783443902</v>
      </c>
      <c r="CD465" s="51">
        <v>0</v>
      </c>
      <c r="CE465" s="51">
        <v>36.087751214810197</v>
      </c>
      <c r="CF465" s="51">
        <v>0.71756730295909699</v>
      </c>
      <c r="CG465" s="51">
        <v>0</v>
      </c>
      <c r="CH465" s="51">
        <v>34.171708567018101</v>
      </c>
      <c r="CI465" s="51">
        <v>0.61194492514736298</v>
      </c>
      <c r="CJ465" s="51">
        <v>0</v>
      </c>
      <c r="CK465" s="51">
        <v>34.648382024816897</v>
      </c>
      <c r="CL465" s="51">
        <v>0.53011427531931699</v>
      </c>
      <c r="CM465" s="51">
        <v>0</v>
      </c>
      <c r="CN465" s="51">
        <v>35.903208299291101</v>
      </c>
      <c r="CO465" s="51">
        <v>0.71714280002430297</v>
      </c>
      <c r="CP465" s="51">
        <v>0</v>
      </c>
      <c r="CQ465" s="51">
        <v>36.703598377773503</v>
      </c>
      <c r="CR465" s="51">
        <v>2.8680934792552701</v>
      </c>
      <c r="CS465" s="51">
        <v>5.5213738998682098</v>
      </c>
      <c r="CT465" s="51">
        <v>35.296215338100801</v>
      </c>
      <c r="CU465" s="51">
        <v>0.763750411863517</v>
      </c>
      <c r="CV465" s="51">
        <v>2.1183502100917299E-2</v>
      </c>
      <c r="CW465" s="51">
        <v>35.098777655327197</v>
      </c>
      <c r="CX465" s="51">
        <v>0.70172069274489102</v>
      </c>
      <c r="CY465" s="51">
        <v>1.5826036280143601E-2</v>
      </c>
      <c r="CZ465" s="51">
        <v>35.7252578604961</v>
      </c>
      <c r="DA465" s="51">
        <v>0.83281506691171303</v>
      </c>
      <c r="DB465" s="51">
        <v>3.0276593361827801E-2</v>
      </c>
      <c r="DC465" s="51">
        <v>34.809628513983</v>
      </c>
      <c r="DD465" s="51">
        <v>0.70851062684315202</v>
      </c>
      <c r="DE465" s="51">
        <v>0</v>
      </c>
      <c r="DF465" s="51">
        <v>34.3082200256653</v>
      </c>
      <c r="DG465" s="51">
        <v>0.45452075226680799</v>
      </c>
      <c r="DH465" s="51">
        <v>0</v>
      </c>
      <c r="DI465" s="51">
        <v>35.608921151581399</v>
      </c>
      <c r="DJ465" s="51">
        <v>0.61581971918410605</v>
      </c>
      <c r="DK465" s="51">
        <v>7.8681189476581107E-2</v>
      </c>
    </row>
    <row r="466" spans="1:115" s="166" customFormat="1">
      <c r="A466" s="182"/>
      <c r="C466" s="165" t="s">
        <v>970</v>
      </c>
      <c r="E466" s="165"/>
      <c r="F466" s="167"/>
      <c r="G466" s="168"/>
      <c r="H466" s="169"/>
      <c r="I466" s="169"/>
      <c r="J466" s="170"/>
      <c r="K466" s="170"/>
      <c r="L466" s="171"/>
      <c r="N466" s="171"/>
      <c r="O466" s="171"/>
      <c r="P466" s="170"/>
      <c r="Q466" s="170"/>
      <c r="R466" s="171"/>
      <c r="T466" s="168"/>
      <c r="U466" s="168"/>
      <c r="V466" s="168"/>
      <c r="W466" s="168"/>
      <c r="X466" s="168"/>
      <c r="Y466" s="168"/>
      <c r="AA466" s="168"/>
      <c r="AB466" s="168"/>
      <c r="AC466" s="168"/>
      <c r="AD466" s="168"/>
      <c r="AE466" s="168"/>
      <c r="AF466" s="168"/>
      <c r="AI466" s="165">
        <v>39.391770823262107</v>
      </c>
      <c r="AJ466" s="165">
        <v>1.413701122546503</v>
      </c>
      <c r="AL466" s="165">
        <v>10980.06219022044</v>
      </c>
      <c r="AM466" s="165">
        <v>186.81242144637133</v>
      </c>
      <c r="AO466" s="165">
        <v>80694.538417860836</v>
      </c>
      <c r="AP466" s="165">
        <v>2551.0580633998311</v>
      </c>
      <c r="AR466" s="165">
        <v>38.089594075106319</v>
      </c>
      <c r="AS466" s="165">
        <v>1.36359030667631</v>
      </c>
      <c r="AU466" s="165">
        <v>37.197884398591896</v>
      </c>
      <c r="AV466" s="165">
        <v>1.1422710344045954</v>
      </c>
      <c r="AX466" s="165">
        <v>32.441751124194774</v>
      </c>
      <c r="AY466" s="165">
        <v>1.2695943979089253</v>
      </c>
      <c r="BA466" s="165">
        <v>37.014684150866671</v>
      </c>
      <c r="BB466" s="165">
        <v>1.1050333068745533</v>
      </c>
      <c r="BD466" s="165">
        <v>36.586397624337238</v>
      </c>
      <c r="BE466" s="165">
        <v>0.99819037747977057</v>
      </c>
      <c r="BG466" s="165">
        <v>34.059094769019154</v>
      </c>
      <c r="BH466" s="165">
        <v>1.1759817291856483</v>
      </c>
      <c r="BJ466" s="165">
        <v>36.160980718725305</v>
      </c>
      <c r="BK466" s="165">
        <v>1.0342156445219612</v>
      </c>
      <c r="BM466" s="165">
        <v>33.272696375546893</v>
      </c>
      <c r="BN466" s="165">
        <v>0.82964031710830299</v>
      </c>
      <c r="BP466" s="165">
        <v>35.854779156379408</v>
      </c>
      <c r="BQ466" s="165">
        <v>0.7413961803169361</v>
      </c>
      <c r="BS466" s="165">
        <v>33.810196653832627</v>
      </c>
      <c r="BT466" s="165">
        <v>0.7898358696665887</v>
      </c>
      <c r="BV466" s="165">
        <v>36.06883606261907</v>
      </c>
      <c r="BW466" s="165">
        <v>1.0431559012376193</v>
      </c>
      <c r="BY466" s="165">
        <v>35.238142042835506</v>
      </c>
      <c r="BZ466" s="165">
        <v>1.0844203291131123</v>
      </c>
      <c r="CB466" s="165">
        <v>34.088772239835123</v>
      </c>
      <c r="CC466" s="165">
        <v>1.0665283353625701</v>
      </c>
      <c r="CE466" s="165">
        <v>36.259863934848696</v>
      </c>
      <c r="CF466" s="165">
        <v>0.85118001044217939</v>
      </c>
      <c r="CH466" s="165">
        <v>35.127000539665687</v>
      </c>
      <c r="CI466" s="165">
        <v>1.2601762987609213</v>
      </c>
      <c r="CK466" s="165">
        <v>35.404397834325572</v>
      </c>
      <c r="CL466" s="165">
        <v>1.1077324890060869</v>
      </c>
      <c r="CN466" s="165">
        <v>36.401755086668189</v>
      </c>
      <c r="CO466" s="165">
        <v>0.89028309312428622</v>
      </c>
      <c r="CQ466" s="165">
        <v>35.428845851011182</v>
      </c>
      <c r="CR466" s="165">
        <v>5.775767465297772</v>
      </c>
      <c r="CT466" s="165">
        <v>35.981098282843462</v>
      </c>
      <c r="CU466" s="165">
        <v>1.2907377345064566</v>
      </c>
      <c r="CW466" s="165">
        <v>35.945739697853782</v>
      </c>
      <c r="CX466" s="165">
        <v>0.88991355033916542</v>
      </c>
      <c r="CZ466" s="165">
        <v>35.953330671034358</v>
      </c>
      <c r="DA466" s="165">
        <v>1.149065738369339</v>
      </c>
      <c r="DC466" s="165">
        <v>35.51024534565164</v>
      </c>
      <c r="DD466" s="165">
        <v>1.0728972946892057</v>
      </c>
      <c r="DF466" s="165">
        <v>35.140611271184319</v>
      </c>
      <c r="DG466" s="165">
        <v>1.0217495196249999</v>
      </c>
      <c r="DI466" s="165">
        <v>35.998598842772218</v>
      </c>
      <c r="DJ466" s="165">
        <v>1.0297323324028604</v>
      </c>
    </row>
    <row r="467" spans="1:115" s="166" customFormat="1">
      <c r="A467" s="182"/>
      <c r="C467" s="165" t="s">
        <v>971</v>
      </c>
      <c r="E467" s="165"/>
      <c r="F467" s="167"/>
      <c r="G467" s="168"/>
      <c r="H467" s="169"/>
      <c r="I467" s="169"/>
      <c r="J467" s="170"/>
      <c r="K467" s="170"/>
      <c r="L467" s="171"/>
      <c r="N467" s="171"/>
      <c r="O467" s="171"/>
      <c r="P467" s="170"/>
      <c r="Q467" s="170"/>
      <c r="R467" s="171"/>
      <c r="T467" s="168"/>
      <c r="U467" s="168"/>
      <c r="V467" s="168"/>
      <c r="W467" s="168"/>
      <c r="X467" s="168"/>
      <c r="Y467" s="168"/>
      <c r="AA467" s="168"/>
      <c r="AB467" s="168"/>
      <c r="AC467" s="168"/>
      <c r="AD467" s="168"/>
      <c r="AE467" s="168"/>
      <c r="AF467" s="168"/>
      <c r="AI467" s="172">
        <v>-2.0105203401440201</v>
      </c>
      <c r="AJ467" s="165"/>
      <c r="AL467" s="172">
        <v>-1.674019967579115</v>
      </c>
      <c r="AM467" s="165"/>
      <c r="AO467" s="172">
        <v>-5.067482626454864</v>
      </c>
      <c r="AP467" s="165"/>
      <c r="AR467" s="173">
        <v>-13.432740738394729</v>
      </c>
      <c r="AS467" s="165"/>
      <c r="AU467" s="174">
        <v>-2.8775864266530067</v>
      </c>
      <c r="AV467" s="165"/>
      <c r="AX467" s="173">
        <v>-14.401712073364711</v>
      </c>
      <c r="AY467" s="165"/>
      <c r="BA467" s="174">
        <v>-4.8465703062553409</v>
      </c>
      <c r="BB467" s="165"/>
      <c r="BD467" s="174">
        <v>-5.2165864654475742</v>
      </c>
      <c r="BE467" s="165"/>
      <c r="BG467" s="174">
        <v>-5.3914034193912386</v>
      </c>
      <c r="BH467" s="165"/>
      <c r="BJ467" s="174">
        <v>-5.8307793783195141</v>
      </c>
      <c r="BK467" s="165"/>
      <c r="BM467" s="174">
        <v>-6.2740947167693157</v>
      </c>
      <c r="BN467" s="165"/>
      <c r="BP467" s="174">
        <v>-4.8944849963411006</v>
      </c>
      <c r="BQ467" s="165"/>
      <c r="BS467" s="174">
        <v>-5.0275374892341986</v>
      </c>
      <c r="BT467" s="165"/>
      <c r="BV467" s="174">
        <v>-3.3007076069193757</v>
      </c>
      <c r="BW467" s="165"/>
      <c r="BY467" s="174">
        <v>-6.2815371201183394</v>
      </c>
      <c r="BZ467" s="165"/>
      <c r="CB467" s="174">
        <v>-3.9752894652531747</v>
      </c>
      <c r="CC467" s="165"/>
      <c r="CE467" s="174">
        <v>-7.5003471049778243</v>
      </c>
      <c r="CF467" s="165"/>
      <c r="CH467" s="174">
        <v>-4.2861020717556286</v>
      </c>
      <c r="CI467" s="165"/>
      <c r="CK467" s="174">
        <v>-5.8393674619000784</v>
      </c>
      <c r="CL467" s="165"/>
      <c r="CN467" s="174">
        <v>-4.2059076666626618</v>
      </c>
      <c r="CO467" s="165"/>
      <c r="CQ467" s="174">
        <v>-8.1440346097713707</v>
      </c>
      <c r="CR467" s="165"/>
      <c r="CT467" s="174">
        <v>-6.7122160154434489</v>
      </c>
      <c r="CU467" s="165"/>
      <c r="CW467" s="174">
        <v>-6.8038898162982075</v>
      </c>
      <c r="CX467" s="165"/>
      <c r="CZ467" s="174">
        <v>-6.7842087865326475</v>
      </c>
      <c r="DA467" s="165"/>
      <c r="DC467" s="174">
        <v>-6.0326929196834067</v>
      </c>
      <c r="DD467" s="165"/>
      <c r="DF467" s="174">
        <v>-5.9908740738782322</v>
      </c>
      <c r="DG467" s="165"/>
      <c r="DI467" s="174">
        <v>-6.6668425129058404</v>
      </c>
      <c r="DJ467" s="165"/>
    </row>
    <row r="468" spans="1:115" s="176" customFormat="1" ht="15.75" customHeight="1">
      <c r="A468" s="182"/>
      <c r="C468" s="175" t="s">
        <v>972</v>
      </c>
      <c r="E468" s="175"/>
      <c r="F468" s="177"/>
      <c r="G468" s="178"/>
      <c r="H468" s="179"/>
      <c r="I468" s="179"/>
      <c r="J468" s="180"/>
      <c r="K468" s="180"/>
      <c r="L468" s="181"/>
      <c r="N468" s="181"/>
      <c r="O468" s="181"/>
      <c r="P468" s="180"/>
      <c r="Q468" s="180"/>
      <c r="R468" s="181"/>
      <c r="T468" s="178"/>
      <c r="U468" s="178"/>
      <c r="V468" s="178"/>
      <c r="W468" s="178"/>
      <c r="X468" s="178"/>
      <c r="Y468" s="178"/>
      <c r="AA468" s="178"/>
      <c r="AB468" s="178"/>
      <c r="AC468" s="178"/>
      <c r="AD468" s="178"/>
      <c r="AE468" s="178"/>
      <c r="AF468" s="178"/>
      <c r="AI468" s="175">
        <v>40.200000000000003</v>
      </c>
      <c r="AJ468" s="175">
        <v>1.3</v>
      </c>
      <c r="AL468" s="176">
        <v>11167</v>
      </c>
      <c r="AO468" s="176">
        <v>85002</v>
      </c>
      <c r="AR468" s="176">
        <v>44</v>
      </c>
      <c r="AS468" s="176">
        <v>2.2999999999999998</v>
      </c>
      <c r="AU468" s="176">
        <v>38.299999999999997</v>
      </c>
      <c r="AV468" s="176">
        <v>1.4</v>
      </c>
      <c r="AX468" s="176">
        <v>37.9</v>
      </c>
      <c r="AY468" s="176">
        <v>1.2</v>
      </c>
      <c r="BA468" s="176">
        <v>38.9</v>
      </c>
      <c r="BB468" s="176">
        <v>2.1</v>
      </c>
      <c r="BD468" s="176">
        <v>38.6</v>
      </c>
      <c r="BE468" s="176">
        <v>1.3</v>
      </c>
      <c r="BG468" s="176">
        <v>36</v>
      </c>
      <c r="BH468" s="176">
        <v>0.7</v>
      </c>
      <c r="BJ468" s="176">
        <v>38.4</v>
      </c>
      <c r="BK468" s="176">
        <v>0.7</v>
      </c>
      <c r="BM468" s="176">
        <v>35.5</v>
      </c>
      <c r="BN468" s="176">
        <v>0.7</v>
      </c>
      <c r="BP468" s="176">
        <v>37.700000000000003</v>
      </c>
      <c r="BQ468" s="176">
        <v>0.8</v>
      </c>
      <c r="BS468" s="176">
        <v>35.6</v>
      </c>
      <c r="BT468" s="176">
        <v>0.8</v>
      </c>
      <c r="BV468" s="176">
        <v>37.299999999999997</v>
      </c>
      <c r="BW468" s="176">
        <v>0.9</v>
      </c>
      <c r="BY468" s="176">
        <v>37.6</v>
      </c>
      <c r="BZ468" s="176">
        <v>1.1000000000000001</v>
      </c>
      <c r="CB468" s="176">
        <v>35.5</v>
      </c>
      <c r="CC468" s="176">
        <v>0.7</v>
      </c>
      <c r="CE468" s="176">
        <v>39.200000000000003</v>
      </c>
      <c r="CF468" s="176">
        <v>0.9</v>
      </c>
      <c r="CH468" s="176">
        <v>36.700000000000003</v>
      </c>
      <c r="CI468" s="176">
        <v>1.2</v>
      </c>
      <c r="CK468" s="176">
        <v>37.6</v>
      </c>
      <c r="CL468" s="176">
        <v>1.9</v>
      </c>
      <c r="CN468" s="176">
        <v>38</v>
      </c>
      <c r="CO468" s="176">
        <v>1.1000000000000001</v>
      </c>
      <c r="CQ468" s="176">
        <v>38.57</v>
      </c>
      <c r="CR468" s="176">
        <v>0.2</v>
      </c>
      <c r="CT468" s="176">
        <v>38.57</v>
      </c>
      <c r="CU468" s="176">
        <v>0.2</v>
      </c>
      <c r="CW468" s="176">
        <v>38.57</v>
      </c>
      <c r="CX468" s="176">
        <v>0.2</v>
      </c>
      <c r="CZ468" s="176">
        <v>38.57</v>
      </c>
      <c r="DA468" s="176">
        <v>0.2</v>
      </c>
      <c r="DC468" s="176">
        <v>37.79</v>
      </c>
      <c r="DD468" s="176">
        <v>0.08</v>
      </c>
      <c r="DF468" s="176">
        <v>37.380000000000003</v>
      </c>
      <c r="DG468" s="176">
        <v>0.08</v>
      </c>
      <c r="DI468" s="176">
        <v>38.57</v>
      </c>
      <c r="DJ468" s="176">
        <v>0.2</v>
      </c>
    </row>
    <row r="469" spans="1:115">
      <c r="A469" s="182">
        <v>45058.695416666698</v>
      </c>
      <c r="B469" s="51" t="s">
        <v>1369</v>
      </c>
      <c r="C469" s="51" t="s">
        <v>1373</v>
      </c>
      <c r="D469" s="51" t="s">
        <v>1440</v>
      </c>
      <c r="E469" s="51" t="s">
        <v>1381</v>
      </c>
      <c r="F469" s="59">
        <v>45058.695416666698</v>
      </c>
      <c r="G469" s="56">
        <v>52</v>
      </c>
      <c r="H469" s="53"/>
      <c r="I469" s="53"/>
      <c r="J469" s="54"/>
      <c r="K469" s="54"/>
      <c r="L469" s="52"/>
      <c r="N469" s="52"/>
      <c r="O469" s="52"/>
      <c r="P469" s="54"/>
      <c r="Q469" s="54"/>
      <c r="R469" s="52"/>
      <c r="T469" s="56"/>
      <c r="U469" s="56"/>
      <c r="V469" s="56"/>
      <c r="W469" s="56"/>
      <c r="X469" s="56"/>
      <c r="Y469" s="56"/>
      <c r="AA469" s="56"/>
      <c r="AB469" s="56"/>
      <c r="AC469" s="56"/>
      <c r="AD469" s="56"/>
      <c r="AE469" s="56"/>
      <c r="AF469" s="56"/>
      <c r="AI469" s="51">
        <v>39.177695924818202</v>
      </c>
      <c r="AJ469" s="51">
        <v>0.82921736887493003</v>
      </c>
      <c r="AK469" s="51">
        <v>1.0455728516310301</v>
      </c>
      <c r="AL469" s="51">
        <v>10870.687038747799</v>
      </c>
      <c r="AM469" s="51">
        <v>100.664558627289</v>
      </c>
      <c r="AN469" s="51">
        <v>0.306920054657772</v>
      </c>
      <c r="AO469" s="51">
        <v>82552.233818776702</v>
      </c>
      <c r="AP469" s="51">
        <v>1315.7150302054099</v>
      </c>
      <c r="AQ469" s="51">
        <v>32.260248891407102</v>
      </c>
      <c r="AR469" s="51">
        <v>38.274348059777303</v>
      </c>
      <c r="AS469" s="51">
        <v>0.780118208146243</v>
      </c>
      <c r="AT469" s="51">
        <v>0.13102268897719299</v>
      </c>
      <c r="AU469" s="51">
        <v>36.902609332509201</v>
      </c>
      <c r="AV469" s="51">
        <v>0.54750138780945301</v>
      </c>
      <c r="AW469" s="51">
        <v>5.5062656213435797E-3</v>
      </c>
      <c r="AX469" s="51">
        <v>36.617378171062001</v>
      </c>
      <c r="AY469" s="51">
        <v>0.84270539510583797</v>
      </c>
      <c r="AZ469" s="51">
        <v>0</v>
      </c>
      <c r="BA469" s="51">
        <v>36.677941195377599</v>
      </c>
      <c r="BB469" s="51">
        <v>0.598185719562776</v>
      </c>
      <c r="BC469" s="51">
        <v>0</v>
      </c>
      <c r="BD469" s="51">
        <v>36.5659031227109</v>
      </c>
      <c r="BE469" s="51">
        <v>0.69229157026509502</v>
      </c>
      <c r="BF469" s="51">
        <v>0.38533476245061599</v>
      </c>
      <c r="BG469" s="51">
        <v>34.031407706980602</v>
      </c>
      <c r="BH469" s="51">
        <v>0.60406851223782398</v>
      </c>
      <c r="BI469" s="51">
        <v>0</v>
      </c>
      <c r="BJ469" s="51">
        <v>35.891487318132</v>
      </c>
      <c r="BK469" s="51">
        <v>0.693376778459591</v>
      </c>
      <c r="BL469" s="51">
        <v>0</v>
      </c>
      <c r="BM469" s="51">
        <v>33.295664114175999</v>
      </c>
      <c r="BN469" s="51">
        <v>0.65464467037210605</v>
      </c>
      <c r="BO469" s="51">
        <v>0</v>
      </c>
      <c r="BP469" s="51">
        <v>35.201509613225603</v>
      </c>
      <c r="BQ469" s="51">
        <v>0.70194266645036996</v>
      </c>
      <c r="BR469" s="51">
        <v>0</v>
      </c>
      <c r="BS469" s="51">
        <v>33.290896707382103</v>
      </c>
      <c r="BT469" s="51">
        <v>0.55825688802351503</v>
      </c>
      <c r="BU469" s="51">
        <v>0</v>
      </c>
      <c r="BV469" s="51">
        <v>35.4018394277483</v>
      </c>
      <c r="BW469" s="51">
        <v>0.69890464855960099</v>
      </c>
      <c r="BX469" s="51">
        <v>0</v>
      </c>
      <c r="BY469" s="51">
        <v>34.932525211530901</v>
      </c>
      <c r="BZ469" s="51">
        <v>0.50872534912435596</v>
      </c>
      <c r="CA469" s="51">
        <v>0</v>
      </c>
      <c r="CB469" s="51">
        <v>34.088157257111199</v>
      </c>
      <c r="CC469" s="51">
        <v>0.54790385554044396</v>
      </c>
      <c r="CD469" s="51">
        <v>0</v>
      </c>
      <c r="CE469" s="51">
        <v>36.4086724460753</v>
      </c>
      <c r="CF469" s="51">
        <v>0.66147608675180003</v>
      </c>
      <c r="CG469" s="51">
        <v>0</v>
      </c>
      <c r="CH469" s="51">
        <v>34.640973009368999</v>
      </c>
      <c r="CI469" s="51">
        <v>0.54497630027617705</v>
      </c>
      <c r="CJ469" s="51">
        <v>0</v>
      </c>
      <c r="CK469" s="51">
        <v>35.033454141323801</v>
      </c>
      <c r="CL469" s="51">
        <v>0.40296019029518498</v>
      </c>
      <c r="CM469" s="51">
        <v>0</v>
      </c>
      <c r="CN469" s="51">
        <v>35.3330618302411</v>
      </c>
      <c r="CO469" s="51">
        <v>0.56971087174881696</v>
      </c>
      <c r="CP469" s="51">
        <v>0</v>
      </c>
      <c r="CQ469" s="51">
        <v>40.644457379877799</v>
      </c>
      <c r="CR469" s="51">
        <v>2.77738496419662</v>
      </c>
      <c r="CS469" s="51">
        <v>4.7904578775223801</v>
      </c>
      <c r="CT469" s="51">
        <v>35.330473554870302</v>
      </c>
      <c r="CU469" s="51">
        <v>0.55625203188967998</v>
      </c>
      <c r="CV469" s="51">
        <v>1.91597488945092E-2</v>
      </c>
      <c r="CW469" s="51">
        <v>35.515729779691902</v>
      </c>
      <c r="CX469" s="51">
        <v>0.53293147187609302</v>
      </c>
      <c r="CY469" s="51">
        <v>1.4783428100184501E-2</v>
      </c>
      <c r="CZ469" s="51">
        <v>35.3232713106581</v>
      </c>
      <c r="DA469" s="51">
        <v>0.61016578671342903</v>
      </c>
      <c r="DB469" s="51">
        <v>2.6179157728548501E-2</v>
      </c>
      <c r="DC469" s="51">
        <v>34.8118306847946</v>
      </c>
      <c r="DD469" s="51">
        <v>0.48157530818842498</v>
      </c>
      <c r="DE469" s="51">
        <v>0</v>
      </c>
      <c r="DF469" s="51">
        <v>34.640571956510399</v>
      </c>
      <c r="DG469" s="51">
        <v>0.394259925152524</v>
      </c>
      <c r="DH469" s="51">
        <v>3.38309631775062E-3</v>
      </c>
      <c r="DI469" s="51">
        <v>35.645518925165398</v>
      </c>
      <c r="DJ469" s="51">
        <v>0.48517842213439799</v>
      </c>
      <c r="DK469" s="51">
        <v>7.1023162434778894E-2</v>
      </c>
    </row>
    <row r="470" spans="1:115">
      <c r="A470" s="182">
        <v>45058.697129629603</v>
      </c>
      <c r="B470" s="51" t="s">
        <v>1369</v>
      </c>
      <c r="C470" s="51" t="s">
        <v>1373</v>
      </c>
      <c r="D470" s="51" t="s">
        <v>1441</v>
      </c>
      <c r="E470" s="51" t="s">
        <v>1381</v>
      </c>
      <c r="F470" s="59">
        <v>45058.697129629603</v>
      </c>
      <c r="G470" s="56">
        <v>52</v>
      </c>
      <c r="H470" s="53"/>
      <c r="I470" s="53"/>
      <c r="J470" s="54"/>
      <c r="K470" s="54"/>
      <c r="L470" s="52"/>
      <c r="N470" s="52"/>
      <c r="O470" s="52"/>
      <c r="P470" s="54"/>
      <c r="Q470" s="54"/>
      <c r="R470" s="52"/>
      <c r="T470" s="56"/>
      <c r="U470" s="56"/>
      <c r="V470" s="56"/>
      <c r="W470" s="56"/>
      <c r="X470" s="56"/>
      <c r="Y470" s="56"/>
      <c r="AA470" s="56"/>
      <c r="AB470" s="56"/>
      <c r="AC470" s="56"/>
      <c r="AD470" s="56"/>
      <c r="AE470" s="56"/>
      <c r="AF470" s="56"/>
      <c r="AI470" s="51">
        <v>39.096126292919202</v>
      </c>
      <c r="AJ470" s="51">
        <v>0.91189469466900297</v>
      </c>
      <c r="AK470" s="51">
        <v>1.15662405110259</v>
      </c>
      <c r="AL470" s="51">
        <v>10932.865843457899</v>
      </c>
      <c r="AM470" s="51">
        <v>98.130656613499198</v>
      </c>
      <c r="AN470" s="51">
        <v>0.282408607137205</v>
      </c>
      <c r="AO470" s="51">
        <v>83508.156935581501</v>
      </c>
      <c r="AP470" s="51">
        <v>1354.9103047088199</v>
      </c>
      <c r="AQ470" s="51">
        <v>37.808726392113002</v>
      </c>
      <c r="AR470" s="51">
        <v>39.212865946169202</v>
      </c>
      <c r="AS470" s="51">
        <v>0.79919674613342795</v>
      </c>
      <c r="AT470" s="51">
        <v>0.12318235859875699</v>
      </c>
      <c r="AU470" s="51">
        <v>37.451442082571099</v>
      </c>
      <c r="AV470" s="51">
        <v>0.63310338429794399</v>
      </c>
      <c r="AW470" s="51">
        <v>6.7306680666100903E-3</v>
      </c>
      <c r="AX470" s="51">
        <v>36.549442227190099</v>
      </c>
      <c r="AY470" s="51">
        <v>0.85532520769194298</v>
      </c>
      <c r="AZ470" s="51">
        <v>0</v>
      </c>
      <c r="BA470" s="51">
        <v>36.459277621564297</v>
      </c>
      <c r="BB470" s="51">
        <v>0.60128793149707305</v>
      </c>
      <c r="BC470" s="51">
        <v>0</v>
      </c>
      <c r="BD470" s="51">
        <v>37.217196024488999</v>
      </c>
      <c r="BE470" s="51">
        <v>0.68812687227637503</v>
      </c>
      <c r="BF470" s="51">
        <v>0.32030768039334001</v>
      </c>
      <c r="BG470" s="51">
        <v>33.857639363690502</v>
      </c>
      <c r="BH470" s="51">
        <v>0.63612281451569597</v>
      </c>
      <c r="BI470" s="51">
        <v>0</v>
      </c>
      <c r="BJ470" s="51">
        <v>36.090137200337203</v>
      </c>
      <c r="BK470" s="51">
        <v>0.69201550040209903</v>
      </c>
      <c r="BL470" s="51">
        <v>0</v>
      </c>
      <c r="BM470" s="51">
        <v>34.114892407978701</v>
      </c>
      <c r="BN470" s="51">
        <v>0.76630111632257403</v>
      </c>
      <c r="BO470" s="51">
        <v>0</v>
      </c>
      <c r="BP470" s="51">
        <v>36.150613136147697</v>
      </c>
      <c r="BQ470" s="51">
        <v>0.75993150651590502</v>
      </c>
      <c r="BR470" s="51">
        <v>0</v>
      </c>
      <c r="BS470" s="51">
        <v>33.252142633026303</v>
      </c>
      <c r="BT470" s="51">
        <v>0.59646222586583098</v>
      </c>
      <c r="BU470" s="51">
        <v>0</v>
      </c>
      <c r="BV470" s="51">
        <v>35.717462666035203</v>
      </c>
      <c r="BW470" s="51">
        <v>0.73380124384286105</v>
      </c>
      <c r="BX470" s="51">
        <v>0</v>
      </c>
      <c r="BY470" s="51">
        <v>35.105910924234003</v>
      </c>
      <c r="BZ470" s="51">
        <v>0.46439070887176398</v>
      </c>
      <c r="CA470" s="51">
        <v>0</v>
      </c>
      <c r="CB470" s="51">
        <v>34.546572645065098</v>
      </c>
      <c r="CC470" s="51">
        <v>0.63284935152913002</v>
      </c>
      <c r="CD470" s="51">
        <v>0</v>
      </c>
      <c r="CE470" s="51">
        <v>36.512298599634398</v>
      </c>
      <c r="CF470" s="51">
        <v>0.62263147944979702</v>
      </c>
      <c r="CG470" s="51">
        <v>0</v>
      </c>
      <c r="CH470" s="51">
        <v>34.9131250910063</v>
      </c>
      <c r="CI470" s="51">
        <v>0.54079714813982804</v>
      </c>
      <c r="CJ470" s="51">
        <v>0</v>
      </c>
      <c r="CK470" s="51">
        <v>35.463563647441802</v>
      </c>
      <c r="CL470" s="51">
        <v>0.461327622164313</v>
      </c>
      <c r="CM470" s="51">
        <v>0</v>
      </c>
      <c r="CN470" s="51">
        <v>35.2169504027842</v>
      </c>
      <c r="CO470" s="51">
        <v>0.60377330137442697</v>
      </c>
      <c r="CP470" s="51">
        <v>0</v>
      </c>
      <c r="CQ470" s="51">
        <v>35.626205967054098</v>
      </c>
      <c r="CR470" s="51">
        <v>2.9962990564132399</v>
      </c>
      <c r="CS470" s="51">
        <v>3.5182736008451601</v>
      </c>
      <c r="CT470" s="51">
        <v>35.247629986032997</v>
      </c>
      <c r="CU470" s="51">
        <v>0.54479480689831195</v>
      </c>
      <c r="CV470" s="51">
        <v>1.4147782583161799E-2</v>
      </c>
      <c r="CW470" s="51">
        <v>35.640361381885597</v>
      </c>
      <c r="CX470" s="51">
        <v>0.72063200479748202</v>
      </c>
      <c r="CY470" s="51">
        <v>1.54947775349315E-2</v>
      </c>
      <c r="CZ470" s="51">
        <v>34.899502768181698</v>
      </c>
      <c r="DA470" s="51">
        <v>0.53893004790977095</v>
      </c>
      <c r="DB470" s="51">
        <v>0</v>
      </c>
      <c r="DC470" s="51">
        <v>35.2267585563716</v>
      </c>
      <c r="DD470" s="51">
        <v>0.49635228197050502</v>
      </c>
      <c r="DE470" s="51">
        <v>0</v>
      </c>
      <c r="DF470" s="51">
        <v>34.869045247495499</v>
      </c>
      <c r="DG470" s="51">
        <v>0.34407146586563497</v>
      </c>
      <c r="DH470" s="51">
        <v>0</v>
      </c>
      <c r="DI470" s="51">
        <v>35.3632579696486</v>
      </c>
      <c r="DJ470" s="51">
        <v>0.56110079264088397</v>
      </c>
      <c r="DK470" s="51">
        <v>5.2678550580569597E-2</v>
      </c>
    </row>
    <row r="471" spans="1:115">
      <c r="A471" s="182">
        <v>45058.733124999999</v>
      </c>
      <c r="B471" s="51" t="s">
        <v>1369</v>
      </c>
      <c r="C471" s="51" t="s">
        <v>1373</v>
      </c>
      <c r="D471" s="51" t="s">
        <v>1442</v>
      </c>
      <c r="E471" s="51" t="s">
        <v>1381</v>
      </c>
      <c r="F471" s="59">
        <v>45058.733124999999</v>
      </c>
      <c r="G471" s="56">
        <v>52</v>
      </c>
      <c r="H471" s="53"/>
      <c r="I471" s="53"/>
      <c r="J471" s="54"/>
      <c r="K471" s="54"/>
      <c r="L471" s="52"/>
      <c r="N471" s="52"/>
      <c r="O471" s="52"/>
      <c r="P471" s="54"/>
      <c r="Q471" s="54"/>
      <c r="R471" s="52"/>
      <c r="T471" s="56"/>
      <c r="U471" s="56"/>
      <c r="V471" s="56"/>
      <c r="W471" s="56"/>
      <c r="X471" s="56"/>
      <c r="Y471" s="56"/>
      <c r="AA471" s="56"/>
      <c r="AB471" s="56"/>
      <c r="AC471" s="56"/>
      <c r="AD471" s="56"/>
      <c r="AE471" s="56"/>
      <c r="AF471" s="56"/>
      <c r="AI471" s="51">
        <v>39.852990630371401</v>
      </c>
      <c r="AJ471" s="51">
        <v>0.84598101468142395</v>
      </c>
      <c r="AK471" s="51">
        <v>1.3343021682480201</v>
      </c>
      <c r="AL471" s="51">
        <v>10979.1634639231</v>
      </c>
      <c r="AM471" s="51">
        <v>91.653301307731098</v>
      </c>
      <c r="AN471" s="51">
        <v>0.246151079651277</v>
      </c>
      <c r="AO471" s="51">
        <v>83622.320935848897</v>
      </c>
      <c r="AP471" s="51">
        <v>1418.17595531497</v>
      </c>
      <c r="AQ471" s="51">
        <v>39.613800965919403</v>
      </c>
      <c r="AR471" s="51">
        <v>38.855745700150102</v>
      </c>
      <c r="AS471" s="51">
        <v>0.63376253494164303</v>
      </c>
      <c r="AT471" s="51">
        <v>0.111810924311861</v>
      </c>
      <c r="AU471" s="51">
        <v>36.9301830959444</v>
      </c>
      <c r="AV471" s="51">
        <v>0.53081074822935304</v>
      </c>
      <c r="AW471" s="51">
        <v>5.3904010611134801E-3</v>
      </c>
      <c r="AX471" s="51">
        <v>36.508566291205199</v>
      </c>
      <c r="AY471" s="51">
        <v>0.669803704488664</v>
      </c>
      <c r="AZ471" s="51">
        <v>0</v>
      </c>
      <c r="BA471" s="51">
        <v>36.702183843897402</v>
      </c>
      <c r="BB471" s="51">
        <v>0.54233376086097795</v>
      </c>
      <c r="BC471" s="51">
        <v>0</v>
      </c>
      <c r="BD471" s="51">
        <v>37.094919159425402</v>
      </c>
      <c r="BE471" s="51">
        <v>0.63819617144290597</v>
      </c>
      <c r="BF471" s="51">
        <v>0.32419529373537798</v>
      </c>
      <c r="BG471" s="51">
        <v>34.5139099053537</v>
      </c>
      <c r="BH471" s="51">
        <v>0.57854244871993499</v>
      </c>
      <c r="BI471" s="51">
        <v>0</v>
      </c>
      <c r="BJ471" s="51">
        <v>36.504082862695903</v>
      </c>
      <c r="BK471" s="51">
        <v>0.69159703944011397</v>
      </c>
      <c r="BL471" s="51">
        <v>0</v>
      </c>
      <c r="BM471" s="51">
        <v>33.502353844333598</v>
      </c>
      <c r="BN471" s="51">
        <v>0.74341504043028195</v>
      </c>
      <c r="BO471" s="51">
        <v>0</v>
      </c>
      <c r="BP471" s="51">
        <v>36.694782059874797</v>
      </c>
      <c r="BQ471" s="51">
        <v>0.72916966933011496</v>
      </c>
      <c r="BR471" s="51">
        <v>0</v>
      </c>
      <c r="BS471" s="51">
        <v>34.194574971021801</v>
      </c>
      <c r="BT471" s="51">
        <v>0.53097997279102505</v>
      </c>
      <c r="BU471" s="51">
        <v>0</v>
      </c>
      <c r="BV471" s="51">
        <v>36.260851696563698</v>
      </c>
      <c r="BW471" s="51">
        <v>0.72919312139290204</v>
      </c>
      <c r="BX471" s="51">
        <v>0</v>
      </c>
      <c r="BY471" s="51">
        <v>35.701178088376203</v>
      </c>
      <c r="BZ471" s="51">
        <v>0.42174237837427397</v>
      </c>
      <c r="CA471" s="51">
        <v>0</v>
      </c>
      <c r="CB471" s="51">
        <v>34.308348724523398</v>
      </c>
      <c r="CC471" s="51">
        <v>0.54163047060135705</v>
      </c>
      <c r="CD471" s="51">
        <v>0</v>
      </c>
      <c r="CE471" s="51">
        <v>36.186386031401398</v>
      </c>
      <c r="CF471" s="51">
        <v>0.60011916424087297</v>
      </c>
      <c r="CG471" s="51">
        <v>0</v>
      </c>
      <c r="CH471" s="51">
        <v>35.349020715551298</v>
      </c>
      <c r="CI471" s="51">
        <v>0.55072757121931903</v>
      </c>
      <c r="CJ471" s="51">
        <v>0</v>
      </c>
      <c r="CK471" s="51">
        <v>35.5530279674499</v>
      </c>
      <c r="CL471" s="51">
        <v>0.50724096155310106</v>
      </c>
      <c r="CM471" s="51">
        <v>0</v>
      </c>
      <c r="CN471" s="51">
        <v>36.149072998106398</v>
      </c>
      <c r="CO471" s="51">
        <v>0.56267412230122604</v>
      </c>
      <c r="CP471" s="51">
        <v>0</v>
      </c>
      <c r="CQ471" s="51">
        <v>38.171777422157</v>
      </c>
      <c r="CR471" s="51">
        <v>3.0377660298118498</v>
      </c>
      <c r="CS471" s="51">
        <v>3.3942605558553098</v>
      </c>
      <c r="CT471" s="51">
        <v>35.7429475000285</v>
      </c>
      <c r="CU471" s="51">
        <v>0.49242981918087497</v>
      </c>
      <c r="CV471" s="51">
        <v>1.9987350040822398E-2</v>
      </c>
      <c r="CW471" s="51">
        <v>35.705290610790101</v>
      </c>
      <c r="CX471" s="51">
        <v>0.54736346233912003</v>
      </c>
      <c r="CY471" s="51">
        <v>1.8977572884641001E-2</v>
      </c>
      <c r="CZ471" s="51">
        <v>36.0452887912123</v>
      </c>
      <c r="DA471" s="51">
        <v>0.60089642213233097</v>
      </c>
      <c r="DB471" s="51">
        <v>2.4680956545649699E-2</v>
      </c>
      <c r="DC471" s="51">
        <v>35.502294255885502</v>
      </c>
      <c r="DD471" s="51">
        <v>0.51335065529841395</v>
      </c>
      <c r="DE471" s="51">
        <v>0</v>
      </c>
      <c r="DF471" s="51">
        <v>35.536611178874303</v>
      </c>
      <c r="DG471" s="51">
        <v>0.420583399920745</v>
      </c>
      <c r="DH471" s="51">
        <v>0</v>
      </c>
      <c r="DI471" s="51">
        <v>36.072250294901103</v>
      </c>
      <c r="DJ471" s="51">
        <v>0.44993182139385401</v>
      </c>
      <c r="DK471" s="51">
        <v>6.0635909721020197E-2</v>
      </c>
    </row>
    <row r="472" spans="1:115">
      <c r="A472" s="182">
        <v>45058.7347800926</v>
      </c>
      <c r="B472" s="51" t="s">
        <v>1369</v>
      </c>
      <c r="C472" s="51" t="s">
        <v>1373</v>
      </c>
      <c r="D472" s="51" t="s">
        <v>1443</v>
      </c>
      <c r="E472" s="51" t="s">
        <v>1381</v>
      </c>
      <c r="F472" s="59">
        <v>45058.7347800926</v>
      </c>
      <c r="G472" s="56">
        <v>52</v>
      </c>
      <c r="H472" s="53"/>
      <c r="I472" s="53"/>
      <c r="J472" s="54"/>
      <c r="K472" s="54"/>
      <c r="L472" s="52"/>
      <c r="N472" s="52"/>
      <c r="O472" s="52"/>
      <c r="P472" s="54"/>
      <c r="Q472" s="54"/>
      <c r="R472" s="52"/>
      <c r="T472" s="56"/>
      <c r="U472" s="56"/>
      <c r="V472" s="56"/>
      <c r="W472" s="56"/>
      <c r="X472" s="56"/>
      <c r="Y472" s="56"/>
      <c r="AA472" s="56"/>
      <c r="AB472" s="56"/>
      <c r="AC472" s="56"/>
      <c r="AD472" s="56"/>
      <c r="AE472" s="56"/>
      <c r="AF472" s="56"/>
      <c r="AI472" s="51">
        <v>39.271316924259501</v>
      </c>
      <c r="AJ472" s="51">
        <v>0.91332186772008195</v>
      </c>
      <c r="AK472" s="51">
        <v>1.4026327122850699</v>
      </c>
      <c r="AL472" s="51">
        <v>10931.834453933499</v>
      </c>
      <c r="AM472" s="51">
        <v>102.15979057644</v>
      </c>
      <c r="AN472" s="51">
        <v>0.32635607823850699</v>
      </c>
      <c r="AO472" s="51">
        <v>83961.638123516197</v>
      </c>
      <c r="AP472" s="51">
        <v>1516.6946188833899</v>
      </c>
      <c r="AQ472" s="51">
        <v>28.986962407943299</v>
      </c>
      <c r="AR472" s="51">
        <v>38.4593452232521</v>
      </c>
      <c r="AS472" s="51">
        <v>0.79951445885031702</v>
      </c>
      <c r="AT472" s="51">
        <v>0.14063570680849499</v>
      </c>
      <c r="AU472" s="51">
        <v>37.162994822040197</v>
      </c>
      <c r="AV472" s="51">
        <v>0.59201647728261797</v>
      </c>
      <c r="AW472" s="51">
        <v>7.0022516709858599E-3</v>
      </c>
      <c r="AX472" s="51">
        <v>36.3013564718891</v>
      </c>
      <c r="AY472" s="51">
        <v>0.79242411202659602</v>
      </c>
      <c r="AZ472" s="51">
        <v>0</v>
      </c>
      <c r="BA472" s="51">
        <v>36.724891145271499</v>
      </c>
      <c r="BB472" s="51">
        <v>0.65899239286536804</v>
      </c>
      <c r="BC472" s="51">
        <v>3.3997114820767198E-3</v>
      </c>
      <c r="BD472" s="51">
        <v>36.348674946191302</v>
      </c>
      <c r="BE472" s="51">
        <v>0.70872836783861903</v>
      </c>
      <c r="BF472" s="51">
        <v>0.37064817691170998</v>
      </c>
      <c r="BG472" s="51">
        <v>34.299577070714399</v>
      </c>
      <c r="BH472" s="51">
        <v>0.65157289914851602</v>
      </c>
      <c r="BI472" s="51">
        <v>0</v>
      </c>
      <c r="BJ472" s="51">
        <v>36.5340972977259</v>
      </c>
      <c r="BK472" s="51">
        <v>0.70255731374064601</v>
      </c>
      <c r="BL472" s="51">
        <v>0</v>
      </c>
      <c r="BM472" s="51">
        <v>34.203934966122297</v>
      </c>
      <c r="BN472" s="51">
        <v>0.84526664261295603</v>
      </c>
      <c r="BO472" s="51">
        <v>0</v>
      </c>
      <c r="BP472" s="51">
        <v>35.517791471687197</v>
      </c>
      <c r="BQ472" s="51">
        <v>0.74971552096233995</v>
      </c>
      <c r="BR472" s="51">
        <v>0</v>
      </c>
      <c r="BS472" s="51">
        <v>33.679490186817603</v>
      </c>
      <c r="BT472" s="51">
        <v>0.62302494349932303</v>
      </c>
      <c r="BU472" s="51">
        <v>0</v>
      </c>
      <c r="BV472" s="51">
        <v>35.877187737127599</v>
      </c>
      <c r="BW472" s="51">
        <v>0.81618848045762205</v>
      </c>
      <c r="BX472" s="51">
        <v>0</v>
      </c>
      <c r="BY472" s="51">
        <v>35.248325845498101</v>
      </c>
      <c r="BZ472" s="51">
        <v>0.47476145930908797</v>
      </c>
      <c r="CA472" s="51">
        <v>0</v>
      </c>
      <c r="CB472" s="51">
        <v>34.265199224291202</v>
      </c>
      <c r="CC472" s="51">
        <v>0.61394404978416695</v>
      </c>
      <c r="CD472" s="51">
        <v>0</v>
      </c>
      <c r="CE472" s="51">
        <v>36.976079230465999</v>
      </c>
      <c r="CF472" s="51">
        <v>0.63008127717901297</v>
      </c>
      <c r="CG472" s="51">
        <v>0</v>
      </c>
      <c r="CH472" s="51">
        <v>35.043710007420898</v>
      </c>
      <c r="CI472" s="51">
        <v>0.56577342963242305</v>
      </c>
      <c r="CJ472" s="51">
        <v>0</v>
      </c>
      <c r="CK472" s="51">
        <v>35.7879794929203</v>
      </c>
      <c r="CL472" s="51">
        <v>0.43750066655276199</v>
      </c>
      <c r="CM472" s="51">
        <v>0</v>
      </c>
      <c r="CN472" s="51">
        <v>36.200734005338298</v>
      </c>
      <c r="CO472" s="51">
        <v>0.58141312264709399</v>
      </c>
      <c r="CP472" s="51">
        <v>0</v>
      </c>
      <c r="CQ472" s="51">
        <v>36.795478516780904</v>
      </c>
      <c r="CR472" s="51">
        <v>2.6754549368044702</v>
      </c>
      <c r="CS472" s="51">
        <v>4.35047149544266</v>
      </c>
      <c r="CT472" s="51">
        <v>35.793475171758097</v>
      </c>
      <c r="CU472" s="51">
        <v>0.62280971841908295</v>
      </c>
      <c r="CV472" s="51">
        <v>1.7543247947064699E-2</v>
      </c>
      <c r="CW472" s="51">
        <v>35.909415699712099</v>
      </c>
      <c r="CX472" s="51">
        <v>0.56407089286363798</v>
      </c>
      <c r="CY472" s="51">
        <v>1.93582068243471E-2</v>
      </c>
      <c r="CZ472" s="51">
        <v>35.777607978491801</v>
      </c>
      <c r="DA472" s="51">
        <v>0.67383677332677205</v>
      </c>
      <c r="DB472" s="51">
        <v>2.7922324650209E-2</v>
      </c>
      <c r="DC472" s="51">
        <v>35.847043928430203</v>
      </c>
      <c r="DD472" s="51">
        <v>0.58145135753462396</v>
      </c>
      <c r="DE472" s="51">
        <v>0</v>
      </c>
      <c r="DF472" s="51">
        <v>35.324587084203998</v>
      </c>
      <c r="DG472" s="51">
        <v>0.42063519584965497</v>
      </c>
      <c r="DH472" s="51">
        <v>0</v>
      </c>
      <c r="DI472" s="51">
        <v>35.908518596340699</v>
      </c>
      <c r="DJ472" s="51">
        <v>0.50641340679215296</v>
      </c>
      <c r="DK472" s="51">
        <v>7.0361691128303802E-2</v>
      </c>
    </row>
    <row r="473" spans="1:115">
      <c r="A473" s="182">
        <v>45058.770717592597</v>
      </c>
      <c r="B473" s="51" t="s">
        <v>1369</v>
      </c>
      <c r="C473" s="51" t="s">
        <v>1373</v>
      </c>
      <c r="D473" s="51" t="s">
        <v>1444</v>
      </c>
      <c r="E473" s="51" t="s">
        <v>1381</v>
      </c>
      <c r="F473" s="59">
        <v>45058.770717592597</v>
      </c>
      <c r="G473" s="56">
        <v>52</v>
      </c>
      <c r="H473" s="53"/>
      <c r="I473" s="53"/>
      <c r="J473" s="54"/>
      <c r="K473" s="54"/>
      <c r="L473" s="52"/>
      <c r="N473" s="52"/>
      <c r="O473" s="52"/>
      <c r="P473" s="54"/>
      <c r="Q473" s="54"/>
      <c r="R473" s="52"/>
      <c r="T473" s="56"/>
      <c r="U473" s="56"/>
      <c r="V473" s="56"/>
      <c r="W473" s="56"/>
      <c r="X473" s="56"/>
      <c r="Y473" s="56"/>
      <c r="AA473" s="56"/>
      <c r="AB473" s="56"/>
      <c r="AC473" s="56"/>
      <c r="AD473" s="56"/>
      <c r="AE473" s="56"/>
      <c r="AF473" s="56"/>
      <c r="AI473" s="51">
        <v>39.365859298202302</v>
      </c>
      <c r="AJ473" s="51">
        <v>0.745544946441839</v>
      </c>
      <c r="AK473" s="51">
        <v>1.2809998769050801</v>
      </c>
      <c r="AL473" s="51">
        <v>11089.709796027701</v>
      </c>
      <c r="AM473" s="51">
        <v>96.184555880514395</v>
      </c>
      <c r="AN473" s="51">
        <v>0.248817015136133</v>
      </c>
      <c r="AO473" s="51">
        <v>85581.225998583104</v>
      </c>
      <c r="AP473" s="51">
        <v>1515.6703296271901</v>
      </c>
      <c r="AQ473" s="51">
        <v>36.6237663746886</v>
      </c>
      <c r="AR473" s="51">
        <v>39.0746009907459</v>
      </c>
      <c r="AS473" s="51">
        <v>0.75558945986777204</v>
      </c>
      <c r="AT473" s="51">
        <v>0.143532388927188</v>
      </c>
      <c r="AU473" s="51">
        <v>37.903183008605403</v>
      </c>
      <c r="AV473" s="51">
        <v>0.49676758456007403</v>
      </c>
      <c r="AW473" s="51">
        <v>6.0631023754812398E-3</v>
      </c>
      <c r="AX473" s="51">
        <v>36.934580127066297</v>
      </c>
      <c r="AY473" s="51">
        <v>0.73063553057006403</v>
      </c>
      <c r="AZ473" s="51">
        <v>0</v>
      </c>
      <c r="BA473" s="51">
        <v>37.398399275254</v>
      </c>
      <c r="BB473" s="51">
        <v>0.48083007456157301</v>
      </c>
      <c r="BC473" s="51">
        <v>0</v>
      </c>
      <c r="BD473" s="51">
        <v>36.320216064944397</v>
      </c>
      <c r="BE473" s="51">
        <v>0.54316860820256696</v>
      </c>
      <c r="BF473" s="51">
        <v>0.37448638045723598</v>
      </c>
      <c r="BG473" s="51">
        <v>35.045165191404898</v>
      </c>
      <c r="BH473" s="51">
        <v>0.48328007620228303</v>
      </c>
      <c r="BI473" s="51">
        <v>0</v>
      </c>
      <c r="BJ473" s="51">
        <v>37.289071420787799</v>
      </c>
      <c r="BK473" s="51">
        <v>0.47421766491218298</v>
      </c>
      <c r="BL473" s="51">
        <v>0</v>
      </c>
      <c r="BM473" s="51">
        <v>33.848943803539001</v>
      </c>
      <c r="BN473" s="51">
        <v>0.564987077577351</v>
      </c>
      <c r="BO473" s="51">
        <v>0</v>
      </c>
      <c r="BP473" s="51">
        <v>36.620072680861298</v>
      </c>
      <c r="BQ473" s="51">
        <v>0.63893450937491203</v>
      </c>
      <c r="BR473" s="51">
        <v>0</v>
      </c>
      <c r="BS473" s="51">
        <v>34.259518113297801</v>
      </c>
      <c r="BT473" s="51">
        <v>0.49450004689758598</v>
      </c>
      <c r="BU473" s="51">
        <v>0</v>
      </c>
      <c r="BV473" s="51">
        <v>37.381555564937202</v>
      </c>
      <c r="BW473" s="51">
        <v>0.66457496764119495</v>
      </c>
      <c r="BX473" s="51">
        <v>0</v>
      </c>
      <c r="BY473" s="51">
        <v>35.800384900965497</v>
      </c>
      <c r="BZ473" s="51">
        <v>0.534936558838639</v>
      </c>
      <c r="CA473" s="51">
        <v>0</v>
      </c>
      <c r="CB473" s="51">
        <v>35.116055778802803</v>
      </c>
      <c r="CC473" s="51">
        <v>0.60518841117500399</v>
      </c>
      <c r="CD473" s="51">
        <v>0</v>
      </c>
      <c r="CE473" s="51">
        <v>37.587006480061099</v>
      </c>
      <c r="CF473" s="51">
        <v>0.57480196661259397</v>
      </c>
      <c r="CG473" s="51">
        <v>0</v>
      </c>
      <c r="CH473" s="51">
        <v>35.796773579284597</v>
      </c>
      <c r="CI473" s="51">
        <v>0.52102878013864495</v>
      </c>
      <c r="CJ473" s="51">
        <v>0</v>
      </c>
      <c r="CK473" s="51">
        <v>36.106959783428501</v>
      </c>
      <c r="CL473" s="51">
        <v>0.39102531975738403</v>
      </c>
      <c r="CM473" s="51">
        <v>0</v>
      </c>
      <c r="CN473" s="51">
        <v>36.079194261403003</v>
      </c>
      <c r="CO473" s="51">
        <v>0.52670641676602503</v>
      </c>
      <c r="CP473" s="51">
        <v>0</v>
      </c>
      <c r="CQ473" s="51">
        <v>35.771892185927399</v>
      </c>
      <c r="CR473" s="51">
        <v>2.7709242957203002</v>
      </c>
      <c r="CS473" s="51">
        <v>4.3557158980233899</v>
      </c>
      <c r="CT473" s="51">
        <v>36.272561952817902</v>
      </c>
      <c r="CU473" s="51">
        <v>0.43568228657920899</v>
      </c>
      <c r="CV473" s="51">
        <v>1.8036957624481299E-2</v>
      </c>
      <c r="CW473" s="51">
        <v>36.245484099111899</v>
      </c>
      <c r="CX473" s="51">
        <v>0.45402476561681698</v>
      </c>
      <c r="CY473" s="51">
        <v>1.4424670450572E-2</v>
      </c>
      <c r="CZ473" s="51">
        <v>36.389071202842501</v>
      </c>
      <c r="DA473" s="51">
        <v>0.47917993672438802</v>
      </c>
      <c r="DB473" s="51">
        <v>0</v>
      </c>
      <c r="DC473" s="51">
        <v>36.167222378477497</v>
      </c>
      <c r="DD473" s="51">
        <v>0.46042360187776599</v>
      </c>
      <c r="DE473" s="51">
        <v>8.2763243541666802E-3</v>
      </c>
      <c r="DF473" s="51">
        <v>35.737958076252703</v>
      </c>
      <c r="DG473" s="51">
        <v>0.385031741764159</v>
      </c>
      <c r="DH473" s="51">
        <v>0</v>
      </c>
      <c r="DI473" s="51">
        <v>36.306496971676303</v>
      </c>
      <c r="DJ473" s="51">
        <v>0.36414512943573601</v>
      </c>
      <c r="DK473" s="51">
        <v>6.0616046496757503E-2</v>
      </c>
    </row>
    <row r="474" spans="1:115">
      <c r="A474" s="182">
        <v>45058.772430555597</v>
      </c>
      <c r="B474" s="51" t="s">
        <v>1369</v>
      </c>
      <c r="C474" s="51" t="s">
        <v>1373</v>
      </c>
      <c r="D474" s="51" t="s">
        <v>1445</v>
      </c>
      <c r="E474" s="51" t="s">
        <v>1381</v>
      </c>
      <c r="F474" s="59">
        <v>45058.772430555597</v>
      </c>
      <c r="G474" s="56">
        <v>52</v>
      </c>
      <c r="H474" s="53"/>
      <c r="I474" s="53"/>
      <c r="J474" s="54"/>
      <c r="K474" s="54"/>
      <c r="L474" s="52"/>
      <c r="N474" s="52"/>
      <c r="O474" s="52"/>
      <c r="P474" s="54"/>
      <c r="Q474" s="54"/>
      <c r="R474" s="52"/>
      <c r="T474" s="56"/>
      <c r="U474" s="56"/>
      <c r="V474" s="56"/>
      <c r="W474" s="56"/>
      <c r="X474" s="56"/>
      <c r="Y474" s="56"/>
      <c r="AA474" s="56"/>
      <c r="AB474" s="56"/>
      <c r="AC474" s="56"/>
      <c r="AD474" s="56"/>
      <c r="AE474" s="56"/>
      <c r="AF474" s="56"/>
      <c r="AI474" s="51">
        <v>38.909102116966302</v>
      </c>
      <c r="AJ474" s="51">
        <v>0.816227869346968</v>
      </c>
      <c r="AK474" s="51">
        <v>1.1596163097886101</v>
      </c>
      <c r="AL474" s="51">
        <v>10999.5943750932</v>
      </c>
      <c r="AM474" s="51">
        <v>98.863822914644402</v>
      </c>
      <c r="AN474" s="51">
        <v>0.277310495895361</v>
      </c>
      <c r="AO474" s="51">
        <v>84219.180550622594</v>
      </c>
      <c r="AP474" s="51">
        <v>1351.1446062058601</v>
      </c>
      <c r="AQ474" s="51">
        <v>40.339652471850101</v>
      </c>
      <c r="AR474" s="51">
        <v>38.947215588643097</v>
      </c>
      <c r="AS474" s="51">
        <v>0.69956187685063298</v>
      </c>
      <c r="AT474" s="51">
        <v>0.10466409888717</v>
      </c>
      <c r="AU474" s="51">
        <v>36.933847095679397</v>
      </c>
      <c r="AV474" s="51">
        <v>0.46838288362172098</v>
      </c>
      <c r="AW474" s="51">
        <v>5.3227726731463901E-3</v>
      </c>
      <c r="AX474" s="51">
        <v>36.731872698167301</v>
      </c>
      <c r="AY474" s="51">
        <v>0.64637722036152701</v>
      </c>
      <c r="AZ474" s="51">
        <v>0</v>
      </c>
      <c r="BA474" s="51">
        <v>37.188549804704799</v>
      </c>
      <c r="BB474" s="51">
        <v>0.462649940146732</v>
      </c>
      <c r="BC474" s="51">
        <v>0</v>
      </c>
      <c r="BD474" s="51">
        <v>35.715313504797997</v>
      </c>
      <c r="BE474" s="51">
        <v>0.61242672263877496</v>
      </c>
      <c r="BF474" s="51">
        <v>0.29069392471918298</v>
      </c>
      <c r="BG474" s="51">
        <v>34.149033741429598</v>
      </c>
      <c r="BH474" s="51">
        <v>0.48169426809202098</v>
      </c>
      <c r="BI474" s="51">
        <v>0</v>
      </c>
      <c r="BJ474" s="51">
        <v>36.422829695423601</v>
      </c>
      <c r="BK474" s="51">
        <v>0.452098619764772</v>
      </c>
      <c r="BL474" s="51">
        <v>4.3316886141003003E-3</v>
      </c>
      <c r="BM474" s="51">
        <v>33.566157359306402</v>
      </c>
      <c r="BN474" s="51">
        <v>0.569764685133622</v>
      </c>
      <c r="BO474" s="51">
        <v>0</v>
      </c>
      <c r="BP474" s="51">
        <v>35.370007292677101</v>
      </c>
      <c r="BQ474" s="51">
        <v>0.65306252258352504</v>
      </c>
      <c r="BR474" s="51">
        <v>0</v>
      </c>
      <c r="BS474" s="51">
        <v>33.454780779023302</v>
      </c>
      <c r="BT474" s="51">
        <v>0.54638824042901801</v>
      </c>
      <c r="BU474" s="51">
        <v>0</v>
      </c>
      <c r="BV474" s="51">
        <v>35.879286265920399</v>
      </c>
      <c r="BW474" s="51">
        <v>0.62433058876120295</v>
      </c>
      <c r="BX474" s="51">
        <v>0</v>
      </c>
      <c r="BY474" s="51">
        <v>35.229333674373699</v>
      </c>
      <c r="BZ474" s="51">
        <v>0.39686489148265802</v>
      </c>
      <c r="CA474" s="51">
        <v>0</v>
      </c>
      <c r="CB474" s="51">
        <v>33.960191364128598</v>
      </c>
      <c r="CC474" s="51">
        <v>0.49659338045740498</v>
      </c>
      <c r="CD474" s="51">
        <v>0</v>
      </c>
      <c r="CE474" s="51">
        <v>36.267418395985501</v>
      </c>
      <c r="CF474" s="51">
        <v>0.59937171493767505</v>
      </c>
      <c r="CG474" s="51">
        <v>0</v>
      </c>
      <c r="CH474" s="51">
        <v>34.853903470186502</v>
      </c>
      <c r="CI474" s="51">
        <v>0.59082511931838699</v>
      </c>
      <c r="CJ474" s="51">
        <v>0</v>
      </c>
      <c r="CK474" s="51">
        <v>34.904319923444703</v>
      </c>
      <c r="CL474" s="51">
        <v>0.384261672672148</v>
      </c>
      <c r="CM474" s="51">
        <v>6.3368760391412302E-3</v>
      </c>
      <c r="CN474" s="51">
        <v>35.769534991690001</v>
      </c>
      <c r="CO474" s="51">
        <v>0.58253173761839305</v>
      </c>
      <c r="CP474" s="51">
        <v>0</v>
      </c>
      <c r="CQ474" s="51">
        <v>37.747741179373399</v>
      </c>
      <c r="CR474" s="51">
        <v>2.94217514999972</v>
      </c>
      <c r="CS474" s="51">
        <v>3.7378425105569502</v>
      </c>
      <c r="CT474" s="51">
        <v>35.7790259379574</v>
      </c>
      <c r="CU474" s="51">
        <v>0.41569430283069497</v>
      </c>
      <c r="CV474" s="51">
        <v>1.6537738265548399E-2</v>
      </c>
      <c r="CW474" s="51">
        <v>35.816559600604798</v>
      </c>
      <c r="CX474" s="51">
        <v>0.39255925455316298</v>
      </c>
      <c r="CY474" s="51">
        <v>1.1882277215799601E-2</v>
      </c>
      <c r="CZ474" s="51">
        <v>35.906445345750697</v>
      </c>
      <c r="DA474" s="51">
        <v>0.50538730987953295</v>
      </c>
      <c r="DB474" s="51">
        <v>2.7402114148503898E-2</v>
      </c>
      <c r="DC474" s="51">
        <v>35.172950522275897</v>
      </c>
      <c r="DD474" s="51">
        <v>0.464584054906935</v>
      </c>
      <c r="DE474" s="51">
        <v>0</v>
      </c>
      <c r="DF474" s="51">
        <v>34.875055974631501</v>
      </c>
      <c r="DG474" s="51">
        <v>0.32560480604304598</v>
      </c>
      <c r="DH474" s="51">
        <v>0</v>
      </c>
      <c r="DI474" s="51">
        <v>35.763381552246301</v>
      </c>
      <c r="DJ474" s="51">
        <v>0.38341778772220603</v>
      </c>
      <c r="DK474" s="51">
        <v>5.7602526116242399E-2</v>
      </c>
    </row>
    <row r="475" spans="1:115">
      <c r="A475" s="182">
        <v>45058.808437500003</v>
      </c>
      <c r="B475" s="51" t="s">
        <v>1369</v>
      </c>
      <c r="C475" s="51" t="s">
        <v>1373</v>
      </c>
      <c r="D475" s="51" t="s">
        <v>1446</v>
      </c>
      <c r="E475" s="51" t="s">
        <v>1381</v>
      </c>
      <c r="F475" s="59">
        <v>45058.808437500003</v>
      </c>
      <c r="G475" s="56">
        <v>52</v>
      </c>
      <c r="H475" s="53"/>
      <c r="I475" s="53"/>
      <c r="J475" s="54"/>
      <c r="K475" s="54"/>
      <c r="L475" s="52"/>
      <c r="N475" s="52"/>
      <c r="O475" s="52"/>
      <c r="P475" s="54"/>
      <c r="Q475" s="54"/>
      <c r="R475" s="52"/>
      <c r="T475" s="56"/>
      <c r="U475" s="56"/>
      <c r="V475" s="56"/>
      <c r="W475" s="56"/>
      <c r="X475" s="56"/>
      <c r="Y475" s="56"/>
      <c r="AA475" s="56"/>
      <c r="AB475" s="56"/>
      <c r="AC475" s="56"/>
      <c r="AD475" s="56"/>
      <c r="AE475" s="56"/>
      <c r="AF475" s="56"/>
      <c r="AI475" s="51">
        <v>38.992612048577598</v>
      </c>
      <c r="AJ475" s="51">
        <v>0.79527812483683102</v>
      </c>
      <c r="AK475" s="51">
        <v>1.3273351660127799</v>
      </c>
      <c r="AL475" s="51">
        <v>10956.0579684324</v>
      </c>
      <c r="AM475" s="51">
        <v>105.58175972304601</v>
      </c>
      <c r="AN475" s="51">
        <v>0.30726242675362198</v>
      </c>
      <c r="AO475" s="51">
        <v>83213.178845814997</v>
      </c>
      <c r="AP475" s="51">
        <v>1468.01953726238</v>
      </c>
      <c r="AQ475" s="51">
        <v>36.762483873808698</v>
      </c>
      <c r="AR475" s="51">
        <v>38.323069678287403</v>
      </c>
      <c r="AS475" s="51">
        <v>0.69914799001956895</v>
      </c>
      <c r="AT475" s="51">
        <v>0.11455403842416099</v>
      </c>
      <c r="AU475" s="51">
        <v>37.123716465927203</v>
      </c>
      <c r="AV475" s="51">
        <v>0.40259703727614099</v>
      </c>
      <c r="AW475" s="51">
        <v>5.7657240357856503E-3</v>
      </c>
      <c r="AX475" s="51">
        <v>35.618317215586799</v>
      </c>
      <c r="AY475" s="51">
        <v>0.582540896202287</v>
      </c>
      <c r="AZ475" s="51">
        <v>0</v>
      </c>
      <c r="BA475" s="51">
        <v>37.192211285663802</v>
      </c>
      <c r="BB475" s="51">
        <v>0.46671969030883398</v>
      </c>
      <c r="BC475" s="51">
        <v>0</v>
      </c>
      <c r="BD475" s="51">
        <v>35.983618835230303</v>
      </c>
      <c r="BE475" s="51">
        <v>0.56930165629839902</v>
      </c>
      <c r="BF475" s="51">
        <v>0.299651061021178</v>
      </c>
      <c r="BG475" s="51">
        <v>33.896715498165399</v>
      </c>
      <c r="BH475" s="51">
        <v>0.394905708704689</v>
      </c>
      <c r="BI475" s="51">
        <v>0</v>
      </c>
      <c r="BJ475" s="51">
        <v>36.324726104339298</v>
      </c>
      <c r="BK475" s="51">
        <v>0.539054802922313</v>
      </c>
      <c r="BL475" s="51">
        <v>0</v>
      </c>
      <c r="BM475" s="51">
        <v>33.204050481406597</v>
      </c>
      <c r="BN475" s="51">
        <v>0.53892898348132101</v>
      </c>
      <c r="BO475" s="51">
        <v>0</v>
      </c>
      <c r="BP475" s="51">
        <v>35.262194046964403</v>
      </c>
      <c r="BQ475" s="51">
        <v>0.54076130337416695</v>
      </c>
      <c r="BR475" s="51">
        <v>0</v>
      </c>
      <c r="BS475" s="51">
        <v>33.666751274023703</v>
      </c>
      <c r="BT475" s="51">
        <v>0.42031523927825598</v>
      </c>
      <c r="BU475" s="51">
        <v>0</v>
      </c>
      <c r="BV475" s="51">
        <v>35.452901315933403</v>
      </c>
      <c r="BW475" s="51">
        <v>0.63038084427229502</v>
      </c>
      <c r="BX475" s="51">
        <v>0</v>
      </c>
      <c r="BY475" s="51">
        <v>35.387099285804297</v>
      </c>
      <c r="BZ475" s="51">
        <v>0.411139082459132</v>
      </c>
      <c r="CA475" s="51">
        <v>0</v>
      </c>
      <c r="CB475" s="51">
        <v>33.911175510932601</v>
      </c>
      <c r="CC475" s="51">
        <v>0.50792490863600104</v>
      </c>
      <c r="CD475" s="51">
        <v>0</v>
      </c>
      <c r="CE475" s="51">
        <v>36.409861342791501</v>
      </c>
      <c r="CF475" s="51">
        <v>0.55977129800768999</v>
      </c>
      <c r="CG475" s="51">
        <v>0</v>
      </c>
      <c r="CH475" s="51">
        <v>34.812498473883998</v>
      </c>
      <c r="CI475" s="51">
        <v>0.50672241552161901</v>
      </c>
      <c r="CJ475" s="51">
        <v>0</v>
      </c>
      <c r="CK475" s="51">
        <v>35.135459625287702</v>
      </c>
      <c r="CL475" s="51">
        <v>0.34605115792876601</v>
      </c>
      <c r="CM475" s="51">
        <v>3.0854213542139599E-3</v>
      </c>
      <c r="CN475" s="51">
        <v>36.133292123246797</v>
      </c>
      <c r="CO475" s="51">
        <v>0.54093372424355302</v>
      </c>
      <c r="CP475" s="51">
        <v>0</v>
      </c>
      <c r="CQ475" s="51">
        <v>39.868320490894703</v>
      </c>
      <c r="CR475" s="51">
        <v>2.88757401037061</v>
      </c>
      <c r="CS475" s="51">
        <v>4.3252029881342997</v>
      </c>
      <c r="CT475" s="51">
        <v>35.527115835462297</v>
      </c>
      <c r="CU475" s="51">
        <v>0.41751412808189597</v>
      </c>
      <c r="CV475" s="51">
        <v>1.73610593577922E-2</v>
      </c>
      <c r="CW475" s="51">
        <v>35.263033121082501</v>
      </c>
      <c r="CX475" s="51">
        <v>0.44805556274059899</v>
      </c>
      <c r="CY475" s="51">
        <v>1.55674877965739E-2</v>
      </c>
      <c r="CZ475" s="51">
        <v>35.492065985373102</v>
      </c>
      <c r="DA475" s="51">
        <v>0.48349829176588099</v>
      </c>
      <c r="DB475" s="51">
        <v>0</v>
      </c>
      <c r="DC475" s="51">
        <v>35.327480028599901</v>
      </c>
      <c r="DD475" s="51">
        <v>0.45958859886763098</v>
      </c>
      <c r="DE475" s="51">
        <v>0</v>
      </c>
      <c r="DF475" s="51">
        <v>34.9918653493853</v>
      </c>
      <c r="DG475" s="51">
        <v>0.32076483081646001</v>
      </c>
      <c r="DH475" s="51">
        <v>0</v>
      </c>
      <c r="DI475" s="51">
        <v>35.633814696683402</v>
      </c>
      <c r="DJ475" s="51">
        <v>0.39153640685895902</v>
      </c>
      <c r="DK475" s="51">
        <v>6.8209679249659094E-2</v>
      </c>
    </row>
    <row r="476" spans="1:115">
      <c r="A476" s="182">
        <v>45058.810081018499</v>
      </c>
      <c r="B476" s="51" t="s">
        <v>1369</v>
      </c>
      <c r="C476" s="51" t="s">
        <v>1373</v>
      </c>
      <c r="D476" s="51" t="s">
        <v>1447</v>
      </c>
      <c r="E476" s="51" t="s">
        <v>1381</v>
      </c>
      <c r="F476" s="59">
        <v>45058.810081018499</v>
      </c>
      <c r="G476" s="56">
        <v>52</v>
      </c>
      <c r="H476" s="53"/>
      <c r="I476" s="53"/>
      <c r="J476" s="54"/>
      <c r="K476" s="54"/>
      <c r="L476" s="52"/>
      <c r="N476" s="52"/>
      <c r="O476" s="52"/>
      <c r="P476" s="54"/>
      <c r="Q476" s="54"/>
      <c r="R476" s="52"/>
      <c r="T476" s="56"/>
      <c r="U476" s="56"/>
      <c r="V476" s="56"/>
      <c r="W476" s="56"/>
      <c r="X476" s="56"/>
      <c r="Y476" s="56"/>
      <c r="AA476" s="56"/>
      <c r="AB476" s="56"/>
      <c r="AC476" s="56"/>
      <c r="AD476" s="56"/>
      <c r="AE476" s="56"/>
      <c r="AF476" s="56"/>
      <c r="AI476" s="51">
        <v>39.043310159918498</v>
      </c>
      <c r="AJ476" s="51">
        <v>0.87326888309626005</v>
      </c>
      <c r="AK476" s="51">
        <v>1.1141691468956001</v>
      </c>
      <c r="AL476" s="51">
        <v>10998.149981529999</v>
      </c>
      <c r="AM476" s="51">
        <v>100.61901808297399</v>
      </c>
      <c r="AN476" s="51">
        <v>0.29958122354057998</v>
      </c>
      <c r="AO476" s="51">
        <v>83682.957412085394</v>
      </c>
      <c r="AP476" s="51">
        <v>1317.5765734010399</v>
      </c>
      <c r="AQ476" s="51">
        <v>42.206526396860497</v>
      </c>
      <c r="AR476" s="51">
        <v>38.8391241634287</v>
      </c>
      <c r="AS476" s="51">
        <v>0.63729968464782205</v>
      </c>
      <c r="AT476" s="51">
        <v>0.11311511059024799</v>
      </c>
      <c r="AU476" s="51">
        <v>37.000728755253299</v>
      </c>
      <c r="AV476" s="51">
        <v>0.45264316115708603</v>
      </c>
      <c r="AW476" s="51">
        <v>0</v>
      </c>
      <c r="AX476" s="51">
        <v>37.010468538179801</v>
      </c>
      <c r="AY476" s="51">
        <v>0.73575364341605198</v>
      </c>
      <c r="AZ476" s="51">
        <v>0</v>
      </c>
      <c r="BA476" s="51">
        <v>37.272436773883399</v>
      </c>
      <c r="BB476" s="51">
        <v>0.49263226953380901</v>
      </c>
      <c r="BC476" s="51">
        <v>0</v>
      </c>
      <c r="BD476" s="51">
        <v>36.170806649113402</v>
      </c>
      <c r="BE476" s="51">
        <v>0.59834459223543301</v>
      </c>
      <c r="BF476" s="51">
        <v>0.43169198664319203</v>
      </c>
      <c r="BG476" s="51">
        <v>34.081439194568198</v>
      </c>
      <c r="BH476" s="51">
        <v>0.44325641059778897</v>
      </c>
      <c r="BI476" s="51">
        <v>0</v>
      </c>
      <c r="BJ476" s="51">
        <v>36.546138911562103</v>
      </c>
      <c r="BK476" s="51">
        <v>0.56165732841395899</v>
      </c>
      <c r="BL476" s="51">
        <v>0</v>
      </c>
      <c r="BM476" s="51">
        <v>33.083183523623703</v>
      </c>
      <c r="BN476" s="51">
        <v>0.60110798127843301</v>
      </c>
      <c r="BO476" s="51">
        <v>0</v>
      </c>
      <c r="BP476" s="51">
        <v>35.348846165250301</v>
      </c>
      <c r="BQ476" s="51">
        <v>0.70282734308169004</v>
      </c>
      <c r="BR476" s="51">
        <v>0</v>
      </c>
      <c r="BS476" s="51">
        <v>33.425496848293903</v>
      </c>
      <c r="BT476" s="51">
        <v>0.55930167376940598</v>
      </c>
      <c r="BU476" s="51">
        <v>0</v>
      </c>
      <c r="BV476" s="51">
        <v>36.271399820648703</v>
      </c>
      <c r="BW476" s="51">
        <v>0.68747102933193804</v>
      </c>
      <c r="BX476" s="51">
        <v>0</v>
      </c>
      <c r="BY476" s="51">
        <v>34.903067847577802</v>
      </c>
      <c r="BZ476" s="51">
        <v>0.44078935258976798</v>
      </c>
      <c r="CA476" s="51">
        <v>0</v>
      </c>
      <c r="CB476" s="51">
        <v>34.012760212908702</v>
      </c>
      <c r="CC476" s="51">
        <v>0.542013975322305</v>
      </c>
      <c r="CD476" s="51">
        <v>0</v>
      </c>
      <c r="CE476" s="51">
        <v>36.092380860633</v>
      </c>
      <c r="CF476" s="51">
        <v>0.64175965033097004</v>
      </c>
      <c r="CG476" s="51">
        <v>0</v>
      </c>
      <c r="CH476" s="51">
        <v>34.547313098379199</v>
      </c>
      <c r="CI476" s="51">
        <v>0.55531844753466497</v>
      </c>
      <c r="CJ476" s="51">
        <v>0</v>
      </c>
      <c r="CK476" s="51">
        <v>35.2096402848358</v>
      </c>
      <c r="CL476" s="51">
        <v>0.43198424091651799</v>
      </c>
      <c r="CM476" s="51">
        <v>0</v>
      </c>
      <c r="CN476" s="51">
        <v>36.1646631813759</v>
      </c>
      <c r="CO476" s="51">
        <v>0.63127047948617099</v>
      </c>
      <c r="CP476" s="51">
        <v>0</v>
      </c>
      <c r="CQ476" s="51">
        <v>36.0196521656081</v>
      </c>
      <c r="CR476" s="51">
        <v>2.3600061598014199</v>
      </c>
      <c r="CS476" s="51">
        <v>3.68138112456682</v>
      </c>
      <c r="CT476" s="51">
        <v>35.773219140851999</v>
      </c>
      <c r="CU476" s="51">
        <v>0.48475974128056198</v>
      </c>
      <c r="CV476" s="51">
        <v>2.0295993685894801E-2</v>
      </c>
      <c r="CW476" s="51">
        <v>35.3204844790938</v>
      </c>
      <c r="CX476" s="51">
        <v>0.55095708598483095</v>
      </c>
      <c r="CY476" s="51">
        <v>2.2357028333537199E-2</v>
      </c>
      <c r="CZ476" s="51">
        <v>36.346473836685</v>
      </c>
      <c r="DA476" s="51">
        <v>0.698365296893106</v>
      </c>
      <c r="DB476" s="51">
        <v>0</v>
      </c>
      <c r="DC476" s="51">
        <v>34.9160571444867</v>
      </c>
      <c r="DD476" s="51">
        <v>0.42694286821198402</v>
      </c>
      <c r="DE476" s="51">
        <v>8.5323662834844299E-3</v>
      </c>
      <c r="DF476" s="51">
        <v>34.897725949965199</v>
      </c>
      <c r="DG476" s="51">
        <v>0.38808556067883399</v>
      </c>
      <c r="DH476" s="51">
        <v>2.0953016092785802E-3</v>
      </c>
      <c r="DI476" s="51">
        <v>35.924441868602997</v>
      </c>
      <c r="DJ476" s="51">
        <v>0.52038944264064702</v>
      </c>
      <c r="DK476" s="51">
        <v>5.4253117679522699E-2</v>
      </c>
    </row>
    <row r="477" spans="1:115">
      <c r="A477" s="182">
        <v>45058.846018518503</v>
      </c>
      <c r="B477" s="51" t="s">
        <v>1369</v>
      </c>
      <c r="C477" s="51" t="s">
        <v>1373</v>
      </c>
      <c r="D477" s="51" t="s">
        <v>1448</v>
      </c>
      <c r="E477" s="51" t="s">
        <v>1381</v>
      </c>
      <c r="F477" s="59">
        <v>45058.846018518503</v>
      </c>
      <c r="G477" s="56">
        <v>52</v>
      </c>
      <c r="H477" s="53"/>
      <c r="I477" s="53"/>
      <c r="J477" s="54"/>
      <c r="K477" s="54"/>
      <c r="L477" s="52"/>
      <c r="N477" s="52"/>
      <c r="O477" s="52"/>
      <c r="P477" s="54"/>
      <c r="Q477" s="54"/>
      <c r="R477" s="52"/>
      <c r="T477" s="56"/>
      <c r="U477" s="56"/>
      <c r="V477" s="56"/>
      <c r="W477" s="56"/>
      <c r="X477" s="56"/>
      <c r="Y477" s="56"/>
      <c r="AA477" s="56"/>
      <c r="AB477" s="56"/>
      <c r="AC477" s="56"/>
      <c r="AD477" s="56"/>
      <c r="AE477" s="56"/>
      <c r="AF477" s="56"/>
      <c r="AI477" s="51">
        <v>39.196864842051099</v>
      </c>
      <c r="AJ477" s="51">
        <v>0.84619759984903298</v>
      </c>
      <c r="AK477" s="51">
        <v>1.07374271331487</v>
      </c>
      <c r="AL477" s="51">
        <v>11035.436928094399</v>
      </c>
      <c r="AM477" s="51">
        <v>99.864144889323796</v>
      </c>
      <c r="AN477" s="51">
        <v>0.28604095966159099</v>
      </c>
      <c r="AO477" s="51">
        <v>84056.570567578296</v>
      </c>
      <c r="AP477" s="51">
        <v>1467.76194282305</v>
      </c>
      <c r="AQ477" s="51">
        <v>44.524890836599603</v>
      </c>
      <c r="AR477" s="51">
        <v>38.495190081979203</v>
      </c>
      <c r="AS477" s="51">
        <v>0.65336866346017497</v>
      </c>
      <c r="AT477" s="51">
        <v>0.14153012927723799</v>
      </c>
      <c r="AU477" s="51">
        <v>37.053165012263797</v>
      </c>
      <c r="AV477" s="51">
        <v>0.479758699348522</v>
      </c>
      <c r="AW477" s="51">
        <v>6.3065471262627E-3</v>
      </c>
      <c r="AX477" s="51">
        <v>36.303968108320397</v>
      </c>
      <c r="AY477" s="51">
        <v>0.70302998134265704</v>
      </c>
      <c r="AZ477" s="51">
        <v>0</v>
      </c>
      <c r="BA477" s="51">
        <v>37.127794405860598</v>
      </c>
      <c r="BB477" s="51">
        <v>0.45109880728896601</v>
      </c>
      <c r="BC477" s="51">
        <v>0</v>
      </c>
      <c r="BD477" s="51">
        <v>37.088429940127</v>
      </c>
      <c r="BE477" s="51">
        <v>0.54318054379256098</v>
      </c>
      <c r="BF477" s="51">
        <v>0.40395936308038699</v>
      </c>
      <c r="BG477" s="51">
        <v>34.476877282369003</v>
      </c>
      <c r="BH477" s="51">
        <v>0.43510281234899301</v>
      </c>
      <c r="BI477" s="51">
        <v>3.0348801345669398E-3</v>
      </c>
      <c r="BJ477" s="51">
        <v>36.279709732681503</v>
      </c>
      <c r="BK477" s="51">
        <v>0.50279985754093504</v>
      </c>
      <c r="BL477" s="51">
        <v>0</v>
      </c>
      <c r="BM477" s="51">
        <v>33.840076876319998</v>
      </c>
      <c r="BN477" s="51">
        <v>0.63245021906126397</v>
      </c>
      <c r="BO477" s="51">
        <v>0</v>
      </c>
      <c r="BP477" s="51">
        <v>35.402647600001103</v>
      </c>
      <c r="BQ477" s="51">
        <v>0.71495456207324903</v>
      </c>
      <c r="BR477" s="51">
        <v>0</v>
      </c>
      <c r="BS477" s="51">
        <v>33.592102401803302</v>
      </c>
      <c r="BT477" s="51">
        <v>0.48422903528415301</v>
      </c>
      <c r="BU477" s="51">
        <v>0</v>
      </c>
      <c r="BV477" s="51">
        <v>35.800246982758701</v>
      </c>
      <c r="BW477" s="51">
        <v>0.65170638515268797</v>
      </c>
      <c r="BX477" s="51">
        <v>0</v>
      </c>
      <c r="BY477" s="51">
        <v>35.865423707188</v>
      </c>
      <c r="BZ477" s="51">
        <v>0.43700487989896603</v>
      </c>
      <c r="CA477" s="51">
        <v>0</v>
      </c>
      <c r="CB477" s="51">
        <v>33.986678566827599</v>
      </c>
      <c r="CC477" s="51">
        <v>0.50238636158822103</v>
      </c>
      <c r="CD477" s="51">
        <v>0</v>
      </c>
      <c r="CE477" s="51">
        <v>37.0932215156352</v>
      </c>
      <c r="CF477" s="51">
        <v>0.495323085594711</v>
      </c>
      <c r="CG477" s="51">
        <v>0</v>
      </c>
      <c r="CH477" s="51">
        <v>35.419444340355703</v>
      </c>
      <c r="CI477" s="51">
        <v>0.53782400755211401</v>
      </c>
      <c r="CJ477" s="51">
        <v>0</v>
      </c>
      <c r="CK477" s="51">
        <v>35.182198663884598</v>
      </c>
      <c r="CL477" s="51">
        <v>0.40376999291436799</v>
      </c>
      <c r="CM477" s="51">
        <v>0</v>
      </c>
      <c r="CN477" s="51">
        <v>36.292599943282902</v>
      </c>
      <c r="CO477" s="51">
        <v>0.50712116071600499</v>
      </c>
      <c r="CP477" s="51">
        <v>0</v>
      </c>
      <c r="CQ477" s="51">
        <v>32.450797740175801</v>
      </c>
      <c r="CR477" s="51">
        <v>2.4180691202674098</v>
      </c>
      <c r="CS477" s="51">
        <v>4.3357503094990397</v>
      </c>
      <c r="CT477" s="51">
        <v>35.716250579067598</v>
      </c>
      <c r="CU477" s="51">
        <v>0.43422160897706003</v>
      </c>
      <c r="CV477" s="51">
        <v>1.9627610903148601E-2</v>
      </c>
      <c r="CW477" s="51">
        <v>35.8040635835373</v>
      </c>
      <c r="CX477" s="51">
        <v>0.447998466466562</v>
      </c>
      <c r="CY477" s="51">
        <v>1.604704387701E-2</v>
      </c>
      <c r="CZ477" s="51">
        <v>35.888091294971801</v>
      </c>
      <c r="DA477" s="51">
        <v>0.55297574835222896</v>
      </c>
      <c r="DB477" s="51">
        <v>2.98686844980014E-2</v>
      </c>
      <c r="DC477" s="51">
        <v>35.406739182951803</v>
      </c>
      <c r="DD477" s="51">
        <v>0.51157376623398398</v>
      </c>
      <c r="DE477" s="51">
        <v>0</v>
      </c>
      <c r="DF477" s="51">
        <v>35.197534654548797</v>
      </c>
      <c r="DG477" s="51">
        <v>0.297115018574999</v>
      </c>
      <c r="DH477" s="51">
        <v>4.6384015566310203E-3</v>
      </c>
      <c r="DI477" s="51">
        <v>35.939094337401897</v>
      </c>
      <c r="DJ477" s="51">
        <v>0.42534563601136599</v>
      </c>
      <c r="DK477" s="51">
        <v>7.20285081932628E-2</v>
      </c>
    </row>
    <row r="478" spans="1:115">
      <c r="A478" s="182">
        <v>45058.847731481503</v>
      </c>
      <c r="B478" s="51" t="s">
        <v>1369</v>
      </c>
      <c r="C478" s="51" t="s">
        <v>1373</v>
      </c>
      <c r="D478" s="51" t="s">
        <v>1449</v>
      </c>
      <c r="E478" s="51" t="s">
        <v>1381</v>
      </c>
      <c r="F478" s="59">
        <v>45058.847731481503</v>
      </c>
      <c r="G478" s="56">
        <v>52</v>
      </c>
      <c r="H478" s="53"/>
      <c r="I478" s="53"/>
      <c r="J478" s="54"/>
      <c r="K478" s="54"/>
      <c r="L478" s="52"/>
      <c r="N478" s="52"/>
      <c r="O478" s="52"/>
      <c r="P478" s="54"/>
      <c r="Q478" s="54"/>
      <c r="R478" s="52"/>
      <c r="T478" s="56"/>
      <c r="U478" s="56"/>
      <c r="V478" s="56"/>
      <c r="W478" s="56"/>
      <c r="X478" s="56"/>
      <c r="Y478" s="56"/>
      <c r="AA478" s="56"/>
      <c r="AB478" s="56"/>
      <c r="AC478" s="56"/>
      <c r="AD478" s="56"/>
      <c r="AE478" s="56"/>
      <c r="AF478" s="56"/>
      <c r="AI478" s="51">
        <v>38.705624557942102</v>
      </c>
      <c r="AJ478" s="51">
        <v>0.74151691690825405</v>
      </c>
      <c r="AK478" s="51">
        <v>1.0867525006829399</v>
      </c>
      <c r="AL478" s="51">
        <v>11040.697795039299</v>
      </c>
      <c r="AM478" s="51">
        <v>102.092917849367</v>
      </c>
      <c r="AN478" s="51">
        <v>0.28955343573441999</v>
      </c>
      <c r="AO478" s="51">
        <v>84738.3223016923</v>
      </c>
      <c r="AP478" s="51">
        <v>1664.8340697107101</v>
      </c>
      <c r="AQ478" s="51">
        <v>45.071540301362198</v>
      </c>
      <c r="AR478" s="51">
        <v>38.600451107406997</v>
      </c>
      <c r="AS478" s="51">
        <v>0.707535442954903</v>
      </c>
      <c r="AT478" s="51">
        <v>0.14324598158074001</v>
      </c>
      <c r="AU478" s="51">
        <v>36.866667186458699</v>
      </c>
      <c r="AV478" s="51">
        <v>0.48870487851699401</v>
      </c>
      <c r="AW478" s="51">
        <v>6.3827618261014596E-3</v>
      </c>
      <c r="AX478" s="51">
        <v>36.435999913091401</v>
      </c>
      <c r="AY478" s="51">
        <v>0.61800102017506198</v>
      </c>
      <c r="AZ478" s="51">
        <v>0</v>
      </c>
      <c r="BA478" s="51">
        <v>37.322803429810797</v>
      </c>
      <c r="BB478" s="51">
        <v>0.473887247584028</v>
      </c>
      <c r="BC478" s="51">
        <v>0</v>
      </c>
      <c r="BD478" s="51">
        <v>36.5748530573971</v>
      </c>
      <c r="BE478" s="51">
        <v>0.62351971719392496</v>
      </c>
      <c r="BF478" s="51">
        <v>0.40890958052572501</v>
      </c>
      <c r="BG478" s="51">
        <v>34.6092646708153</v>
      </c>
      <c r="BH478" s="51">
        <v>0.56198154863174898</v>
      </c>
      <c r="BI478" s="51">
        <v>3.07200868345374E-3</v>
      </c>
      <c r="BJ478" s="51">
        <v>36.6686880095384</v>
      </c>
      <c r="BK478" s="51">
        <v>0.49163829789371899</v>
      </c>
      <c r="BL478" s="51">
        <v>0</v>
      </c>
      <c r="BM478" s="51">
        <v>33.597830851703101</v>
      </c>
      <c r="BN478" s="51">
        <v>0.64853973109130902</v>
      </c>
      <c r="BO478" s="51">
        <v>0</v>
      </c>
      <c r="BP478" s="51">
        <v>35.765819220765302</v>
      </c>
      <c r="BQ478" s="51">
        <v>0.59489914547308897</v>
      </c>
      <c r="BR478" s="51">
        <v>0</v>
      </c>
      <c r="BS478" s="51">
        <v>33.7780515962992</v>
      </c>
      <c r="BT478" s="51">
        <v>0.53056613366752503</v>
      </c>
      <c r="BU478" s="51">
        <v>0</v>
      </c>
      <c r="BV478" s="51">
        <v>36.311900586228397</v>
      </c>
      <c r="BW478" s="51">
        <v>0.66258946566183397</v>
      </c>
      <c r="BX478" s="51">
        <v>0</v>
      </c>
      <c r="BY478" s="51">
        <v>35.445154760295303</v>
      </c>
      <c r="BZ478" s="51">
        <v>0.482270729218575</v>
      </c>
      <c r="CA478" s="51">
        <v>0</v>
      </c>
      <c r="CB478" s="51">
        <v>34.056337193442701</v>
      </c>
      <c r="CC478" s="51">
        <v>0.53572068931599104</v>
      </c>
      <c r="CD478" s="51">
        <v>0</v>
      </c>
      <c r="CE478" s="51">
        <v>36.521215867491797</v>
      </c>
      <c r="CF478" s="51">
        <v>0.57251413939687701</v>
      </c>
      <c r="CG478" s="51">
        <v>0</v>
      </c>
      <c r="CH478" s="51">
        <v>35.409092428109197</v>
      </c>
      <c r="CI478" s="51">
        <v>0.51482790486039098</v>
      </c>
      <c r="CJ478" s="51">
        <v>0</v>
      </c>
      <c r="CK478" s="51">
        <v>35.243312995045798</v>
      </c>
      <c r="CL478" s="51">
        <v>0.3853966554746</v>
      </c>
      <c r="CM478" s="51">
        <v>0</v>
      </c>
      <c r="CN478" s="51">
        <v>35.592974574982101</v>
      </c>
      <c r="CO478" s="51">
        <v>0.56353437814936302</v>
      </c>
      <c r="CP478" s="51">
        <v>0</v>
      </c>
      <c r="CQ478" s="51">
        <v>39.110606402071902</v>
      </c>
      <c r="CR478" s="51">
        <v>2.5540975541062898</v>
      </c>
      <c r="CS478" s="51">
        <v>4.3885861542538898</v>
      </c>
      <c r="CT478" s="51">
        <v>35.938341444569602</v>
      </c>
      <c r="CU478" s="51">
        <v>0.485713506620777</v>
      </c>
      <c r="CV478" s="51">
        <v>1.9872027826318299E-2</v>
      </c>
      <c r="CW478" s="51">
        <v>36.099835117249498</v>
      </c>
      <c r="CX478" s="51">
        <v>0.477697294995373</v>
      </c>
      <c r="CY478" s="51">
        <v>1.6245712745808001E-2</v>
      </c>
      <c r="CZ478" s="51">
        <v>36.527221036350802</v>
      </c>
      <c r="DA478" s="51">
        <v>0.62515970308509505</v>
      </c>
      <c r="DB478" s="51">
        <v>3.0240700277626299E-2</v>
      </c>
      <c r="DC478" s="51">
        <v>35.466886502093203</v>
      </c>
      <c r="DD478" s="51">
        <v>0.48464613794043598</v>
      </c>
      <c r="DE478" s="51">
        <v>0</v>
      </c>
      <c r="DF478" s="51">
        <v>35.3189423887722</v>
      </c>
      <c r="DG478" s="51">
        <v>0.38822064581606802</v>
      </c>
      <c r="DH478" s="51">
        <v>4.6965775057538498E-3</v>
      </c>
      <c r="DI478" s="51">
        <v>36.277916299249299</v>
      </c>
      <c r="DJ478" s="51">
        <v>0.470133593745931</v>
      </c>
      <c r="DK478" s="51">
        <v>7.2921492796569107E-2</v>
      </c>
    </row>
    <row r="479" spans="1:115" s="166" customFormat="1">
      <c r="A479" s="182"/>
      <c r="C479" s="165" t="s">
        <v>970</v>
      </c>
      <c r="E479" s="165"/>
      <c r="F479" s="167"/>
      <c r="G479" s="168"/>
      <c r="H479" s="169"/>
      <c r="I479" s="169"/>
      <c r="J479" s="170"/>
      <c r="K479" s="170"/>
      <c r="L479" s="171"/>
      <c r="N479" s="171"/>
      <c r="O479" s="171"/>
      <c r="P479" s="170"/>
      <c r="Q479" s="170"/>
      <c r="R479" s="171"/>
      <c r="T479" s="168"/>
      <c r="U479" s="168"/>
      <c r="V479" s="168"/>
      <c r="W479" s="168"/>
      <c r="X479" s="168"/>
      <c r="Y479" s="168"/>
      <c r="AA479" s="168"/>
      <c r="AB479" s="168"/>
      <c r="AC479" s="168"/>
      <c r="AD479" s="168"/>
      <c r="AE479" s="168"/>
      <c r="AF479" s="168"/>
      <c r="AI479" s="165">
        <v>39.161150279602623</v>
      </c>
      <c r="AJ479" s="165">
        <v>0.61528181024468753</v>
      </c>
      <c r="AL479" s="165">
        <v>10983.41976442793</v>
      </c>
      <c r="AM479" s="165">
        <v>127.28781184170261</v>
      </c>
      <c r="AO479" s="165">
        <v>83913.578549009995</v>
      </c>
      <c r="AP479" s="165">
        <v>1663.143249866486</v>
      </c>
      <c r="AR479" s="165">
        <v>38.708195653983999</v>
      </c>
      <c r="AS479" s="165">
        <v>0.64650903389690229</v>
      </c>
      <c r="AU479" s="165">
        <v>37.132853685725266</v>
      </c>
      <c r="AV479" s="165">
        <v>0.64092010128894294</v>
      </c>
      <c r="AX479" s="165">
        <v>36.501194976175839</v>
      </c>
      <c r="AY479" s="165">
        <v>0.78282466641268611</v>
      </c>
      <c r="BA479" s="165">
        <v>37.006648878128814</v>
      </c>
      <c r="BB479" s="165">
        <v>0.66198801033202448</v>
      </c>
      <c r="BD479" s="165">
        <v>36.507993130442678</v>
      </c>
      <c r="BE479" s="165">
        <v>1.0043966102951036</v>
      </c>
      <c r="BG479" s="165">
        <v>34.296102962549163</v>
      </c>
      <c r="BH479" s="165">
        <v>0.73901733803934311</v>
      </c>
      <c r="BJ479" s="165">
        <v>36.455096855322374</v>
      </c>
      <c r="BK479" s="165">
        <v>0.74765224153485177</v>
      </c>
      <c r="BM479" s="165">
        <v>33.625708822850939</v>
      </c>
      <c r="BN479" s="165">
        <v>0.75130480496503427</v>
      </c>
      <c r="BP479" s="165">
        <v>35.733428328745475</v>
      </c>
      <c r="BQ479" s="165">
        <v>1.120778348533936</v>
      </c>
      <c r="BS479" s="165">
        <v>33.659380551098899</v>
      </c>
      <c r="BT479" s="165">
        <v>0.68762126855897343</v>
      </c>
      <c r="BV479" s="165">
        <v>36.035463206390162</v>
      </c>
      <c r="BW479" s="165">
        <v>1.1434060512665687</v>
      </c>
      <c r="BY479" s="165">
        <v>35.361840424584372</v>
      </c>
      <c r="BZ479" s="165">
        <v>0.6861726560158109</v>
      </c>
      <c r="CB479" s="165">
        <v>34.225147647803389</v>
      </c>
      <c r="CC479" s="165">
        <v>0.73743624098270943</v>
      </c>
      <c r="CE479" s="165">
        <v>36.605454077017512</v>
      </c>
      <c r="CF479" s="165">
        <v>0.93917434642522424</v>
      </c>
      <c r="CH479" s="165">
        <v>35.078585421354674</v>
      </c>
      <c r="CI479" s="165">
        <v>0.79943917153328237</v>
      </c>
      <c r="CK479" s="165">
        <v>35.361991652506291</v>
      </c>
      <c r="CL479" s="165">
        <v>0.73683800389680731</v>
      </c>
      <c r="CN479" s="165">
        <v>35.893207831245071</v>
      </c>
      <c r="CO479" s="165">
        <v>0.77803040457757477</v>
      </c>
      <c r="CQ479" s="165">
        <v>37.220692944992109</v>
      </c>
      <c r="CR479" s="165">
        <v>4.8305890056156082</v>
      </c>
      <c r="CT479" s="165">
        <v>35.71210411034167</v>
      </c>
      <c r="CU479" s="165">
        <v>0.58753663335365314</v>
      </c>
      <c r="CW479" s="165">
        <v>35.732025747275955</v>
      </c>
      <c r="CX479" s="165">
        <v>0.62820633446409058</v>
      </c>
      <c r="CZ479" s="165">
        <v>35.859503955051778</v>
      </c>
      <c r="DA479" s="165">
        <v>1.0223783409208909</v>
      </c>
      <c r="DC479" s="165">
        <v>35.384526318436691</v>
      </c>
      <c r="DD479" s="165">
        <v>0.80774981809873303</v>
      </c>
      <c r="DF479" s="165">
        <v>35.138989786063988</v>
      </c>
      <c r="DG479" s="165">
        <v>0.68570413594283919</v>
      </c>
      <c r="DI479" s="165">
        <v>35.883469151191598</v>
      </c>
      <c r="DJ479" s="165">
        <v>0.5886210517981677</v>
      </c>
    </row>
    <row r="480" spans="1:115" s="166" customFormat="1">
      <c r="A480" s="182"/>
      <c r="C480" s="165" t="s">
        <v>971</v>
      </c>
      <c r="E480" s="165"/>
      <c r="F480" s="167"/>
      <c r="G480" s="168"/>
      <c r="H480" s="169"/>
      <c r="I480" s="169"/>
      <c r="J480" s="170"/>
      <c r="K480" s="170"/>
      <c r="L480" s="171"/>
      <c r="N480" s="171"/>
      <c r="O480" s="171"/>
      <c r="P480" s="170"/>
      <c r="Q480" s="170"/>
      <c r="R480" s="171"/>
      <c r="T480" s="168"/>
      <c r="U480" s="168"/>
      <c r="V480" s="168"/>
      <c r="W480" s="168"/>
      <c r="X480" s="168"/>
      <c r="Y480" s="168"/>
      <c r="AA480" s="168"/>
      <c r="AB480" s="168"/>
      <c r="AC480" s="168"/>
      <c r="AD480" s="168"/>
      <c r="AE480" s="168"/>
      <c r="AF480" s="168"/>
      <c r="AI480" s="172">
        <v>-2.5842032845705964</v>
      </c>
      <c r="AJ480" s="165"/>
      <c r="AL480" s="172">
        <v>-1.6439530363756585</v>
      </c>
      <c r="AM480" s="165"/>
      <c r="AO480" s="172">
        <v>-1.2804656960895093</v>
      </c>
      <c r="AP480" s="165"/>
      <c r="AR480" s="173">
        <v>-12.026828059127274</v>
      </c>
      <c r="AS480" s="165"/>
      <c r="AU480" s="174">
        <v>-3.0473794106389853</v>
      </c>
      <c r="AV480" s="165"/>
      <c r="AX480" s="174">
        <v>-3.6907784269766748</v>
      </c>
      <c r="AY480" s="165"/>
      <c r="BA480" s="174">
        <v>-4.8672265343732244</v>
      </c>
      <c r="BB480" s="165"/>
      <c r="BD480" s="174">
        <v>-5.4197069159516147</v>
      </c>
      <c r="BE480" s="165"/>
      <c r="BG480" s="174">
        <v>-4.7330473262523238</v>
      </c>
      <c r="BH480" s="165"/>
      <c r="BJ480" s="174">
        <v>-5.0648519392646474</v>
      </c>
      <c r="BK480" s="165"/>
      <c r="BM480" s="174">
        <v>-5.2796934567579186</v>
      </c>
      <c r="BN480" s="165"/>
      <c r="BP480" s="174">
        <v>-5.2163704807812401</v>
      </c>
      <c r="BQ480" s="165"/>
      <c r="BS480" s="174">
        <v>-5.4511782272502884</v>
      </c>
      <c r="BT480" s="165"/>
      <c r="BV480" s="174">
        <v>-3.3901790713400408</v>
      </c>
      <c r="BW480" s="165"/>
      <c r="BY480" s="174">
        <v>-5.9525520622756094</v>
      </c>
      <c r="BZ480" s="165"/>
      <c r="CB480" s="174">
        <v>-3.591133386469326</v>
      </c>
      <c r="CC480" s="165"/>
      <c r="CE480" s="174">
        <v>-6.6187395994451279</v>
      </c>
      <c r="CF480" s="165"/>
      <c r="CH480" s="174">
        <v>-4.418023375055391</v>
      </c>
      <c r="CI480" s="165"/>
      <c r="CK480" s="174">
        <v>-5.9521498603556138</v>
      </c>
      <c r="CL480" s="165"/>
      <c r="CN480" s="174">
        <v>-5.5441899177761282</v>
      </c>
      <c r="CO480" s="165"/>
      <c r="CQ480" s="174">
        <v>-3.4983330438368965</v>
      </c>
      <c r="CR480" s="165"/>
      <c r="CT480" s="174">
        <v>-7.409634144823257</v>
      </c>
      <c r="CU480" s="165"/>
      <c r="CW480" s="174">
        <v>-7.3579835434898762</v>
      </c>
      <c r="CX480" s="165"/>
      <c r="CZ480" s="174">
        <v>-7.0274722451340992</v>
      </c>
      <c r="DA480" s="165"/>
      <c r="DC480" s="174">
        <v>-6.3653709488311936</v>
      </c>
      <c r="DD480" s="165"/>
      <c r="DF480" s="174">
        <v>-5.9952119152916392</v>
      </c>
      <c r="DG480" s="165"/>
      <c r="DI480" s="174">
        <v>-6.965337953871928</v>
      </c>
      <c r="DJ480" s="165"/>
    </row>
    <row r="481" spans="1:115" s="176" customFormat="1">
      <c r="A481" s="182"/>
      <c r="C481" s="175" t="s">
        <v>972</v>
      </c>
      <c r="E481" s="175"/>
      <c r="F481" s="177"/>
      <c r="G481" s="178"/>
      <c r="H481" s="179"/>
      <c r="I481" s="179"/>
      <c r="J481" s="180"/>
      <c r="K481" s="180"/>
      <c r="L481" s="181"/>
      <c r="N481" s="181"/>
      <c r="O481" s="181"/>
      <c r="P481" s="180"/>
      <c r="Q481" s="180"/>
      <c r="R481" s="181"/>
      <c r="T481" s="178"/>
      <c r="U481" s="178"/>
      <c r="V481" s="178"/>
      <c r="W481" s="178"/>
      <c r="X481" s="178"/>
      <c r="Y481" s="178"/>
      <c r="AA481" s="178"/>
      <c r="AB481" s="178"/>
      <c r="AC481" s="178"/>
      <c r="AD481" s="178"/>
      <c r="AE481" s="178"/>
      <c r="AF481" s="178"/>
      <c r="AI481" s="175">
        <v>40.200000000000003</v>
      </c>
      <c r="AJ481" s="175">
        <v>1.3</v>
      </c>
      <c r="AL481" s="176">
        <v>11167</v>
      </c>
      <c r="AO481" s="176">
        <v>85002</v>
      </c>
      <c r="AR481" s="176">
        <v>44</v>
      </c>
      <c r="AS481" s="176">
        <v>2.2999999999999998</v>
      </c>
      <c r="AU481" s="176">
        <v>38.299999999999997</v>
      </c>
      <c r="AV481" s="176">
        <v>1.4</v>
      </c>
      <c r="AX481" s="176">
        <v>37.9</v>
      </c>
      <c r="AY481" s="176">
        <v>1.2</v>
      </c>
      <c r="BA481" s="176">
        <v>38.9</v>
      </c>
      <c r="BB481" s="176">
        <v>2.1</v>
      </c>
      <c r="BD481" s="176">
        <v>38.6</v>
      </c>
      <c r="BE481" s="176">
        <v>1.3</v>
      </c>
      <c r="BG481" s="176">
        <v>36</v>
      </c>
      <c r="BH481" s="176">
        <v>0.7</v>
      </c>
      <c r="BJ481" s="176">
        <v>38.4</v>
      </c>
      <c r="BK481" s="176">
        <v>0.7</v>
      </c>
      <c r="BM481" s="176">
        <v>35.5</v>
      </c>
      <c r="BN481" s="176">
        <v>0.7</v>
      </c>
      <c r="BP481" s="176">
        <v>37.700000000000003</v>
      </c>
      <c r="BQ481" s="176">
        <v>0.8</v>
      </c>
      <c r="BS481" s="176">
        <v>35.6</v>
      </c>
      <c r="BT481" s="176">
        <v>0.8</v>
      </c>
      <c r="BV481" s="176">
        <v>37.299999999999997</v>
      </c>
      <c r="BW481" s="176">
        <v>0.9</v>
      </c>
      <c r="BY481" s="176">
        <v>37.6</v>
      </c>
      <c r="BZ481" s="176">
        <v>1.1000000000000001</v>
      </c>
      <c r="CB481" s="176">
        <v>35.5</v>
      </c>
      <c r="CC481" s="176">
        <v>0.7</v>
      </c>
      <c r="CE481" s="176">
        <v>39.200000000000003</v>
      </c>
      <c r="CF481" s="176">
        <v>0.9</v>
      </c>
      <c r="CH481" s="176">
        <v>36.700000000000003</v>
      </c>
      <c r="CI481" s="176">
        <v>1.2</v>
      </c>
      <c r="CK481" s="176">
        <v>37.6</v>
      </c>
      <c r="CL481" s="176">
        <v>1.9</v>
      </c>
      <c r="CN481" s="176">
        <v>38</v>
      </c>
      <c r="CO481" s="176">
        <v>1.1000000000000001</v>
      </c>
      <c r="CQ481" s="176">
        <v>38.57</v>
      </c>
      <c r="CR481" s="176">
        <v>0.2</v>
      </c>
      <c r="CT481" s="176">
        <v>38.57</v>
      </c>
      <c r="CU481" s="176">
        <v>0.2</v>
      </c>
      <c r="CW481" s="176">
        <v>38.57</v>
      </c>
      <c r="CX481" s="176">
        <v>0.2</v>
      </c>
      <c r="CZ481" s="176">
        <v>38.57</v>
      </c>
      <c r="DA481" s="176">
        <v>0.2</v>
      </c>
      <c r="DC481" s="176">
        <v>37.79</v>
      </c>
      <c r="DD481" s="176">
        <v>0.08</v>
      </c>
      <c r="DF481" s="176">
        <v>37.380000000000003</v>
      </c>
      <c r="DG481" s="176">
        <v>0.08</v>
      </c>
      <c r="DI481" s="176">
        <v>38.57</v>
      </c>
      <c r="DJ481" s="176">
        <v>0.2</v>
      </c>
    </row>
    <row r="482" spans="1:115">
      <c r="A482" s="182">
        <v>45058.4578819444</v>
      </c>
      <c r="B482" s="51" t="s">
        <v>1369</v>
      </c>
      <c r="C482" s="51" t="s">
        <v>1374</v>
      </c>
      <c r="D482" s="51" t="s">
        <v>1440</v>
      </c>
      <c r="E482" s="51" t="s">
        <v>1381</v>
      </c>
      <c r="F482" s="59">
        <v>45058.4578819444</v>
      </c>
      <c r="G482" s="56">
        <v>47</v>
      </c>
      <c r="H482" s="53"/>
      <c r="I482" s="53"/>
      <c r="J482" s="54"/>
      <c r="K482" s="54"/>
      <c r="L482" s="52"/>
      <c r="N482" s="52"/>
      <c r="O482" s="52"/>
      <c r="P482" s="54"/>
      <c r="Q482" s="54"/>
      <c r="R482" s="52"/>
      <c r="T482" s="56"/>
      <c r="U482" s="56"/>
      <c r="V482" s="56"/>
      <c r="W482" s="56"/>
      <c r="X482" s="56"/>
      <c r="Y482" s="56"/>
      <c r="AA482" s="56"/>
      <c r="AB482" s="56"/>
      <c r="AC482" s="56"/>
      <c r="AD482" s="56"/>
      <c r="AE482" s="56"/>
      <c r="AF482" s="56"/>
      <c r="AI482" s="51">
        <v>38.940048885846302</v>
      </c>
      <c r="AJ482" s="51">
        <v>0.76083372807484395</v>
      </c>
      <c r="AK482" s="51">
        <v>1.13396627235884</v>
      </c>
      <c r="AL482" s="51">
        <v>11059.0190322381</v>
      </c>
      <c r="AM482" s="51">
        <v>108.599720000023</v>
      </c>
      <c r="AN482" s="51">
        <v>0.37681425752659897</v>
      </c>
      <c r="AO482" s="51">
        <v>83419.748602854903</v>
      </c>
      <c r="AP482" s="51">
        <v>1494.52845417197</v>
      </c>
      <c r="AQ482" s="51">
        <v>39.5754095912176</v>
      </c>
      <c r="AR482" s="51">
        <v>38.984941007445201</v>
      </c>
      <c r="AS482" s="51">
        <v>0.83785569611806698</v>
      </c>
      <c r="AT482" s="51">
        <v>0.14733529175824001</v>
      </c>
      <c r="AU482" s="51">
        <v>37.590571914128901</v>
      </c>
      <c r="AV482" s="51">
        <v>0.62103961776843497</v>
      </c>
      <c r="AW482" s="51">
        <v>6.4073932225166301E-3</v>
      </c>
      <c r="AX482" s="51">
        <v>36.207911000640898</v>
      </c>
      <c r="AY482" s="51">
        <v>0.76743223929053495</v>
      </c>
      <c r="AZ482" s="51">
        <v>0</v>
      </c>
      <c r="BA482" s="51">
        <v>37.441645682844097</v>
      </c>
      <c r="BB482" s="51">
        <v>0.74040684991567396</v>
      </c>
      <c r="BC482" s="51">
        <v>0</v>
      </c>
      <c r="BD482" s="51">
        <v>36.379843079219597</v>
      </c>
      <c r="BE482" s="51">
        <v>0.73089770627314399</v>
      </c>
      <c r="BF482" s="51">
        <v>0.47516103980191099</v>
      </c>
      <c r="BG482" s="51">
        <v>34.159623596062097</v>
      </c>
      <c r="BH482" s="51">
        <v>0.65472910014128505</v>
      </c>
      <c r="BI482" s="51">
        <v>0</v>
      </c>
      <c r="BJ482" s="51">
        <v>36.112976835085803</v>
      </c>
      <c r="BK482" s="51">
        <v>0.65963358744671396</v>
      </c>
      <c r="BL482" s="51">
        <v>0</v>
      </c>
      <c r="BM482" s="51">
        <v>33.532091001781701</v>
      </c>
      <c r="BN482" s="51">
        <v>0.690088209457283</v>
      </c>
      <c r="BO482" s="51">
        <v>0</v>
      </c>
      <c r="BP482" s="51">
        <v>35.567645706570502</v>
      </c>
      <c r="BQ482" s="51">
        <v>0.87398934746035495</v>
      </c>
      <c r="BR482" s="51">
        <v>0</v>
      </c>
      <c r="BS482" s="51">
        <v>33.749702785184603</v>
      </c>
      <c r="BT482" s="51">
        <v>0.63097440916249503</v>
      </c>
      <c r="BU482" s="51">
        <v>0</v>
      </c>
      <c r="BV482" s="51">
        <v>36.514823705636303</v>
      </c>
      <c r="BW482" s="51">
        <v>0.76335148469328595</v>
      </c>
      <c r="BX482" s="51">
        <v>0</v>
      </c>
      <c r="BY482" s="51">
        <v>35.210640331277503</v>
      </c>
      <c r="BZ482" s="51">
        <v>0.50221853168974495</v>
      </c>
      <c r="CA482" s="51">
        <v>5.8291692902790798E-3</v>
      </c>
      <c r="CB482" s="51">
        <v>34.831708796366001</v>
      </c>
      <c r="CC482" s="51">
        <v>0.62768898303594101</v>
      </c>
      <c r="CD482" s="51">
        <v>0</v>
      </c>
      <c r="CE482" s="51">
        <v>36.736230930283199</v>
      </c>
      <c r="CF482" s="51">
        <v>0.62763784594104399</v>
      </c>
      <c r="CG482" s="51">
        <v>0</v>
      </c>
      <c r="CH482" s="51">
        <v>34.753245125498601</v>
      </c>
      <c r="CI482" s="51">
        <v>0.55767113924440304</v>
      </c>
      <c r="CJ482" s="51">
        <v>0</v>
      </c>
      <c r="CK482" s="51">
        <v>35.366061390504797</v>
      </c>
      <c r="CL482" s="51">
        <v>0.43983080798512603</v>
      </c>
      <c r="CM482" s="51">
        <v>0</v>
      </c>
      <c r="CN482" s="51">
        <v>36.056300752252199</v>
      </c>
      <c r="CO482" s="51">
        <v>0.51709628173491295</v>
      </c>
      <c r="CP482" s="51">
        <v>0</v>
      </c>
      <c r="CQ482" s="51">
        <v>36.496457540914498</v>
      </c>
      <c r="CR482" s="51">
        <v>2.5813129944612299</v>
      </c>
      <c r="CS482" s="51">
        <v>4.8980854404663896</v>
      </c>
      <c r="CT482" s="51">
        <v>36.0873380585302</v>
      </c>
      <c r="CU482" s="51">
        <v>0.531352014851732</v>
      </c>
      <c r="CV482" s="51">
        <v>1.52787569165661E-2</v>
      </c>
      <c r="CW482" s="51">
        <v>36.131971456576302</v>
      </c>
      <c r="CX482" s="51">
        <v>0.53203879679634603</v>
      </c>
      <c r="CY482" s="51">
        <v>1.68492565184627E-2</v>
      </c>
      <c r="CZ482" s="51">
        <v>35.997194847107302</v>
      </c>
      <c r="DA482" s="51">
        <v>0.67503636495547303</v>
      </c>
      <c r="DB482" s="51">
        <v>2.93736159340896E-2</v>
      </c>
      <c r="DC482" s="51">
        <v>35.101656245989197</v>
      </c>
      <c r="DD482" s="51">
        <v>0.55728064664573396</v>
      </c>
      <c r="DE482" s="51">
        <v>0</v>
      </c>
      <c r="DF482" s="51">
        <v>35.068046851817201</v>
      </c>
      <c r="DG482" s="51">
        <v>0.34139367836305901</v>
      </c>
      <c r="DH482" s="51">
        <v>2.97374433102138E-3</v>
      </c>
      <c r="DI482" s="51">
        <v>35.6720458479558</v>
      </c>
      <c r="DJ482" s="51">
        <v>0.49313954403384502</v>
      </c>
      <c r="DK482" s="51">
        <v>7.3717637956624796E-2</v>
      </c>
    </row>
    <row r="483" spans="1:115">
      <c r="A483" s="182">
        <v>45058.459537037001</v>
      </c>
      <c r="B483" s="51" t="s">
        <v>1369</v>
      </c>
      <c r="C483" s="51" t="s">
        <v>1374</v>
      </c>
      <c r="D483" s="51" t="s">
        <v>1441</v>
      </c>
      <c r="E483" s="51" t="s">
        <v>1381</v>
      </c>
      <c r="F483" s="59">
        <v>45058.459537037001</v>
      </c>
      <c r="G483" s="56">
        <v>47</v>
      </c>
      <c r="H483" s="53"/>
      <c r="I483" s="53"/>
      <c r="J483" s="54"/>
      <c r="K483" s="54"/>
      <c r="L483" s="52"/>
      <c r="N483" s="52"/>
      <c r="O483" s="52"/>
      <c r="P483" s="54"/>
      <c r="Q483" s="54"/>
      <c r="R483" s="52"/>
      <c r="T483" s="56"/>
      <c r="U483" s="56"/>
      <c r="V483" s="56"/>
      <c r="W483" s="56"/>
      <c r="X483" s="56"/>
      <c r="Y483" s="56"/>
      <c r="AA483" s="56"/>
      <c r="AB483" s="56"/>
      <c r="AC483" s="56"/>
      <c r="AD483" s="56"/>
      <c r="AE483" s="56"/>
      <c r="AF483" s="56"/>
      <c r="AI483" s="51">
        <v>38.500712381319801</v>
      </c>
      <c r="AJ483" s="51">
        <v>0.92717651404581403</v>
      </c>
      <c r="AK483" s="51">
        <v>1.19675750405924</v>
      </c>
      <c r="AL483" s="51">
        <v>10996.822897342799</v>
      </c>
      <c r="AM483" s="51">
        <v>114.72051248733599</v>
      </c>
      <c r="AN483" s="51">
        <v>0.337951028069718</v>
      </c>
      <c r="AO483" s="51">
        <v>83239.140160673895</v>
      </c>
      <c r="AP483" s="51">
        <v>1398.2758606124501</v>
      </c>
      <c r="AQ483" s="51">
        <v>39.806270919767996</v>
      </c>
      <c r="AR483" s="51">
        <v>39.371779891885097</v>
      </c>
      <c r="AS483" s="51">
        <v>0.72767044136621695</v>
      </c>
      <c r="AT483" s="51">
        <v>0.10462341172027299</v>
      </c>
      <c r="AU483" s="51">
        <v>37.678559060802201</v>
      </c>
      <c r="AV483" s="51">
        <v>0.582990937820974</v>
      </c>
      <c r="AW483" s="51">
        <v>1.13001649118288E-2</v>
      </c>
      <c r="AX483" s="51">
        <v>36.834866001551397</v>
      </c>
      <c r="AY483" s="51">
        <v>0.95401234097342102</v>
      </c>
      <c r="AZ483" s="51">
        <v>0</v>
      </c>
      <c r="BA483" s="51">
        <v>37.608545394627598</v>
      </c>
      <c r="BB483" s="51">
        <v>0.75549211184262399</v>
      </c>
      <c r="BC483" s="51">
        <v>4.4482825552873704E-3</v>
      </c>
      <c r="BD483" s="51">
        <v>36.947767562775503</v>
      </c>
      <c r="BE483" s="51">
        <v>0.78559922348120204</v>
      </c>
      <c r="BF483" s="51">
        <v>0.33905851987677799</v>
      </c>
      <c r="BG483" s="51">
        <v>34.277781970415603</v>
      </c>
      <c r="BH483" s="51">
        <v>0.67704244424710402</v>
      </c>
      <c r="BI483" s="51">
        <v>0</v>
      </c>
      <c r="BJ483" s="51">
        <v>36.755969181712501</v>
      </c>
      <c r="BK483" s="51">
        <v>0.65338994449109</v>
      </c>
      <c r="BL483" s="51">
        <v>3.5664403563059298E-3</v>
      </c>
      <c r="BM483" s="51">
        <v>33.496142028033603</v>
      </c>
      <c r="BN483" s="51">
        <v>0.83819062981254899</v>
      </c>
      <c r="BO483" s="51">
        <v>0</v>
      </c>
      <c r="BP483" s="51">
        <v>36.122144876778997</v>
      </c>
      <c r="BQ483" s="51">
        <v>0.80434686990646298</v>
      </c>
      <c r="BR483" s="51">
        <v>0</v>
      </c>
      <c r="BS483" s="51">
        <v>34.104435434743003</v>
      </c>
      <c r="BT483" s="51">
        <v>0.59068369202194704</v>
      </c>
      <c r="BU483" s="51">
        <v>0</v>
      </c>
      <c r="BV483" s="51">
        <v>36.032380907818698</v>
      </c>
      <c r="BW483" s="51">
        <v>0.78174690536941804</v>
      </c>
      <c r="BX483" s="51">
        <v>0</v>
      </c>
      <c r="BY483" s="51">
        <v>35.116051193442999</v>
      </c>
      <c r="BZ483" s="51">
        <v>0.52744247623603802</v>
      </c>
      <c r="CA483" s="51">
        <v>0</v>
      </c>
      <c r="CB483" s="51">
        <v>33.718148532109602</v>
      </c>
      <c r="CC483" s="51">
        <v>0.65504520860879301</v>
      </c>
      <c r="CD483" s="51">
        <v>0</v>
      </c>
      <c r="CE483" s="51">
        <v>36.9876115888813</v>
      </c>
      <c r="CF483" s="51">
        <v>0.66955054179715201</v>
      </c>
      <c r="CG483" s="51">
        <v>0</v>
      </c>
      <c r="CH483" s="51">
        <v>35.258493225366102</v>
      </c>
      <c r="CI483" s="51">
        <v>0.627860650406876</v>
      </c>
      <c r="CJ483" s="51">
        <v>0</v>
      </c>
      <c r="CK483" s="51">
        <v>35.631200690417202</v>
      </c>
      <c r="CL483" s="51">
        <v>0.450539436858714</v>
      </c>
      <c r="CM483" s="51">
        <v>0</v>
      </c>
      <c r="CN483" s="51">
        <v>35.978966253514699</v>
      </c>
      <c r="CO483" s="51">
        <v>0.64433029459753699</v>
      </c>
      <c r="CP483" s="51">
        <v>0</v>
      </c>
      <c r="CQ483" s="51">
        <v>35.643608428202299</v>
      </c>
      <c r="CR483" s="51">
        <v>3.2739826375392398</v>
      </c>
      <c r="CS483" s="51">
        <v>3.8259668978638901</v>
      </c>
      <c r="CT483" s="51">
        <v>35.876082911250997</v>
      </c>
      <c r="CU483" s="51">
        <v>0.62910855381049302</v>
      </c>
      <c r="CV483" s="51">
        <v>1.7898471168475701E-2</v>
      </c>
      <c r="CW483" s="51">
        <v>35.9879135622798</v>
      </c>
      <c r="CX483" s="51">
        <v>0.66390759754147</v>
      </c>
      <c r="CY483" s="51">
        <v>2.6214076502972899E-2</v>
      </c>
      <c r="CZ483" s="51">
        <v>35.6869663462451</v>
      </c>
      <c r="DA483" s="51">
        <v>0.58259387384260797</v>
      </c>
      <c r="DB483" s="51">
        <v>3.31705579102273E-2</v>
      </c>
      <c r="DC483" s="51">
        <v>35.521107924955899</v>
      </c>
      <c r="DD483" s="51">
        <v>0.54984265231570595</v>
      </c>
      <c r="DE483" s="51">
        <v>0</v>
      </c>
      <c r="DF483" s="51">
        <v>35.0021432593472</v>
      </c>
      <c r="DG483" s="51">
        <v>0.41029193066185499</v>
      </c>
      <c r="DH483" s="51">
        <v>0</v>
      </c>
      <c r="DI483" s="51">
        <v>35.672253146854402</v>
      </c>
      <c r="DJ483" s="51">
        <v>0.537811981909182</v>
      </c>
      <c r="DK483" s="51">
        <v>5.8767277142059197E-2</v>
      </c>
    </row>
    <row r="484" spans="1:115">
      <c r="A484" s="182">
        <v>45058.495486111096</v>
      </c>
      <c r="B484" s="51" t="s">
        <v>1369</v>
      </c>
      <c r="C484" s="51" t="s">
        <v>1374</v>
      </c>
      <c r="D484" s="51" t="s">
        <v>1442</v>
      </c>
      <c r="E484" s="51" t="s">
        <v>1381</v>
      </c>
      <c r="F484" s="59">
        <v>45058.495486111096</v>
      </c>
      <c r="G484" s="56">
        <v>47</v>
      </c>
      <c r="H484" s="53"/>
      <c r="I484" s="53"/>
      <c r="J484" s="54"/>
      <c r="K484" s="54"/>
      <c r="L484" s="52"/>
      <c r="N484" s="52"/>
      <c r="O484" s="52"/>
      <c r="P484" s="54"/>
      <c r="Q484" s="54"/>
      <c r="R484" s="52"/>
      <c r="T484" s="56"/>
      <c r="U484" s="56"/>
      <c r="V484" s="56"/>
      <c r="W484" s="56"/>
      <c r="X484" s="56"/>
      <c r="Y484" s="56"/>
      <c r="AA484" s="56"/>
      <c r="AB484" s="56"/>
      <c r="AC484" s="56"/>
      <c r="AD484" s="56"/>
      <c r="AE484" s="56"/>
      <c r="AF484" s="56"/>
      <c r="AI484" s="51">
        <v>38.236227888912701</v>
      </c>
      <c r="AJ484" s="51">
        <v>0.90696707289718703</v>
      </c>
      <c r="AK484" s="51">
        <v>1.2355406669092199</v>
      </c>
      <c r="AL484" s="51">
        <v>11118.3514882173</v>
      </c>
      <c r="AM484" s="51">
        <v>111.735373410996</v>
      </c>
      <c r="AN484" s="51">
        <v>0.29124086261174498</v>
      </c>
      <c r="AO484" s="51">
        <v>84298.062047563799</v>
      </c>
      <c r="AP484" s="51">
        <v>1545.7169829822701</v>
      </c>
      <c r="AQ484" s="51">
        <v>37.274175756852799</v>
      </c>
      <c r="AR484" s="51">
        <v>38.613066763322799</v>
      </c>
      <c r="AS484" s="51">
        <v>0.806588829008974</v>
      </c>
      <c r="AT484" s="51">
        <v>0.134089920559301</v>
      </c>
      <c r="AU484" s="51">
        <v>37.9687367606655</v>
      </c>
      <c r="AV484" s="51">
        <v>0.64309473019243701</v>
      </c>
      <c r="AW484" s="51">
        <v>6.1322480385736598E-3</v>
      </c>
      <c r="AX484" s="51">
        <v>36.550233876405599</v>
      </c>
      <c r="AY484" s="51">
        <v>0.73671580263681202</v>
      </c>
      <c r="AZ484" s="51">
        <v>0</v>
      </c>
      <c r="BA484" s="51">
        <v>37.304067384715701</v>
      </c>
      <c r="BB484" s="51">
        <v>0.62655095678083295</v>
      </c>
      <c r="BC484" s="51">
        <v>0</v>
      </c>
      <c r="BD484" s="51">
        <v>36.415539260679701</v>
      </c>
      <c r="BE484" s="51">
        <v>0.88625821907783697</v>
      </c>
      <c r="BF484" s="51">
        <v>0.38267607688102401</v>
      </c>
      <c r="BG484" s="51">
        <v>34.396446147775599</v>
      </c>
      <c r="BH484" s="51">
        <v>0.68576681587245503</v>
      </c>
      <c r="BI484" s="51">
        <v>0</v>
      </c>
      <c r="BJ484" s="51">
        <v>36.773077639541597</v>
      </c>
      <c r="BK484" s="51">
        <v>0.79189710435801297</v>
      </c>
      <c r="BL484" s="51">
        <v>0</v>
      </c>
      <c r="BM484" s="51">
        <v>34.010054979190301</v>
      </c>
      <c r="BN484" s="51">
        <v>0.84124877403472598</v>
      </c>
      <c r="BO484" s="51">
        <v>0</v>
      </c>
      <c r="BP484" s="51">
        <v>36.2329667576752</v>
      </c>
      <c r="BQ484" s="51">
        <v>0.71258508040961899</v>
      </c>
      <c r="BR484" s="51">
        <v>0</v>
      </c>
      <c r="BS484" s="51">
        <v>34.250017987382002</v>
      </c>
      <c r="BT484" s="51">
        <v>0.63327807559409299</v>
      </c>
      <c r="BU484" s="51">
        <v>0</v>
      </c>
      <c r="BV484" s="51">
        <v>35.854466005041097</v>
      </c>
      <c r="BW484" s="51">
        <v>0.697086367507597</v>
      </c>
      <c r="BX484" s="51">
        <v>0</v>
      </c>
      <c r="BY484" s="51">
        <v>35.614506543125401</v>
      </c>
      <c r="BZ484" s="51">
        <v>0.60586789377343997</v>
      </c>
      <c r="CA484" s="51">
        <v>0</v>
      </c>
      <c r="CB484" s="51">
        <v>34.172410123156197</v>
      </c>
      <c r="CC484" s="51">
        <v>0.60291918973873704</v>
      </c>
      <c r="CD484" s="51">
        <v>0</v>
      </c>
      <c r="CE484" s="51">
        <v>36.749539594447199</v>
      </c>
      <c r="CF484" s="51">
        <v>0.66680582314569004</v>
      </c>
      <c r="CG484" s="51">
        <v>0</v>
      </c>
      <c r="CH484" s="51">
        <v>36.048256673262699</v>
      </c>
      <c r="CI484" s="51">
        <v>0.61247474681693304</v>
      </c>
      <c r="CJ484" s="51">
        <v>0</v>
      </c>
      <c r="CK484" s="51">
        <v>36.220831660642801</v>
      </c>
      <c r="CL484" s="51">
        <v>0.40952615947052801</v>
      </c>
      <c r="CM484" s="51">
        <v>0</v>
      </c>
      <c r="CN484" s="51">
        <v>36.264469442851698</v>
      </c>
      <c r="CO484" s="51">
        <v>0.64475476605558302</v>
      </c>
      <c r="CP484" s="51">
        <v>0</v>
      </c>
      <c r="CQ484" s="51">
        <v>41.615564787325503</v>
      </c>
      <c r="CR484" s="51">
        <v>2.3965299757574701</v>
      </c>
      <c r="CS484" s="51">
        <v>4.0074949983156003</v>
      </c>
      <c r="CT484" s="51">
        <v>36.135075232289701</v>
      </c>
      <c r="CU484" s="51">
        <v>0.63362703118484698</v>
      </c>
      <c r="CV484" s="51">
        <v>1.5438245781097299E-2</v>
      </c>
      <c r="CW484" s="51">
        <v>36.151267411618399</v>
      </c>
      <c r="CX484" s="51">
        <v>0.58479698116353396</v>
      </c>
      <c r="CY484" s="51">
        <v>2.5690192099426301E-2</v>
      </c>
      <c r="CZ484" s="51">
        <v>35.5274204908794</v>
      </c>
      <c r="DA484" s="51">
        <v>0.68047396901770996</v>
      </c>
      <c r="DB484" s="51">
        <v>3.28657903612753E-2</v>
      </c>
      <c r="DC484" s="51">
        <v>36.262314923062299</v>
      </c>
      <c r="DD484" s="51">
        <v>0.51059345856059601</v>
      </c>
      <c r="DE484" s="51">
        <v>0</v>
      </c>
      <c r="DF484" s="51">
        <v>35.330078218427602</v>
      </c>
      <c r="DG484" s="51">
        <v>0.33501279715010701</v>
      </c>
      <c r="DH484" s="51">
        <v>0</v>
      </c>
      <c r="DI484" s="51">
        <v>35.632654017889699</v>
      </c>
      <c r="DJ484" s="51">
        <v>0.52025597920120503</v>
      </c>
      <c r="DK484" s="51">
        <v>5.9024469170685399E-2</v>
      </c>
    </row>
    <row r="485" spans="1:115">
      <c r="A485" s="182">
        <v>45058.497187499997</v>
      </c>
      <c r="B485" s="51" t="s">
        <v>1369</v>
      </c>
      <c r="C485" s="51" t="s">
        <v>1374</v>
      </c>
      <c r="D485" s="51" t="s">
        <v>1443</v>
      </c>
      <c r="E485" s="51" t="s">
        <v>1381</v>
      </c>
      <c r="F485" s="59">
        <v>45058.497187499997</v>
      </c>
      <c r="G485" s="56">
        <v>47</v>
      </c>
      <c r="H485" s="53"/>
      <c r="I485" s="53"/>
      <c r="J485" s="54"/>
      <c r="K485" s="54"/>
      <c r="L485" s="52"/>
      <c r="N485" s="52"/>
      <c r="O485" s="52"/>
      <c r="P485" s="54"/>
      <c r="Q485" s="54"/>
      <c r="R485" s="52"/>
      <c r="T485" s="56"/>
      <c r="U485" s="56"/>
      <c r="V485" s="56"/>
      <c r="W485" s="56"/>
      <c r="X485" s="56"/>
      <c r="Y485" s="56"/>
      <c r="AA485" s="56"/>
      <c r="AB485" s="56"/>
      <c r="AC485" s="56"/>
      <c r="AD485" s="56"/>
      <c r="AE485" s="56"/>
      <c r="AF485" s="56"/>
      <c r="AI485" s="51">
        <v>38.735146292950901</v>
      </c>
      <c r="AJ485" s="51">
        <v>0.93817060320107704</v>
      </c>
      <c r="AK485" s="51">
        <v>1.10644935825569</v>
      </c>
      <c r="AL485" s="51">
        <v>11151.892687862</v>
      </c>
      <c r="AM485" s="51">
        <v>109.922857647566</v>
      </c>
      <c r="AN485" s="51">
        <v>0.29329416375071998</v>
      </c>
      <c r="AO485" s="51">
        <v>84681.781402678695</v>
      </c>
      <c r="AP485" s="51">
        <v>1564.3223245267</v>
      </c>
      <c r="AQ485" s="51">
        <v>39.4614479036183</v>
      </c>
      <c r="AR485" s="51">
        <v>38.687191291704202</v>
      </c>
      <c r="AS485" s="51">
        <v>0.762669658038447</v>
      </c>
      <c r="AT485" s="51">
        <v>0.10523269767448901</v>
      </c>
      <c r="AU485" s="51">
        <v>37.899466161290498</v>
      </c>
      <c r="AV485" s="51">
        <v>0.57793954474526499</v>
      </c>
      <c r="AW485" s="51">
        <v>4.82041101865276E-3</v>
      </c>
      <c r="AX485" s="51">
        <v>36.9122262230674</v>
      </c>
      <c r="AY485" s="51">
        <v>0.82164092177436499</v>
      </c>
      <c r="AZ485" s="51">
        <v>0</v>
      </c>
      <c r="BA485" s="51">
        <v>37.6553301739972</v>
      </c>
      <c r="BB485" s="51">
        <v>0.66935564393808999</v>
      </c>
      <c r="BC485" s="51">
        <v>0</v>
      </c>
      <c r="BD485" s="51">
        <v>36.4493203097839</v>
      </c>
      <c r="BE485" s="51">
        <v>0.70745544334121502</v>
      </c>
      <c r="BF485" s="51">
        <v>0.50603109862115803</v>
      </c>
      <c r="BG485" s="51">
        <v>34.601903344674199</v>
      </c>
      <c r="BH485" s="51">
        <v>0.74826334014519102</v>
      </c>
      <c r="BI485" s="51">
        <v>0</v>
      </c>
      <c r="BJ485" s="51">
        <v>36.853291445357002</v>
      </c>
      <c r="BK485" s="51">
        <v>0.71920648301922097</v>
      </c>
      <c r="BL485" s="51">
        <v>0</v>
      </c>
      <c r="BM485" s="51">
        <v>34.193033009512902</v>
      </c>
      <c r="BN485" s="51">
        <v>0.78536026210830201</v>
      </c>
      <c r="BO485" s="51">
        <v>0</v>
      </c>
      <c r="BP485" s="51">
        <v>36.207051726711498</v>
      </c>
      <c r="BQ485" s="51">
        <v>0.71750062905311696</v>
      </c>
      <c r="BR485" s="51">
        <v>0</v>
      </c>
      <c r="BS485" s="51">
        <v>34.073853280163902</v>
      </c>
      <c r="BT485" s="51">
        <v>0.67627400319462705</v>
      </c>
      <c r="BU485" s="51">
        <v>0</v>
      </c>
      <c r="BV485" s="51">
        <v>36.741078382655701</v>
      </c>
      <c r="BW485" s="51">
        <v>0.70313436958711995</v>
      </c>
      <c r="BX485" s="51">
        <v>0</v>
      </c>
      <c r="BY485" s="51">
        <v>35.352741119120203</v>
      </c>
      <c r="BZ485" s="51">
        <v>0.56146654881967095</v>
      </c>
      <c r="CA485" s="51">
        <v>0</v>
      </c>
      <c r="CB485" s="51">
        <v>34.362906062437098</v>
      </c>
      <c r="CC485" s="51">
        <v>0.56705134063431495</v>
      </c>
      <c r="CD485" s="51">
        <v>0</v>
      </c>
      <c r="CE485" s="51">
        <v>36.801582973658803</v>
      </c>
      <c r="CF485" s="51">
        <v>0.63090779686033605</v>
      </c>
      <c r="CG485" s="51">
        <v>0</v>
      </c>
      <c r="CH485" s="51">
        <v>35.533905454471402</v>
      </c>
      <c r="CI485" s="51">
        <v>0.56480113871923499</v>
      </c>
      <c r="CJ485" s="51">
        <v>0</v>
      </c>
      <c r="CK485" s="51">
        <v>35.869076921509397</v>
      </c>
      <c r="CL485" s="51">
        <v>0.37948489737056401</v>
      </c>
      <c r="CM485" s="51">
        <v>0</v>
      </c>
      <c r="CN485" s="51">
        <v>36.157969097256903</v>
      </c>
      <c r="CO485" s="51">
        <v>0.55294356593571703</v>
      </c>
      <c r="CP485" s="51">
        <v>0</v>
      </c>
      <c r="CQ485" s="51">
        <v>37.659604465837099</v>
      </c>
      <c r="CR485" s="51">
        <v>2.6755295453586698</v>
      </c>
      <c r="CS485" s="51">
        <v>4.0018906389945403</v>
      </c>
      <c r="CT485" s="51">
        <v>36.3120110771047</v>
      </c>
      <c r="CU485" s="51">
        <v>0.56167439156168397</v>
      </c>
      <c r="CV485" s="51">
        <v>1.55862474654357E-2</v>
      </c>
      <c r="CW485" s="51">
        <v>35.978974509223903</v>
      </c>
      <c r="CX485" s="51">
        <v>0.59304698349442497</v>
      </c>
      <c r="CY485" s="51">
        <v>2.4414206179569901E-2</v>
      </c>
      <c r="CZ485" s="51">
        <v>36.044440105193203</v>
      </c>
      <c r="DA485" s="51">
        <v>0.63367726478425401</v>
      </c>
      <c r="DB485" s="51">
        <v>2.7769150500922501E-2</v>
      </c>
      <c r="DC485" s="51">
        <v>36.049231546118001</v>
      </c>
      <c r="DD485" s="51">
        <v>0.48928754105025202</v>
      </c>
      <c r="DE485" s="51">
        <v>0</v>
      </c>
      <c r="DF485" s="51">
        <v>35.359599163710698</v>
      </c>
      <c r="DG485" s="51">
        <v>0.39605585315860498</v>
      </c>
      <c r="DH485" s="51">
        <v>0</v>
      </c>
      <c r="DI485" s="51">
        <v>36.014746368455903</v>
      </c>
      <c r="DJ485" s="51">
        <v>0.52726151834102797</v>
      </c>
      <c r="DK485" s="51">
        <v>6.4910608789171903E-2</v>
      </c>
    </row>
    <row r="486" spans="1:115">
      <c r="A486" s="182">
        <v>45058.533865740697</v>
      </c>
      <c r="B486" s="51" t="s">
        <v>1369</v>
      </c>
      <c r="C486" s="51" t="s">
        <v>1374</v>
      </c>
      <c r="D486" s="51" t="s">
        <v>1444</v>
      </c>
      <c r="E486" s="51" t="s">
        <v>1381</v>
      </c>
      <c r="F486" s="59">
        <v>45058.533865740697</v>
      </c>
      <c r="G486" s="56">
        <v>47</v>
      </c>
      <c r="H486" s="53"/>
      <c r="I486" s="53"/>
      <c r="J486" s="54"/>
      <c r="K486" s="54"/>
      <c r="L486" s="52"/>
      <c r="N486" s="52"/>
      <c r="O486" s="52"/>
      <c r="P486" s="54"/>
      <c r="Q486" s="54"/>
      <c r="R486" s="52"/>
      <c r="T486" s="56"/>
      <c r="U486" s="56"/>
      <c r="V486" s="56"/>
      <c r="W486" s="56"/>
      <c r="X486" s="56"/>
      <c r="Y486" s="56"/>
      <c r="AA486" s="56"/>
      <c r="AB486" s="56"/>
      <c r="AC486" s="56"/>
      <c r="AD486" s="56"/>
      <c r="AE486" s="56"/>
      <c r="AF486" s="56"/>
      <c r="AI486" s="51">
        <v>40.3033446828385</v>
      </c>
      <c r="AJ486" s="51">
        <v>0.893341509360007</v>
      </c>
      <c r="AK486" s="51">
        <v>1.2259820540689801</v>
      </c>
      <c r="AL486" s="51">
        <v>11247.9386078028</v>
      </c>
      <c r="AM486" s="51">
        <v>124.15153963169701</v>
      </c>
      <c r="AN486" s="51">
        <v>0.29596558992556099</v>
      </c>
      <c r="AO486" s="51">
        <v>85379.755719930094</v>
      </c>
      <c r="AP486" s="51">
        <v>1447.52791716193</v>
      </c>
      <c r="AQ486" s="51">
        <v>42.194210412826202</v>
      </c>
      <c r="AR486" s="51">
        <v>39.905269380671001</v>
      </c>
      <c r="AS486" s="51">
        <v>0.79384648450501805</v>
      </c>
      <c r="AT486" s="51">
        <v>0.108756098445106</v>
      </c>
      <c r="AU486" s="51">
        <v>38.845053244322301</v>
      </c>
      <c r="AV486" s="51">
        <v>0.59767851400920802</v>
      </c>
      <c r="AW486" s="51">
        <v>7.4066771885624204E-3</v>
      </c>
      <c r="AX486" s="51">
        <v>37.234698449467302</v>
      </c>
      <c r="AY486" s="51">
        <v>0.73063981455491001</v>
      </c>
      <c r="AZ486" s="51">
        <v>0</v>
      </c>
      <c r="BA486" s="51">
        <v>38.268590667317497</v>
      </c>
      <c r="BB486" s="51">
        <v>0.57799372051847298</v>
      </c>
      <c r="BC486" s="51">
        <v>0</v>
      </c>
      <c r="BD486" s="51">
        <v>37.026274199028897</v>
      </c>
      <c r="BE486" s="51">
        <v>0.69773245530373096</v>
      </c>
      <c r="BF486" s="51">
        <v>0.446864070961973</v>
      </c>
      <c r="BG486" s="51">
        <v>35.481280081022398</v>
      </c>
      <c r="BH486" s="51">
        <v>0.61944170051352798</v>
      </c>
      <c r="BI486" s="51">
        <v>3.5091394417747302E-3</v>
      </c>
      <c r="BJ486" s="51">
        <v>37.1589630787999</v>
      </c>
      <c r="BK486" s="51">
        <v>0.68011113701243797</v>
      </c>
      <c r="BL486" s="51">
        <v>0</v>
      </c>
      <c r="BM486" s="51">
        <v>34.8951973782629</v>
      </c>
      <c r="BN486" s="51">
        <v>0.81067846575297098</v>
      </c>
      <c r="BO486" s="51">
        <v>0</v>
      </c>
      <c r="BP486" s="51">
        <v>37.603003265344597</v>
      </c>
      <c r="BQ486" s="51">
        <v>0.77635853439774505</v>
      </c>
      <c r="BR486" s="51">
        <v>0</v>
      </c>
      <c r="BS486" s="51">
        <v>35.0175424972619</v>
      </c>
      <c r="BT486" s="51">
        <v>0.61470941239288901</v>
      </c>
      <c r="BU486" s="51">
        <v>1.3729247280843701E-2</v>
      </c>
      <c r="BV486" s="51">
        <v>37.7855931153547</v>
      </c>
      <c r="BW486" s="51">
        <v>0.82155428279218001</v>
      </c>
      <c r="BX486" s="51">
        <v>0</v>
      </c>
      <c r="BY486" s="51">
        <v>36.736643016779702</v>
      </c>
      <c r="BZ486" s="51">
        <v>0.43429799450734702</v>
      </c>
      <c r="CA486" s="51">
        <v>1.0725428339858499E-2</v>
      </c>
      <c r="CB486" s="51">
        <v>35.368665386916902</v>
      </c>
      <c r="CC486" s="51">
        <v>0.63338797764225596</v>
      </c>
      <c r="CD486" s="51">
        <v>0</v>
      </c>
      <c r="CE486" s="51">
        <v>37.575902652131496</v>
      </c>
      <c r="CF486" s="51">
        <v>0.67536955798182796</v>
      </c>
      <c r="CG486" s="51">
        <v>0</v>
      </c>
      <c r="CH486" s="51">
        <v>36.336098501573197</v>
      </c>
      <c r="CI486" s="51">
        <v>0.57658491794897204</v>
      </c>
      <c r="CJ486" s="51">
        <v>0</v>
      </c>
      <c r="CK486" s="51">
        <v>36.871637968132802</v>
      </c>
      <c r="CL486" s="51">
        <v>0.44549303267385298</v>
      </c>
      <c r="CM486" s="51">
        <v>0</v>
      </c>
      <c r="CN486" s="51">
        <v>37.585635298046903</v>
      </c>
      <c r="CO486" s="51">
        <v>0.67849268097243298</v>
      </c>
      <c r="CP486" s="51">
        <v>0</v>
      </c>
      <c r="CQ486" s="51">
        <v>35.037933210931101</v>
      </c>
      <c r="CR486" s="51">
        <v>2.70939379338895</v>
      </c>
      <c r="CS486" s="51">
        <v>4.3553456332222202</v>
      </c>
      <c r="CT486" s="51">
        <v>36.843708911387999</v>
      </c>
      <c r="CU486" s="51">
        <v>0.48851676383169201</v>
      </c>
      <c r="CV486" s="51">
        <v>2.2111492647185298E-2</v>
      </c>
      <c r="CW486" s="51">
        <v>36.519784296661499</v>
      </c>
      <c r="CX486" s="51">
        <v>0.54569040487460296</v>
      </c>
      <c r="CY486" s="51">
        <v>1.8386630986778299E-2</v>
      </c>
      <c r="CZ486" s="51">
        <v>36.945365205641203</v>
      </c>
      <c r="DA486" s="51">
        <v>0.61509834410355402</v>
      </c>
      <c r="DB486" s="51">
        <v>0</v>
      </c>
      <c r="DC486" s="51">
        <v>36.944613822446797</v>
      </c>
      <c r="DD486" s="51">
        <v>0.61000211691405604</v>
      </c>
      <c r="DE486" s="51">
        <v>0</v>
      </c>
      <c r="DF486" s="51">
        <v>36.056560046805998</v>
      </c>
      <c r="DG486" s="51">
        <v>0.39233976405142301</v>
      </c>
      <c r="DH486" s="51">
        <v>0</v>
      </c>
      <c r="DI486" s="51">
        <v>36.6383091876096</v>
      </c>
      <c r="DJ486" s="51">
        <v>0.469025183453192</v>
      </c>
      <c r="DK486" s="51">
        <v>6.7230021770475101E-2</v>
      </c>
    </row>
    <row r="487" spans="1:115">
      <c r="A487" s="182">
        <v>45058.535578703697</v>
      </c>
      <c r="B487" s="51" t="s">
        <v>1369</v>
      </c>
      <c r="C487" s="51" t="s">
        <v>1374</v>
      </c>
      <c r="D487" s="51" t="s">
        <v>1445</v>
      </c>
      <c r="E487" s="51" t="s">
        <v>1381</v>
      </c>
      <c r="F487" s="59">
        <v>45058.535578703697</v>
      </c>
      <c r="G487" s="56">
        <v>47</v>
      </c>
      <c r="H487" s="53"/>
      <c r="I487" s="53"/>
      <c r="J487" s="54"/>
      <c r="K487" s="54"/>
      <c r="L487" s="52"/>
      <c r="N487" s="52"/>
      <c r="O487" s="52"/>
      <c r="P487" s="54"/>
      <c r="Q487" s="54"/>
      <c r="R487" s="52"/>
      <c r="T487" s="56"/>
      <c r="U487" s="56"/>
      <c r="V487" s="56"/>
      <c r="W487" s="56"/>
      <c r="X487" s="56"/>
      <c r="Y487" s="56"/>
      <c r="AA487" s="56"/>
      <c r="AB487" s="56"/>
      <c r="AC487" s="56"/>
      <c r="AD487" s="56"/>
      <c r="AE487" s="56"/>
      <c r="AF487" s="56"/>
      <c r="AI487" s="51">
        <v>39.717891202605898</v>
      </c>
      <c r="AJ487" s="51">
        <v>0.75397055236656896</v>
      </c>
      <c r="AK487" s="51">
        <v>1.19903634502734</v>
      </c>
      <c r="AL487" s="51">
        <v>11088.449073796401</v>
      </c>
      <c r="AM487" s="51">
        <v>100.814585736458</v>
      </c>
      <c r="AN487" s="51">
        <v>0.36768218867985802</v>
      </c>
      <c r="AO487" s="51">
        <v>84409.541403748997</v>
      </c>
      <c r="AP487" s="51">
        <v>1399.65975122137</v>
      </c>
      <c r="AQ487" s="51">
        <v>37.992161367075703</v>
      </c>
      <c r="AR487" s="51">
        <v>39.418611395628197</v>
      </c>
      <c r="AS487" s="51">
        <v>0.60304148691785697</v>
      </c>
      <c r="AT487" s="51">
        <v>0.110443499549941</v>
      </c>
      <c r="AU487" s="51">
        <v>38.290584363919898</v>
      </c>
      <c r="AV487" s="51">
        <v>0.49397679935494698</v>
      </c>
      <c r="AW487" s="51">
        <v>5.2057185930104296E-3</v>
      </c>
      <c r="AX487" s="51">
        <v>36.823614263220797</v>
      </c>
      <c r="AY487" s="51">
        <v>0.753009907795397</v>
      </c>
      <c r="AZ487" s="51">
        <v>0</v>
      </c>
      <c r="BA487" s="51">
        <v>38.0972572977293</v>
      </c>
      <c r="BB487" s="51">
        <v>0.51145786852062702</v>
      </c>
      <c r="BC487" s="51">
        <v>0</v>
      </c>
      <c r="BD487" s="51">
        <v>35.667396965886297</v>
      </c>
      <c r="BE487" s="51">
        <v>0.68323074426303798</v>
      </c>
      <c r="BF487" s="51">
        <v>0.60538613767752902</v>
      </c>
      <c r="BG487" s="51">
        <v>34.821555566183697</v>
      </c>
      <c r="BH487" s="51">
        <v>0.49481597482487399</v>
      </c>
      <c r="BI487" s="51">
        <v>0</v>
      </c>
      <c r="BJ487" s="51">
        <v>36.859251554330399</v>
      </c>
      <c r="BK487" s="51">
        <v>0.52745297810274105</v>
      </c>
      <c r="BL487" s="51">
        <v>0</v>
      </c>
      <c r="BM487" s="51">
        <v>33.293335697128803</v>
      </c>
      <c r="BN487" s="51">
        <v>0.59919214895909201</v>
      </c>
      <c r="BO487" s="51">
        <v>0</v>
      </c>
      <c r="BP487" s="51">
        <v>36.6045021501007</v>
      </c>
      <c r="BQ487" s="51">
        <v>0.71868092138161499</v>
      </c>
      <c r="BR487" s="51">
        <v>0</v>
      </c>
      <c r="BS487" s="51">
        <v>34.003616392110601</v>
      </c>
      <c r="BT487" s="51">
        <v>0.47424026937845398</v>
      </c>
      <c r="BU487" s="51">
        <v>0</v>
      </c>
      <c r="BV487" s="51">
        <v>36.150338867916602</v>
      </c>
      <c r="BW487" s="51">
        <v>0.78234461667351995</v>
      </c>
      <c r="BX487" s="51">
        <v>0</v>
      </c>
      <c r="BY487" s="51">
        <v>35.805581225711599</v>
      </c>
      <c r="BZ487" s="51">
        <v>0.43618216251868103</v>
      </c>
      <c r="CA487" s="51">
        <v>0</v>
      </c>
      <c r="CB487" s="51">
        <v>34.239942736724203</v>
      </c>
      <c r="CC487" s="51">
        <v>0.54619952220818702</v>
      </c>
      <c r="CD487" s="51">
        <v>0</v>
      </c>
      <c r="CE487" s="51">
        <v>37.800815405283601</v>
      </c>
      <c r="CF487" s="51">
        <v>0.61486372543451795</v>
      </c>
      <c r="CG487" s="51">
        <v>0</v>
      </c>
      <c r="CH487" s="51">
        <v>35.643302511068903</v>
      </c>
      <c r="CI487" s="51">
        <v>0.451787120534827</v>
      </c>
      <c r="CJ487" s="51">
        <v>0</v>
      </c>
      <c r="CK487" s="51">
        <v>35.659972485584802</v>
      </c>
      <c r="CL487" s="51">
        <v>0.39735251530024401</v>
      </c>
      <c r="CM487" s="51">
        <v>0</v>
      </c>
      <c r="CN487" s="51">
        <v>36.625528164056703</v>
      </c>
      <c r="CO487" s="51">
        <v>0.61824328868008904</v>
      </c>
      <c r="CP487" s="51">
        <v>0</v>
      </c>
      <c r="CQ487" s="51">
        <v>37.716815800725797</v>
      </c>
      <c r="CR487" s="51">
        <v>3.3059440845300601</v>
      </c>
      <c r="CS487" s="51">
        <v>4.7810272525626898</v>
      </c>
      <c r="CT487" s="51">
        <v>36.196514569108601</v>
      </c>
      <c r="CU487" s="51">
        <v>0.44386750862708801</v>
      </c>
      <c r="CV487" s="51">
        <v>2.3117179113908901E-2</v>
      </c>
      <c r="CW487" s="51">
        <v>36.702525149704996</v>
      </c>
      <c r="CX487" s="51">
        <v>0.448630843705281</v>
      </c>
      <c r="CY487" s="51">
        <v>1.7897611233198499E-2</v>
      </c>
      <c r="CZ487" s="51">
        <v>36.0868746497272</v>
      </c>
      <c r="DA487" s="51">
        <v>0.62174830286057503</v>
      </c>
      <c r="DB487" s="51">
        <v>3.6788356373367498E-2</v>
      </c>
      <c r="DC487" s="51">
        <v>35.844915373587199</v>
      </c>
      <c r="DD487" s="51">
        <v>0.53222821402432696</v>
      </c>
      <c r="DE487" s="51">
        <v>0</v>
      </c>
      <c r="DF487" s="51">
        <v>35.449794659049303</v>
      </c>
      <c r="DG487" s="51">
        <v>0.36430145498197097</v>
      </c>
      <c r="DH487" s="51">
        <v>0</v>
      </c>
      <c r="DI487" s="51">
        <v>36.230027617453601</v>
      </c>
      <c r="DJ487" s="51">
        <v>0.41678392042437501</v>
      </c>
      <c r="DK487" s="51">
        <v>6.4994005194616705E-2</v>
      </c>
    </row>
    <row r="488" spans="1:115">
      <c r="A488" s="182">
        <v>45058.571539351797</v>
      </c>
      <c r="B488" s="51" t="s">
        <v>1369</v>
      </c>
      <c r="C488" s="51" t="s">
        <v>1374</v>
      </c>
      <c r="D488" s="51" t="s">
        <v>1446</v>
      </c>
      <c r="E488" s="51" t="s">
        <v>1381</v>
      </c>
      <c r="F488" s="59">
        <v>45058.571539351797</v>
      </c>
      <c r="G488" s="56">
        <v>47</v>
      </c>
      <c r="H488" s="53"/>
      <c r="I488" s="53"/>
      <c r="J488" s="54"/>
      <c r="K488" s="54"/>
      <c r="L488" s="52"/>
      <c r="N488" s="52"/>
      <c r="O488" s="52"/>
      <c r="P488" s="54"/>
      <c r="Q488" s="54"/>
      <c r="R488" s="52"/>
      <c r="T488" s="56"/>
      <c r="U488" s="56"/>
      <c r="V488" s="56"/>
      <c r="W488" s="56"/>
      <c r="X488" s="56"/>
      <c r="Y488" s="56"/>
      <c r="AA488" s="56"/>
      <c r="AB488" s="56"/>
      <c r="AC488" s="56"/>
      <c r="AD488" s="56"/>
      <c r="AE488" s="56"/>
      <c r="AF488" s="56"/>
      <c r="AI488" s="51">
        <v>40.084016939026</v>
      </c>
      <c r="AJ488" s="51">
        <v>0.82425771636594602</v>
      </c>
      <c r="AK488" s="51">
        <v>1.03589123206725</v>
      </c>
      <c r="AL488" s="51">
        <v>11079.793820798701</v>
      </c>
      <c r="AM488" s="51">
        <v>108.734802229709</v>
      </c>
      <c r="AN488" s="51">
        <v>0.324903309909917</v>
      </c>
      <c r="AO488" s="51">
        <v>83081.942243287893</v>
      </c>
      <c r="AP488" s="51">
        <v>1485.2089698146799</v>
      </c>
      <c r="AQ488" s="51">
        <v>38.729708412022603</v>
      </c>
      <c r="AR488" s="51">
        <v>38.756799397728997</v>
      </c>
      <c r="AS488" s="51">
        <v>0.86028485676756095</v>
      </c>
      <c r="AT488" s="51">
        <v>7.3742451468153905E-2</v>
      </c>
      <c r="AU488" s="51">
        <v>37.5392866369451</v>
      </c>
      <c r="AV488" s="51">
        <v>0.57210104542934703</v>
      </c>
      <c r="AW488" s="51">
        <v>6.96609165145207E-3</v>
      </c>
      <c r="AX488" s="51">
        <v>36.648347210074</v>
      </c>
      <c r="AY488" s="51">
        <v>0.905125082079697</v>
      </c>
      <c r="AZ488" s="51">
        <v>0</v>
      </c>
      <c r="BA488" s="51">
        <v>37.186787283297797</v>
      </c>
      <c r="BB488" s="51">
        <v>0.634324604728286</v>
      </c>
      <c r="BC488" s="51">
        <v>0</v>
      </c>
      <c r="BD488" s="51">
        <v>35.9052594795684</v>
      </c>
      <c r="BE488" s="51">
        <v>0.64396922994419803</v>
      </c>
      <c r="BF488" s="51">
        <v>0.351749373467034</v>
      </c>
      <c r="BG488" s="51">
        <v>34.000700202012901</v>
      </c>
      <c r="BH488" s="51">
        <v>0.61576414256738399</v>
      </c>
      <c r="BI488" s="51">
        <v>0</v>
      </c>
      <c r="BJ488" s="51">
        <v>35.870108621069399</v>
      </c>
      <c r="BK488" s="51">
        <v>0.67076388807093001</v>
      </c>
      <c r="BL488" s="51">
        <v>0</v>
      </c>
      <c r="BM488" s="51">
        <v>33.446501978416897</v>
      </c>
      <c r="BN488" s="51">
        <v>0.78819524890898196</v>
      </c>
      <c r="BO488" s="51">
        <v>0</v>
      </c>
      <c r="BP488" s="51">
        <v>35.905728312482701</v>
      </c>
      <c r="BQ488" s="51">
        <v>0.78530053664384603</v>
      </c>
      <c r="BR488" s="51">
        <v>0</v>
      </c>
      <c r="BS488" s="51">
        <v>33.351937785214403</v>
      </c>
      <c r="BT488" s="51">
        <v>0.58708135490438496</v>
      </c>
      <c r="BU488" s="51">
        <v>0</v>
      </c>
      <c r="BV488" s="51">
        <v>36.626178222364601</v>
      </c>
      <c r="BW488" s="51">
        <v>0.61305653177205299</v>
      </c>
      <c r="BX488" s="51">
        <v>0</v>
      </c>
      <c r="BY488" s="51">
        <v>35.228684416832202</v>
      </c>
      <c r="BZ488" s="51">
        <v>0.52456264822424103</v>
      </c>
      <c r="CA488" s="51">
        <v>0</v>
      </c>
      <c r="CB488" s="51">
        <v>34.070682760318398</v>
      </c>
      <c r="CC488" s="51">
        <v>0.51586724796069505</v>
      </c>
      <c r="CD488" s="51">
        <v>0</v>
      </c>
      <c r="CE488" s="51">
        <v>36.443247360102703</v>
      </c>
      <c r="CF488" s="51">
        <v>0.55983836157045996</v>
      </c>
      <c r="CG488" s="51">
        <v>0</v>
      </c>
      <c r="CH488" s="51">
        <v>35.4713508953242</v>
      </c>
      <c r="CI488" s="51">
        <v>0.56713905246968899</v>
      </c>
      <c r="CJ488" s="51">
        <v>0</v>
      </c>
      <c r="CK488" s="51">
        <v>35.2788764446953</v>
      </c>
      <c r="CL488" s="51">
        <v>0.42692617530758198</v>
      </c>
      <c r="CM488" s="51">
        <v>0</v>
      </c>
      <c r="CN488" s="51">
        <v>35.484372388008197</v>
      </c>
      <c r="CO488" s="51">
        <v>0.59785208143396196</v>
      </c>
      <c r="CP488" s="51">
        <v>0</v>
      </c>
      <c r="CQ488" s="51">
        <v>37.928010136710903</v>
      </c>
      <c r="CR488" s="51">
        <v>2.9180859646211501</v>
      </c>
      <c r="CS488" s="51">
        <v>4.9253122881189197</v>
      </c>
      <c r="CT488" s="51">
        <v>35.889080764842603</v>
      </c>
      <c r="CU488" s="51">
        <v>0.57924840215694395</v>
      </c>
      <c r="CV488" s="51">
        <v>2.07332386687272E-2</v>
      </c>
      <c r="CW488" s="51">
        <v>35.578348788300403</v>
      </c>
      <c r="CX488" s="51">
        <v>0.57219278660562101</v>
      </c>
      <c r="CY488" s="51">
        <v>1.6542215725641001E-2</v>
      </c>
      <c r="CZ488" s="51">
        <v>35.283429787668702</v>
      </c>
      <c r="DA488" s="51">
        <v>0.63019870969380898</v>
      </c>
      <c r="DB488" s="51">
        <v>3.0597237935116501E-2</v>
      </c>
      <c r="DC488" s="51">
        <v>35.1276221957906</v>
      </c>
      <c r="DD488" s="51">
        <v>0.54354874614709903</v>
      </c>
      <c r="DE488" s="51">
        <v>0</v>
      </c>
      <c r="DF488" s="51">
        <v>34.812065217240701</v>
      </c>
      <c r="DG488" s="51">
        <v>0.37118295635760201</v>
      </c>
      <c r="DH488" s="51">
        <v>0</v>
      </c>
      <c r="DI488" s="51">
        <v>35.372026590467001</v>
      </c>
      <c r="DJ488" s="51">
        <v>0.47612236784346501</v>
      </c>
      <c r="DK488" s="51">
        <v>8.3007598223106202E-2</v>
      </c>
    </row>
    <row r="489" spans="1:115">
      <c r="A489" s="182">
        <v>45058.573206018496</v>
      </c>
      <c r="B489" s="51" t="s">
        <v>1369</v>
      </c>
      <c r="C489" s="51" t="s">
        <v>1374</v>
      </c>
      <c r="D489" s="51" t="s">
        <v>1447</v>
      </c>
      <c r="E489" s="51" t="s">
        <v>1381</v>
      </c>
      <c r="F489" s="59">
        <v>45058.573206018496</v>
      </c>
      <c r="G489" s="56">
        <v>47</v>
      </c>
      <c r="H489" s="53"/>
      <c r="I489" s="53"/>
      <c r="J489" s="54"/>
      <c r="K489" s="54"/>
      <c r="L489" s="52"/>
      <c r="N489" s="52"/>
      <c r="O489" s="52"/>
      <c r="P489" s="54"/>
      <c r="Q489" s="54"/>
      <c r="R489" s="52"/>
      <c r="T489" s="56"/>
      <c r="U489" s="56"/>
      <c r="V489" s="56"/>
      <c r="W489" s="56"/>
      <c r="X489" s="56"/>
      <c r="Y489" s="56"/>
      <c r="AA489" s="56"/>
      <c r="AB489" s="56"/>
      <c r="AC489" s="56"/>
      <c r="AD489" s="56"/>
      <c r="AE489" s="56"/>
      <c r="AF489" s="56"/>
      <c r="AI489" s="51">
        <v>39.728527806670897</v>
      </c>
      <c r="AJ489" s="51">
        <v>0.94587505490794599</v>
      </c>
      <c r="AK489" s="51">
        <v>1.5168574948242199</v>
      </c>
      <c r="AL489" s="51">
        <v>10983.149732145601</v>
      </c>
      <c r="AM489" s="51">
        <v>100.219227500603</v>
      </c>
      <c r="AN489" s="51">
        <v>0.338116323591447</v>
      </c>
      <c r="AO489" s="51">
        <v>83898.981897509293</v>
      </c>
      <c r="AP489" s="51">
        <v>1551.87129355106</v>
      </c>
      <c r="AQ489" s="51">
        <v>44.991150367863398</v>
      </c>
      <c r="AR489" s="51">
        <v>39.163339712895002</v>
      </c>
      <c r="AS489" s="51">
        <v>0.77855250208060001</v>
      </c>
      <c r="AT489" s="51">
        <v>0.157765072245347</v>
      </c>
      <c r="AU489" s="51">
        <v>37.987969413654</v>
      </c>
      <c r="AV489" s="51">
        <v>0.57472196517920704</v>
      </c>
      <c r="AW489" s="51">
        <v>7.47345828250634E-3</v>
      </c>
      <c r="AX489" s="51">
        <v>36.661927464093999</v>
      </c>
      <c r="AY489" s="51">
        <v>0.79953268477528505</v>
      </c>
      <c r="AZ489" s="51">
        <v>0</v>
      </c>
      <c r="BA489" s="51">
        <v>36.964242610892903</v>
      </c>
      <c r="BB489" s="51">
        <v>0.519335632796733</v>
      </c>
      <c r="BC489" s="51">
        <v>0</v>
      </c>
      <c r="BD489" s="51">
        <v>36.005006946816103</v>
      </c>
      <c r="BE489" s="51">
        <v>0.70126748509336001</v>
      </c>
      <c r="BF489" s="51">
        <v>0.43082734421887398</v>
      </c>
      <c r="BG489" s="51">
        <v>34.403211362176101</v>
      </c>
      <c r="BH489" s="51">
        <v>0.57579107466818302</v>
      </c>
      <c r="BI489" s="51">
        <v>0</v>
      </c>
      <c r="BJ489" s="51">
        <v>36.281989728982097</v>
      </c>
      <c r="BK489" s="51">
        <v>0.58697766142974095</v>
      </c>
      <c r="BL489" s="51">
        <v>0</v>
      </c>
      <c r="BM489" s="51">
        <v>33.5183159639598</v>
      </c>
      <c r="BN489" s="51">
        <v>0.64441165195987105</v>
      </c>
      <c r="BO489" s="51">
        <v>0</v>
      </c>
      <c r="BP489" s="51">
        <v>35.879509874445297</v>
      </c>
      <c r="BQ489" s="51">
        <v>0.85090363503840405</v>
      </c>
      <c r="BR489" s="51">
        <v>0</v>
      </c>
      <c r="BS489" s="51">
        <v>33.602987256094202</v>
      </c>
      <c r="BT489" s="51">
        <v>0.60559590602371205</v>
      </c>
      <c r="BU489" s="51">
        <v>0</v>
      </c>
      <c r="BV489" s="51">
        <v>36.480047100373099</v>
      </c>
      <c r="BW489" s="51">
        <v>0.70325277091347405</v>
      </c>
      <c r="BX489" s="51">
        <v>0</v>
      </c>
      <c r="BY489" s="51">
        <v>35.326605198974498</v>
      </c>
      <c r="BZ489" s="51">
        <v>0.48278754304842703</v>
      </c>
      <c r="CA489" s="51">
        <v>0</v>
      </c>
      <c r="CB489" s="51">
        <v>34.089379162750703</v>
      </c>
      <c r="CC489" s="51">
        <v>0.54675075043966204</v>
      </c>
      <c r="CD489" s="51">
        <v>0</v>
      </c>
      <c r="CE489" s="51">
        <v>36.104943146156899</v>
      </c>
      <c r="CF489" s="51">
        <v>0.60148383454744103</v>
      </c>
      <c r="CG489" s="51">
        <v>0</v>
      </c>
      <c r="CH489" s="51">
        <v>34.780275914845198</v>
      </c>
      <c r="CI489" s="51">
        <v>0.59589603946930503</v>
      </c>
      <c r="CJ489" s="51">
        <v>0</v>
      </c>
      <c r="CK489" s="51">
        <v>35.388749152941003</v>
      </c>
      <c r="CL489" s="51">
        <v>0.410550958720802</v>
      </c>
      <c r="CM489" s="51">
        <v>0</v>
      </c>
      <c r="CN489" s="51">
        <v>35.7689615195088</v>
      </c>
      <c r="CO489" s="51">
        <v>0.54250287870808001</v>
      </c>
      <c r="CP489" s="51">
        <v>0</v>
      </c>
      <c r="CQ489" s="51">
        <v>36.005915494839201</v>
      </c>
      <c r="CR489" s="51">
        <v>2.7460809647209499</v>
      </c>
      <c r="CS489" s="51">
        <v>5.09526048847788</v>
      </c>
      <c r="CT489" s="51">
        <v>36.403871893677902</v>
      </c>
      <c r="CU489" s="51">
        <v>0.50434086742588302</v>
      </c>
      <c r="CV489" s="51">
        <v>2.4772045751892801E-2</v>
      </c>
      <c r="CW489" s="51">
        <v>35.701863238210102</v>
      </c>
      <c r="CX489" s="51">
        <v>0.62124487136458595</v>
      </c>
      <c r="CY489" s="51">
        <v>1.8772492740457301E-2</v>
      </c>
      <c r="CZ489" s="51">
        <v>35.888500720792997</v>
      </c>
      <c r="DA489" s="51">
        <v>0.58945705983249996</v>
      </c>
      <c r="DB489" s="51">
        <v>3.1392111813811997E-2</v>
      </c>
      <c r="DC489" s="51">
        <v>35.116472492328697</v>
      </c>
      <c r="DD489" s="51">
        <v>0.54921444246533502</v>
      </c>
      <c r="DE489" s="51">
        <v>0</v>
      </c>
      <c r="DF489" s="51">
        <v>34.9567001743616</v>
      </c>
      <c r="DG489" s="51">
        <v>0.335533560749811</v>
      </c>
      <c r="DH489" s="51">
        <v>0</v>
      </c>
      <c r="DI489" s="51">
        <v>36.023909402161202</v>
      </c>
      <c r="DJ489" s="51">
        <v>0.46520754525841701</v>
      </c>
      <c r="DK489" s="51">
        <v>7.3612774507397102E-2</v>
      </c>
    </row>
    <row r="490" spans="1:115">
      <c r="A490" s="182">
        <v>45058.605891203697</v>
      </c>
      <c r="B490" s="51" t="s">
        <v>1369</v>
      </c>
      <c r="C490" s="51" t="s">
        <v>1374</v>
      </c>
      <c r="D490" s="51" t="s">
        <v>1448</v>
      </c>
      <c r="E490" s="51" t="s">
        <v>1381</v>
      </c>
      <c r="F490" s="59">
        <v>45058.605891203697</v>
      </c>
      <c r="G490" s="56">
        <v>47</v>
      </c>
      <c r="H490" s="53"/>
      <c r="I490" s="53"/>
      <c r="J490" s="54"/>
      <c r="K490" s="54"/>
      <c r="L490" s="52"/>
      <c r="N490" s="52"/>
      <c r="O490" s="52"/>
      <c r="P490" s="54"/>
      <c r="Q490" s="54"/>
      <c r="R490" s="52"/>
      <c r="T490" s="56"/>
      <c r="U490" s="56"/>
      <c r="V490" s="56"/>
      <c r="W490" s="56"/>
      <c r="X490" s="56"/>
      <c r="Y490" s="56"/>
      <c r="AA490" s="56"/>
      <c r="AB490" s="56"/>
      <c r="AC490" s="56"/>
      <c r="AD490" s="56"/>
      <c r="AE490" s="56"/>
      <c r="AF490" s="56"/>
      <c r="AI490" s="51">
        <v>39.293700828961597</v>
      </c>
      <c r="AJ490" s="51">
        <v>0.81437602364716399</v>
      </c>
      <c r="AK490" s="51">
        <v>1.4556180658978599</v>
      </c>
      <c r="AL490" s="51">
        <v>11002.310482097</v>
      </c>
      <c r="AM490" s="51">
        <v>111.742900073727</v>
      </c>
      <c r="AN490" s="51">
        <v>0.35672268332067802</v>
      </c>
      <c r="AO490" s="51">
        <v>82593.0358226635</v>
      </c>
      <c r="AP490" s="51">
        <v>1377.8484994104399</v>
      </c>
      <c r="AQ490" s="51">
        <v>47.256395138426399</v>
      </c>
      <c r="AR490" s="51">
        <v>38.133042781096798</v>
      </c>
      <c r="AS490" s="51">
        <v>0.76465162046832602</v>
      </c>
      <c r="AT490" s="51">
        <v>0.109562667924856</v>
      </c>
      <c r="AU490" s="51">
        <v>37.2728858857636</v>
      </c>
      <c r="AV490" s="51">
        <v>0.45601529765288101</v>
      </c>
      <c r="AW490" s="51">
        <v>5.9186661255712803E-3</v>
      </c>
      <c r="AX490" s="51">
        <v>36.008866155173202</v>
      </c>
      <c r="AY490" s="51">
        <v>0.72623272908700198</v>
      </c>
      <c r="AZ490" s="51">
        <v>6.05784100026956E-2</v>
      </c>
      <c r="BA490" s="51">
        <v>37.125565046653399</v>
      </c>
      <c r="BB490" s="51">
        <v>0.54516309743674196</v>
      </c>
      <c r="BC490" s="51">
        <v>0</v>
      </c>
      <c r="BD490" s="51">
        <v>36.008316919542303</v>
      </c>
      <c r="BE490" s="51">
        <v>0.60774975207786797</v>
      </c>
      <c r="BF490" s="51">
        <v>0.42754263956933702</v>
      </c>
      <c r="BG490" s="51">
        <v>34.528587340193297</v>
      </c>
      <c r="BH490" s="51">
        <v>0.53062163029655995</v>
      </c>
      <c r="BI490" s="51">
        <v>3.7181179215742301E-3</v>
      </c>
      <c r="BJ490" s="51">
        <v>36.450471386825697</v>
      </c>
      <c r="BK490" s="51">
        <v>0.52896927921713299</v>
      </c>
      <c r="BL490" s="51">
        <v>6.5702624505752398E-3</v>
      </c>
      <c r="BM490" s="51">
        <v>33.482493059155097</v>
      </c>
      <c r="BN490" s="51">
        <v>0.67586524015979499</v>
      </c>
      <c r="BO490" s="51">
        <v>0</v>
      </c>
      <c r="BP490" s="51">
        <v>36.043682722479197</v>
      </c>
      <c r="BQ490" s="51">
        <v>0.80317181546293903</v>
      </c>
      <c r="BR490" s="51">
        <v>0</v>
      </c>
      <c r="BS490" s="51">
        <v>33.440423921960303</v>
      </c>
      <c r="BT490" s="51">
        <v>0.57699669472794801</v>
      </c>
      <c r="BU490" s="51">
        <v>0</v>
      </c>
      <c r="BV490" s="51">
        <v>36.230549613449597</v>
      </c>
      <c r="BW490" s="51">
        <v>0.72998039466125697</v>
      </c>
      <c r="BX490" s="51">
        <v>0</v>
      </c>
      <c r="BY490" s="51">
        <v>35.786194790442998</v>
      </c>
      <c r="BZ490" s="51">
        <v>0.443235600116684</v>
      </c>
      <c r="CA490" s="51">
        <v>3.3871657202711601E-3</v>
      </c>
      <c r="CB490" s="51">
        <v>33.758783590916799</v>
      </c>
      <c r="CC490" s="51">
        <v>0.50248589290379997</v>
      </c>
      <c r="CD490" s="51">
        <v>0</v>
      </c>
      <c r="CE490" s="51">
        <v>36.078699584772203</v>
      </c>
      <c r="CF490" s="51">
        <v>0.642268969311517</v>
      </c>
      <c r="CG490" s="51">
        <v>0</v>
      </c>
      <c r="CH490" s="51">
        <v>34.7442287158404</v>
      </c>
      <c r="CI490" s="51">
        <v>0.56791979010383398</v>
      </c>
      <c r="CJ490" s="51">
        <v>0</v>
      </c>
      <c r="CK490" s="51">
        <v>35.527973522953999</v>
      </c>
      <c r="CL490" s="51">
        <v>0.44226382467411302</v>
      </c>
      <c r="CM490" s="51">
        <v>0</v>
      </c>
      <c r="CN490" s="51">
        <v>36.109580669273299</v>
      </c>
      <c r="CO490" s="51">
        <v>0.64710349122022903</v>
      </c>
      <c r="CP490" s="51">
        <v>0</v>
      </c>
      <c r="CQ490" s="51">
        <v>37.857054804953698</v>
      </c>
      <c r="CR490" s="51">
        <v>2.9215288864452602</v>
      </c>
      <c r="CS490" s="51">
        <v>4.9579188326583399</v>
      </c>
      <c r="CT490" s="51">
        <v>36.149150517018199</v>
      </c>
      <c r="CU490" s="51">
        <v>0.47108399574853799</v>
      </c>
      <c r="CV490" s="51">
        <v>1.6036247000674901E-2</v>
      </c>
      <c r="CW490" s="51">
        <v>35.708180912366799</v>
      </c>
      <c r="CX490" s="51">
        <v>0.50980784476273799</v>
      </c>
      <c r="CY490" s="51">
        <v>1.8091080525308001E-2</v>
      </c>
      <c r="CZ490" s="51">
        <v>35.496193419861001</v>
      </c>
      <c r="DA490" s="51">
        <v>0.60536855746235596</v>
      </c>
      <c r="DB490" s="51">
        <v>3.6704516164090699E-2</v>
      </c>
      <c r="DC490" s="51">
        <v>35.243168108665103</v>
      </c>
      <c r="DD490" s="51">
        <v>0.55764237195646105</v>
      </c>
      <c r="DE490" s="51">
        <v>0</v>
      </c>
      <c r="DF490" s="51">
        <v>35.253641073545801</v>
      </c>
      <c r="DG490" s="51">
        <v>0.383961223877199</v>
      </c>
      <c r="DH490" s="51">
        <v>0</v>
      </c>
      <c r="DI490" s="51">
        <v>35.628779957215897</v>
      </c>
      <c r="DJ490" s="51">
        <v>0.422426544798297</v>
      </c>
      <c r="DK490" s="51">
        <v>7.42170956289189E-2</v>
      </c>
    </row>
    <row r="491" spans="1:115">
      <c r="A491" s="182">
        <v>45058.607546296298</v>
      </c>
      <c r="B491" s="51" t="s">
        <v>1369</v>
      </c>
      <c r="C491" s="51" t="s">
        <v>1374</v>
      </c>
      <c r="D491" s="51" t="s">
        <v>1449</v>
      </c>
      <c r="E491" s="51" t="s">
        <v>1381</v>
      </c>
      <c r="F491" s="59">
        <v>45058.607546296298</v>
      </c>
      <c r="G491" s="56">
        <v>47</v>
      </c>
      <c r="H491" s="53"/>
      <c r="I491" s="53"/>
      <c r="J491" s="54"/>
      <c r="K491" s="54"/>
      <c r="L491" s="52"/>
      <c r="N491" s="52"/>
      <c r="O491" s="52"/>
      <c r="P491" s="54"/>
      <c r="Q491" s="54"/>
      <c r="R491" s="52"/>
      <c r="T491" s="56"/>
      <c r="U491" s="56"/>
      <c r="V491" s="56"/>
      <c r="W491" s="56"/>
      <c r="X491" s="56"/>
      <c r="Y491" s="56"/>
      <c r="AA491" s="56"/>
      <c r="AB491" s="56"/>
      <c r="AC491" s="56"/>
      <c r="AD491" s="56"/>
      <c r="AE491" s="56"/>
      <c r="AF491" s="56"/>
      <c r="AI491" s="51">
        <v>39.510250731504698</v>
      </c>
      <c r="AJ491" s="51">
        <v>0.96832976073171795</v>
      </c>
      <c r="AK491" s="51">
        <v>1.50772352200759</v>
      </c>
      <c r="AL491" s="51">
        <v>10995.944710771701</v>
      </c>
      <c r="AM491" s="51">
        <v>113.133140895368</v>
      </c>
      <c r="AN491" s="51">
        <v>0.36946099453334702</v>
      </c>
      <c r="AO491" s="51">
        <v>84226.210673743393</v>
      </c>
      <c r="AP491" s="51">
        <v>1362.0685081699701</v>
      </c>
      <c r="AQ491" s="51">
        <v>48.941318695937603</v>
      </c>
      <c r="AR491" s="51">
        <v>39.175989855070597</v>
      </c>
      <c r="AS491" s="51">
        <v>0.79918713813095599</v>
      </c>
      <c r="AT491" s="51">
        <v>0.11344616114297899</v>
      </c>
      <c r="AU491" s="51">
        <v>38.121437135795098</v>
      </c>
      <c r="AV491" s="51">
        <v>0.54324247888932398</v>
      </c>
      <c r="AW491" s="51">
        <v>6.1282681113952499E-3</v>
      </c>
      <c r="AX491" s="51">
        <v>37.130621721929401</v>
      </c>
      <c r="AY491" s="51">
        <v>0.83886278208964904</v>
      </c>
      <c r="AZ491" s="51">
        <v>6.2726261337084296E-2</v>
      </c>
      <c r="BA491" s="51">
        <v>38.324928870807902</v>
      </c>
      <c r="BB491" s="51">
        <v>0.52985848198785201</v>
      </c>
      <c r="BC491" s="51">
        <v>0</v>
      </c>
      <c r="BD491" s="51">
        <v>36.722261391725802</v>
      </c>
      <c r="BE491" s="51">
        <v>0.72194481831923096</v>
      </c>
      <c r="BF491" s="51">
        <v>0.44267187543441799</v>
      </c>
      <c r="BG491" s="51">
        <v>34.978101125951</v>
      </c>
      <c r="BH491" s="51">
        <v>0.52394303684823496</v>
      </c>
      <c r="BI491" s="51">
        <v>3.8496282087388499E-3</v>
      </c>
      <c r="BJ491" s="51">
        <v>36.567357691128898</v>
      </c>
      <c r="BK491" s="51">
        <v>0.56802410284021099</v>
      </c>
      <c r="BL491" s="51">
        <v>6.8015293374272803E-3</v>
      </c>
      <c r="BM491" s="51">
        <v>33.657569769201103</v>
      </c>
      <c r="BN491" s="51">
        <v>0.67507472835164395</v>
      </c>
      <c r="BO491" s="51">
        <v>0</v>
      </c>
      <c r="BP491" s="51">
        <v>36.813548524037401</v>
      </c>
      <c r="BQ491" s="51">
        <v>0.81329237329589199</v>
      </c>
      <c r="BR491" s="51">
        <v>0</v>
      </c>
      <c r="BS491" s="51">
        <v>34.103156046758301</v>
      </c>
      <c r="BT491" s="51">
        <v>0.59981075757164504</v>
      </c>
      <c r="BU491" s="51">
        <v>0</v>
      </c>
      <c r="BV491" s="51">
        <v>37.134608820125102</v>
      </c>
      <c r="BW491" s="51">
        <v>0.649295537908545</v>
      </c>
      <c r="BX491" s="51">
        <v>0</v>
      </c>
      <c r="BY491" s="51">
        <v>36.089331876084202</v>
      </c>
      <c r="BZ491" s="51">
        <v>0.52682613450675597</v>
      </c>
      <c r="CA491" s="51">
        <v>3.5067656516453698E-3</v>
      </c>
      <c r="CB491" s="51">
        <v>34.453073315364001</v>
      </c>
      <c r="CC491" s="51">
        <v>0.58950018571111795</v>
      </c>
      <c r="CD491" s="51">
        <v>0</v>
      </c>
      <c r="CE491" s="51">
        <v>37.147521470479397</v>
      </c>
      <c r="CF491" s="51">
        <v>0.59867421440626101</v>
      </c>
      <c r="CG491" s="51">
        <v>0</v>
      </c>
      <c r="CH491" s="51">
        <v>36.138364227494399</v>
      </c>
      <c r="CI491" s="51">
        <v>0.64424508643362399</v>
      </c>
      <c r="CJ491" s="51">
        <v>0</v>
      </c>
      <c r="CK491" s="51">
        <v>36.195358690306698</v>
      </c>
      <c r="CL491" s="51">
        <v>0.41993623585366802</v>
      </c>
      <c r="CM491" s="51">
        <v>0</v>
      </c>
      <c r="CN491" s="51">
        <v>36.440500406870903</v>
      </c>
      <c r="CO491" s="51">
        <v>0.64901418783850695</v>
      </c>
      <c r="CP491" s="51">
        <v>0</v>
      </c>
      <c r="CQ491" s="51">
        <v>35.6297043281483</v>
      </c>
      <c r="CR491" s="51">
        <v>3.1481920020140399</v>
      </c>
      <c r="CS491" s="51">
        <v>5.1348066769412304</v>
      </c>
      <c r="CT491" s="51">
        <v>36.924279090544204</v>
      </c>
      <c r="CU491" s="51">
        <v>0.55886344113958897</v>
      </c>
      <c r="CV491" s="51">
        <v>1.6605263940070201E-2</v>
      </c>
      <c r="CW491" s="51">
        <v>36.489156527276798</v>
      </c>
      <c r="CX491" s="51">
        <v>0.49107661550153098</v>
      </c>
      <c r="CY491" s="51">
        <v>1.8733454282371598E-2</v>
      </c>
      <c r="CZ491" s="51">
        <v>36.429906641136199</v>
      </c>
      <c r="DA491" s="51">
        <v>0.58206723759315504</v>
      </c>
      <c r="DB491" s="51">
        <v>3.8010086454256402E-2</v>
      </c>
      <c r="DC491" s="51">
        <v>36.147199111490401</v>
      </c>
      <c r="DD491" s="51">
        <v>0.53408758338430495</v>
      </c>
      <c r="DE491" s="51">
        <v>0</v>
      </c>
      <c r="DF491" s="51">
        <v>35.523739621662102</v>
      </c>
      <c r="DG491" s="51">
        <v>0.36969840940888399</v>
      </c>
      <c r="DH491" s="51">
        <v>0</v>
      </c>
      <c r="DI491" s="51">
        <v>36.766347837338003</v>
      </c>
      <c r="DJ491" s="51">
        <v>0.43613232687197101</v>
      </c>
      <c r="DK491" s="51">
        <v>7.68457541657174E-2</v>
      </c>
    </row>
    <row r="492" spans="1:115" s="166" customFormat="1">
      <c r="A492" s="182"/>
      <c r="C492" s="165" t="s">
        <v>970</v>
      </c>
      <c r="E492" s="165"/>
      <c r="F492" s="167"/>
      <c r="G492" s="168"/>
      <c r="H492" s="169"/>
      <c r="I492" s="169"/>
      <c r="J492" s="170"/>
      <c r="K492" s="170"/>
      <c r="L492" s="171"/>
      <c r="N492" s="171"/>
      <c r="O492" s="171"/>
      <c r="P492" s="170"/>
      <c r="Q492" s="170"/>
      <c r="R492" s="171"/>
      <c r="T492" s="168"/>
      <c r="U492" s="168"/>
      <c r="V492" s="168"/>
      <c r="W492" s="168"/>
      <c r="X492" s="168"/>
      <c r="Y492" s="168"/>
      <c r="AA492" s="168"/>
      <c r="AB492" s="168"/>
      <c r="AC492" s="168"/>
      <c r="AD492" s="168"/>
      <c r="AE492" s="168"/>
      <c r="AF492" s="168"/>
      <c r="AI492" s="165">
        <v>39.304986764063734</v>
      </c>
      <c r="AJ492" s="165">
        <v>1.3731949670930053</v>
      </c>
      <c r="AL492" s="165">
        <v>11072.36725330724</v>
      </c>
      <c r="AM492" s="165">
        <v>168.88019551249803</v>
      </c>
      <c r="AO492" s="165">
        <v>83922.819997465442</v>
      </c>
      <c r="AP492" s="165">
        <v>1681.9172778298137</v>
      </c>
      <c r="AR492" s="165">
        <v>39.021003147744793</v>
      </c>
      <c r="AS492" s="165">
        <v>0.99883580057009624</v>
      </c>
      <c r="AU492" s="165">
        <v>37.919455057728712</v>
      </c>
      <c r="AV492" s="165">
        <v>0.88733381161229274</v>
      </c>
      <c r="AX492" s="165">
        <v>36.701331236562403</v>
      </c>
      <c r="AY492" s="165">
        <v>0.75900345974475014</v>
      </c>
      <c r="BA492" s="165">
        <v>37.597696041288337</v>
      </c>
      <c r="BB492" s="165">
        <v>0.97423576259615907</v>
      </c>
      <c r="BD492" s="165">
        <v>36.352698611502653</v>
      </c>
      <c r="BE492" s="165">
        <v>0.91110132745972905</v>
      </c>
      <c r="BG492" s="165">
        <v>34.564919073646692</v>
      </c>
      <c r="BH492" s="165">
        <v>0.86886250303528734</v>
      </c>
      <c r="BJ492" s="165">
        <v>36.568345716283332</v>
      </c>
      <c r="BK492" s="165">
        <v>0.78388145745297089</v>
      </c>
      <c r="BM492" s="165">
        <v>33.752473486464318</v>
      </c>
      <c r="BN492" s="165">
        <v>0.97106700378175193</v>
      </c>
      <c r="BP492" s="165">
        <v>36.29797839166261</v>
      </c>
      <c r="BQ492" s="165">
        <v>1.1610912559637485</v>
      </c>
      <c r="BS492" s="165">
        <v>33.969767338687326</v>
      </c>
      <c r="BT492" s="165">
        <v>0.95897045276199866</v>
      </c>
      <c r="BV492" s="165">
        <v>36.555006474073551</v>
      </c>
      <c r="BW492" s="165">
        <v>1.1411741816383296</v>
      </c>
      <c r="BY492" s="165">
        <v>35.626697971179127</v>
      </c>
      <c r="BZ492" s="165">
        <v>1.0024375023450607</v>
      </c>
      <c r="CB492" s="165">
        <v>34.306570046705993</v>
      </c>
      <c r="CC492" s="165">
        <v>0.98883024673916076</v>
      </c>
      <c r="CE492" s="165">
        <v>36.842609470619678</v>
      </c>
      <c r="CF492" s="165">
        <v>1.1311225554273183</v>
      </c>
      <c r="CH492" s="165">
        <v>35.470752124474508</v>
      </c>
      <c r="CI492" s="165">
        <v>1.1787503565773239</v>
      </c>
      <c r="CK492" s="165">
        <v>35.80097389276888</v>
      </c>
      <c r="CL492" s="165">
        <v>0.99725777423045636</v>
      </c>
      <c r="CN492" s="165">
        <v>36.24722839916403</v>
      </c>
      <c r="CO492" s="165">
        <v>1.1388328585280316</v>
      </c>
      <c r="CQ492" s="165">
        <v>37.159066899858843</v>
      </c>
      <c r="CR492" s="165">
        <v>3.7949696316370098</v>
      </c>
      <c r="CT492" s="165">
        <v>36.281711302575509</v>
      </c>
      <c r="CU492" s="165">
        <v>0.71410644465823325</v>
      </c>
      <c r="CW492" s="165">
        <v>36.094998585221902</v>
      </c>
      <c r="CX492" s="165">
        <v>0.76171274802481403</v>
      </c>
      <c r="CZ492" s="165">
        <v>35.938629221425231</v>
      </c>
      <c r="DA492" s="165">
        <v>0.9778545344166556</v>
      </c>
      <c r="DC492" s="165">
        <v>35.735830174443414</v>
      </c>
      <c r="DD492" s="165">
        <v>1.2404672079897101</v>
      </c>
      <c r="DF492" s="165">
        <v>35.281236828596818</v>
      </c>
      <c r="DG492" s="165">
        <v>0.71380742177517043</v>
      </c>
      <c r="DI492" s="165">
        <v>35.965109997340114</v>
      </c>
      <c r="DJ492" s="165">
        <v>0.92335769956217673</v>
      </c>
    </row>
    <row r="493" spans="1:115" s="166" customFormat="1">
      <c r="A493" s="182"/>
      <c r="C493" s="165" t="s">
        <v>971</v>
      </c>
      <c r="E493" s="165"/>
      <c r="F493" s="167"/>
      <c r="G493" s="168"/>
      <c r="H493" s="169"/>
      <c r="I493" s="169"/>
      <c r="J493" s="170"/>
      <c r="K493" s="170"/>
      <c r="L493" s="171"/>
      <c r="N493" s="171"/>
      <c r="O493" s="171"/>
      <c r="P493" s="170"/>
      <c r="Q493" s="170"/>
      <c r="R493" s="171"/>
      <c r="T493" s="168"/>
      <c r="U493" s="168"/>
      <c r="V493" s="168"/>
      <c r="W493" s="168"/>
      <c r="X493" s="168"/>
      <c r="Y493" s="168"/>
      <c r="AA493" s="168"/>
      <c r="AB493" s="168"/>
      <c r="AC493" s="168"/>
      <c r="AD493" s="168"/>
      <c r="AE493" s="168"/>
      <c r="AF493" s="168"/>
      <c r="AI493" s="172">
        <v>-2.226401084418578</v>
      </c>
      <c r="AJ493" s="165"/>
      <c r="AL493" s="172">
        <v>-0.84743213658779981</v>
      </c>
      <c r="AM493" s="165"/>
      <c r="AO493" s="172">
        <v>-1.2695936596016073</v>
      </c>
      <c r="AP493" s="165"/>
      <c r="AR493" s="173">
        <v>-11.315901936943652</v>
      </c>
      <c r="AS493" s="165"/>
      <c r="AU493" s="174">
        <v>-0.99358992760126763</v>
      </c>
      <c r="AV493" s="165"/>
      <c r="AX493" s="174">
        <v>-3.1627144154026268</v>
      </c>
      <c r="AY493" s="165"/>
      <c r="BA493" s="174">
        <v>-3.3478250866623691</v>
      </c>
      <c r="BB493" s="165"/>
      <c r="BD493" s="174">
        <v>-5.8220243225319903</v>
      </c>
      <c r="BE493" s="165"/>
      <c r="BG493" s="174">
        <v>-3.9863359065369668</v>
      </c>
      <c r="BH493" s="165"/>
      <c r="BJ493" s="174">
        <v>-4.7699330305121528</v>
      </c>
      <c r="BK493" s="165"/>
      <c r="BM493" s="174">
        <v>-4.9226098972836114</v>
      </c>
      <c r="BN493" s="165"/>
      <c r="BP493" s="174">
        <v>-3.7188902077914912</v>
      </c>
      <c r="BQ493" s="165"/>
      <c r="BS493" s="174">
        <v>-4.5793052284063904</v>
      </c>
      <c r="BT493" s="165"/>
      <c r="BV493" s="174">
        <v>-1.9973016780869879</v>
      </c>
      <c r="BW493" s="165"/>
      <c r="BY493" s="174">
        <v>-5.2481436936725396</v>
      </c>
      <c r="BZ493" s="165"/>
      <c r="CB493" s="174">
        <v>-3.3617745163211477</v>
      </c>
      <c r="CC493" s="165"/>
      <c r="CE493" s="174">
        <v>-6.0137513504600122</v>
      </c>
      <c r="CF493" s="165"/>
      <c r="CH493" s="174">
        <v>-3.3494492521130645</v>
      </c>
      <c r="CI493" s="165"/>
      <c r="CK493" s="174">
        <v>-4.784643902210429</v>
      </c>
      <c r="CL493" s="165"/>
      <c r="CN493" s="174">
        <v>-4.6125568443051854</v>
      </c>
      <c r="CO493" s="165"/>
      <c r="CQ493" s="174">
        <v>-3.6581101896322465</v>
      </c>
      <c r="CR493" s="165"/>
      <c r="CT493" s="174">
        <v>-5.9328200607324115</v>
      </c>
      <c r="CU493" s="165"/>
      <c r="CW493" s="174">
        <v>-6.4169079978690657</v>
      </c>
      <c r="CX493" s="165"/>
      <c r="CZ493" s="174">
        <v>-6.8223250676037583</v>
      </c>
      <c r="DA493" s="165"/>
      <c r="DC493" s="174">
        <v>-5.4357497368525669</v>
      </c>
      <c r="DD493" s="165"/>
      <c r="DF493" s="174">
        <v>-5.6146687303455982</v>
      </c>
      <c r="DG493" s="165"/>
      <c r="DI493" s="174">
        <v>-6.7536686612908623</v>
      </c>
      <c r="DJ493" s="165"/>
    </row>
    <row r="494" spans="1:115" s="176" customFormat="1">
      <c r="A494" s="182"/>
      <c r="C494" s="175" t="s">
        <v>972</v>
      </c>
      <c r="E494" s="175"/>
      <c r="F494" s="177"/>
      <c r="G494" s="178"/>
      <c r="H494" s="179"/>
      <c r="I494" s="179"/>
      <c r="J494" s="180"/>
      <c r="K494" s="180"/>
      <c r="L494" s="181"/>
      <c r="N494" s="181"/>
      <c r="O494" s="181"/>
      <c r="P494" s="180"/>
      <c r="Q494" s="180"/>
      <c r="R494" s="181"/>
      <c r="T494" s="178"/>
      <c r="U494" s="178"/>
      <c r="V494" s="178"/>
      <c r="W494" s="178"/>
      <c r="X494" s="178"/>
      <c r="Y494" s="178"/>
      <c r="AA494" s="178"/>
      <c r="AB494" s="178"/>
      <c r="AC494" s="178"/>
      <c r="AD494" s="178"/>
      <c r="AE494" s="178"/>
      <c r="AF494" s="178"/>
      <c r="AI494" s="175">
        <v>40.200000000000003</v>
      </c>
      <c r="AJ494" s="175">
        <v>1.3</v>
      </c>
      <c r="AL494" s="176">
        <v>11167</v>
      </c>
      <c r="AO494" s="176">
        <v>85002</v>
      </c>
      <c r="AR494" s="176">
        <v>44</v>
      </c>
      <c r="AS494" s="176">
        <v>2.2999999999999998</v>
      </c>
      <c r="AU494" s="176">
        <v>38.299999999999997</v>
      </c>
      <c r="AV494" s="176">
        <v>1.4</v>
      </c>
      <c r="AX494" s="176">
        <v>37.9</v>
      </c>
      <c r="AY494" s="176">
        <v>1.2</v>
      </c>
      <c r="BA494" s="176">
        <v>38.9</v>
      </c>
      <c r="BB494" s="176">
        <v>2.1</v>
      </c>
      <c r="BD494" s="176">
        <v>38.6</v>
      </c>
      <c r="BE494" s="176">
        <v>1.3</v>
      </c>
      <c r="BG494" s="176">
        <v>36</v>
      </c>
      <c r="BH494" s="176">
        <v>0.7</v>
      </c>
      <c r="BJ494" s="176">
        <v>38.4</v>
      </c>
      <c r="BK494" s="176">
        <v>0.7</v>
      </c>
      <c r="BM494" s="176">
        <v>35.5</v>
      </c>
      <c r="BN494" s="176">
        <v>0.7</v>
      </c>
      <c r="BP494" s="176">
        <v>37.700000000000003</v>
      </c>
      <c r="BQ494" s="176">
        <v>0.8</v>
      </c>
      <c r="BS494" s="176">
        <v>35.6</v>
      </c>
      <c r="BT494" s="176">
        <v>0.8</v>
      </c>
      <c r="BV494" s="176">
        <v>37.299999999999997</v>
      </c>
      <c r="BW494" s="176">
        <v>0.9</v>
      </c>
      <c r="BY494" s="176">
        <v>37.6</v>
      </c>
      <c r="BZ494" s="176">
        <v>1.1000000000000001</v>
      </c>
      <c r="CB494" s="176">
        <v>35.5</v>
      </c>
      <c r="CC494" s="176">
        <v>0.7</v>
      </c>
      <c r="CE494" s="176">
        <v>39.200000000000003</v>
      </c>
      <c r="CF494" s="176">
        <v>0.9</v>
      </c>
      <c r="CH494" s="176">
        <v>36.700000000000003</v>
      </c>
      <c r="CI494" s="176">
        <v>1.2</v>
      </c>
      <c r="CK494" s="176">
        <v>37.6</v>
      </c>
      <c r="CL494" s="176">
        <v>1.9</v>
      </c>
      <c r="CN494" s="176">
        <v>38</v>
      </c>
      <c r="CO494" s="176">
        <v>1.1000000000000001</v>
      </c>
      <c r="CQ494" s="176">
        <v>38.57</v>
      </c>
      <c r="CR494" s="176">
        <v>0.2</v>
      </c>
      <c r="CT494" s="176">
        <v>38.57</v>
      </c>
      <c r="CU494" s="176">
        <v>0.2</v>
      </c>
      <c r="CW494" s="176">
        <v>38.57</v>
      </c>
      <c r="CX494" s="176">
        <v>0.2</v>
      </c>
      <c r="CZ494" s="176">
        <v>38.57</v>
      </c>
      <c r="DA494" s="176">
        <v>0.2</v>
      </c>
      <c r="DC494" s="176">
        <v>37.79</v>
      </c>
      <c r="DD494" s="176">
        <v>0.08</v>
      </c>
      <c r="DF494" s="176">
        <v>37.380000000000003</v>
      </c>
      <c r="DG494" s="176">
        <v>0.08</v>
      </c>
      <c r="DI494" s="176">
        <v>38.57</v>
      </c>
      <c r="DJ494" s="176">
        <v>0.2</v>
      </c>
    </row>
    <row r="495" spans="1:115">
      <c r="A495" s="182">
        <v>45096.500694444403</v>
      </c>
      <c r="B495" s="51" t="s">
        <v>1369</v>
      </c>
      <c r="C495" s="51" t="s">
        <v>1375</v>
      </c>
      <c r="D495" s="51" t="s">
        <v>1440</v>
      </c>
      <c r="E495" s="51" t="s">
        <v>1381</v>
      </c>
      <c r="F495" s="59">
        <v>45096.500694444403</v>
      </c>
      <c r="G495" s="56">
        <v>25</v>
      </c>
      <c r="H495" s="53"/>
      <c r="I495" s="53"/>
      <c r="J495" s="54"/>
      <c r="K495" s="54"/>
      <c r="L495" s="52"/>
      <c r="N495" s="52"/>
      <c r="O495" s="52"/>
      <c r="P495" s="54"/>
      <c r="Q495" s="54"/>
      <c r="R495" s="52"/>
      <c r="T495" s="56"/>
      <c r="U495" s="56"/>
      <c r="V495" s="56"/>
      <c r="W495" s="56"/>
      <c r="X495" s="56"/>
      <c r="Y495" s="56"/>
      <c r="AA495" s="56"/>
      <c r="AB495" s="56"/>
      <c r="AC495" s="56"/>
      <c r="AD495" s="56"/>
      <c r="AE495" s="56"/>
      <c r="AF495" s="56"/>
      <c r="AI495" s="51">
        <v>39.484005147957603</v>
      </c>
      <c r="AJ495" s="51">
        <v>1.56909702383747</v>
      </c>
      <c r="AK495" s="51">
        <v>0.80238895096986795</v>
      </c>
      <c r="AL495" s="51">
        <v>10869.1104800216</v>
      </c>
      <c r="AM495" s="51">
        <v>372.51007332995601</v>
      </c>
      <c r="AN495" s="51">
        <v>0.64135753198865797</v>
      </c>
      <c r="AO495" s="51">
        <v>87246.458284929497</v>
      </c>
      <c r="AP495" s="51">
        <v>3438.9529318463101</v>
      </c>
      <c r="AQ495" s="51">
        <v>46.379278109576902</v>
      </c>
      <c r="AR495" s="51">
        <v>39.046856938694297</v>
      </c>
      <c r="AS495" s="51">
        <v>1.25446607018622</v>
      </c>
      <c r="AT495" s="51">
        <v>0.33425505159442997</v>
      </c>
      <c r="AU495" s="51">
        <v>37.0036182551802</v>
      </c>
      <c r="AV495" s="51">
        <v>1.2843914360724</v>
      </c>
      <c r="AW495" s="51">
        <v>8.8060755595482602E-3</v>
      </c>
      <c r="AX495" s="51">
        <v>35.892286051594297</v>
      </c>
      <c r="AY495" s="51">
        <v>1.37996000558879</v>
      </c>
      <c r="AZ495" s="51">
        <v>0</v>
      </c>
      <c r="BA495" s="51">
        <v>37.388855063792697</v>
      </c>
      <c r="BB495" s="51">
        <v>1.42970371537264</v>
      </c>
      <c r="BC495" s="51">
        <v>0</v>
      </c>
      <c r="BD495" s="51">
        <v>37.546434418957801</v>
      </c>
      <c r="BE495" s="51">
        <v>1.43107448410061</v>
      </c>
      <c r="BF495" s="51">
        <v>0.420807776522576</v>
      </c>
      <c r="BG495" s="51">
        <v>36.430016836079602</v>
      </c>
      <c r="BH495" s="51">
        <v>1.53462307866928</v>
      </c>
      <c r="BI495" s="51">
        <v>0</v>
      </c>
      <c r="BJ495" s="51">
        <v>38.739233039719501</v>
      </c>
      <c r="BK495" s="51">
        <v>1.4082002120041199</v>
      </c>
      <c r="BL495" s="51">
        <v>0</v>
      </c>
      <c r="BM495" s="51">
        <v>33.761873305834897</v>
      </c>
      <c r="BN495" s="51">
        <v>1.3871703352792899</v>
      </c>
      <c r="BO495" s="51">
        <v>0</v>
      </c>
      <c r="BP495" s="51">
        <v>36.982346571534798</v>
      </c>
      <c r="BQ495" s="51">
        <v>1.34233313809875</v>
      </c>
      <c r="BR495" s="51">
        <v>0</v>
      </c>
      <c r="BS495" s="51">
        <v>34.549538930395698</v>
      </c>
      <c r="BT495" s="51">
        <v>1.12161825652041</v>
      </c>
      <c r="BU495" s="51">
        <v>0</v>
      </c>
      <c r="BV495" s="51">
        <v>34.880814224587802</v>
      </c>
      <c r="BW495" s="51">
        <v>1.04125629470938</v>
      </c>
      <c r="BX495" s="51">
        <v>0</v>
      </c>
      <c r="BY495" s="51">
        <v>35.461926786199697</v>
      </c>
      <c r="BZ495" s="51">
        <v>0.86990724149141696</v>
      </c>
      <c r="CA495" s="51">
        <v>0</v>
      </c>
      <c r="CB495" s="51">
        <v>33.409206286543103</v>
      </c>
      <c r="CC495" s="51">
        <v>1.13715646900643</v>
      </c>
      <c r="CD495" s="51">
        <v>0</v>
      </c>
      <c r="CE495" s="51">
        <v>36.3493965442605</v>
      </c>
      <c r="CF495" s="51">
        <v>1.0060501518799401</v>
      </c>
      <c r="CG495" s="51">
        <v>0</v>
      </c>
      <c r="CH495" s="51">
        <v>34.7176237338833</v>
      </c>
      <c r="CI495" s="51">
        <v>1.0433389507809401</v>
      </c>
      <c r="CJ495" s="51">
        <v>0</v>
      </c>
      <c r="CK495" s="51">
        <v>34.889040311600098</v>
      </c>
      <c r="CL495" s="51">
        <v>0.81780917635100303</v>
      </c>
      <c r="CM495" s="51">
        <v>0</v>
      </c>
      <c r="CN495" s="51">
        <v>37.606506727608803</v>
      </c>
      <c r="CO495" s="51">
        <v>1.6850346652239701</v>
      </c>
      <c r="CP495" s="51">
        <v>0</v>
      </c>
      <c r="CQ495" s="51">
        <v>41.136678258525997</v>
      </c>
      <c r="CR495" s="51">
        <v>2.8378545668169801</v>
      </c>
      <c r="CS495" s="51">
        <v>3.5078820004768501</v>
      </c>
      <c r="CT495" s="51">
        <v>38.537612938002397</v>
      </c>
      <c r="CU495" s="51">
        <v>1.1578357570445299</v>
      </c>
      <c r="CV495" s="51">
        <v>4.6599029993079098E-2</v>
      </c>
      <c r="CW495" s="51">
        <v>37.497585601333903</v>
      </c>
      <c r="CX495" s="51">
        <v>1.0157673484613801</v>
      </c>
      <c r="CY495" s="51">
        <v>4.1590253367030802E-2</v>
      </c>
      <c r="CZ495" s="51">
        <v>36.809931090216303</v>
      </c>
      <c r="DA495" s="51">
        <v>1.0673218168891401</v>
      </c>
      <c r="DB495" s="51">
        <v>5.4474662667244399E-2</v>
      </c>
      <c r="DC495" s="51">
        <v>36.4162544584633</v>
      </c>
      <c r="DD495" s="51">
        <v>1.07212614040168</v>
      </c>
      <c r="DE495" s="51">
        <v>0</v>
      </c>
      <c r="DF495" s="51">
        <v>37.4557463537489</v>
      </c>
      <c r="DG495" s="51">
        <v>1.12166667131099</v>
      </c>
      <c r="DH495" s="51">
        <v>0</v>
      </c>
      <c r="DI495" s="51">
        <v>37.273107969033397</v>
      </c>
      <c r="DJ495" s="51">
        <v>0.93673881481274301</v>
      </c>
      <c r="DK495" s="51">
        <v>6.9859705315012899E-2</v>
      </c>
    </row>
    <row r="496" spans="1:115">
      <c r="A496" s="182">
        <v>45096.537916666697</v>
      </c>
      <c r="B496" s="51" t="s">
        <v>1369</v>
      </c>
      <c r="C496" s="51" t="s">
        <v>1375</v>
      </c>
      <c r="D496" s="51" t="s">
        <v>1441</v>
      </c>
      <c r="E496" s="51" t="s">
        <v>1381</v>
      </c>
      <c r="F496" s="59">
        <v>45096.537916666697</v>
      </c>
      <c r="G496" s="56">
        <v>25</v>
      </c>
      <c r="H496" s="53"/>
      <c r="I496" s="53"/>
      <c r="J496" s="54"/>
      <c r="K496" s="54"/>
      <c r="L496" s="52"/>
      <c r="N496" s="52"/>
      <c r="O496" s="52"/>
      <c r="P496" s="54"/>
      <c r="Q496" s="54"/>
      <c r="R496" s="52"/>
      <c r="T496" s="56"/>
      <c r="U496" s="56"/>
      <c r="V496" s="56"/>
      <c r="W496" s="56"/>
      <c r="X496" s="56"/>
      <c r="Y496" s="56"/>
      <c r="AA496" s="56"/>
      <c r="AB496" s="56"/>
      <c r="AC496" s="56"/>
      <c r="AD496" s="56"/>
      <c r="AE496" s="56"/>
      <c r="AF496" s="56"/>
      <c r="AI496" s="51">
        <v>39.968114212870198</v>
      </c>
      <c r="AJ496" s="51">
        <v>1.17968043149248</v>
      </c>
      <c r="AK496" s="51">
        <v>0.57317969651574496</v>
      </c>
      <c r="AL496" s="51">
        <v>11067.9183223297</v>
      </c>
      <c r="AM496" s="51">
        <v>356.36469547738699</v>
      </c>
      <c r="AN496" s="51">
        <v>0.51079561856861999</v>
      </c>
      <c r="AO496" s="51">
        <v>87396.485851928301</v>
      </c>
      <c r="AP496" s="51">
        <v>3186.0259992419601</v>
      </c>
      <c r="AQ496" s="51">
        <v>38.488735527575798</v>
      </c>
      <c r="AR496" s="51">
        <v>39.463273274684298</v>
      </c>
      <c r="AS496" s="51">
        <v>1.73705904845382</v>
      </c>
      <c r="AT496" s="51">
        <v>0.183275170172392</v>
      </c>
      <c r="AU496" s="51">
        <v>36.769990673895101</v>
      </c>
      <c r="AV496" s="51">
        <v>1.45128532063029</v>
      </c>
      <c r="AW496" s="51">
        <v>7.6131599775333897E-3</v>
      </c>
      <c r="AX496" s="51">
        <v>36.664183019104598</v>
      </c>
      <c r="AY496" s="51">
        <v>1.56412337164508</v>
      </c>
      <c r="AZ496" s="51">
        <v>3.99448484741593E-2</v>
      </c>
      <c r="BA496" s="51">
        <v>38.273337499202903</v>
      </c>
      <c r="BB496" s="51">
        <v>1.5216183709111399</v>
      </c>
      <c r="BC496" s="51">
        <v>0</v>
      </c>
      <c r="BD496" s="51">
        <v>37.882869551247303</v>
      </c>
      <c r="BE496" s="51">
        <v>1.46195081501276</v>
      </c>
      <c r="BF496" s="51">
        <v>0.28798572829298202</v>
      </c>
      <c r="BG496" s="51">
        <v>36.143041984619103</v>
      </c>
      <c r="BH496" s="51">
        <v>1.57307047845778</v>
      </c>
      <c r="BI496" s="51">
        <v>0</v>
      </c>
      <c r="BJ496" s="51">
        <v>38.468394584532099</v>
      </c>
      <c r="BK496" s="51">
        <v>1.5395872190870501</v>
      </c>
      <c r="BL496" s="51">
        <v>0</v>
      </c>
      <c r="BM496" s="51">
        <v>34.701985163927297</v>
      </c>
      <c r="BN496" s="51">
        <v>1.6116616223306199</v>
      </c>
      <c r="BO496" s="51">
        <v>0</v>
      </c>
      <c r="BP496" s="51">
        <v>36.503510188599002</v>
      </c>
      <c r="BQ496" s="51">
        <v>1.4562561006083099</v>
      </c>
      <c r="BR496" s="51">
        <v>0</v>
      </c>
      <c r="BS496" s="51">
        <v>34.814347825017698</v>
      </c>
      <c r="BT496" s="51">
        <v>1.1466862420000301</v>
      </c>
      <c r="BU496" s="51">
        <v>0</v>
      </c>
      <c r="BV496" s="51">
        <v>35.324478256139599</v>
      </c>
      <c r="BW496" s="51">
        <v>1.4187719659878499</v>
      </c>
      <c r="BX496" s="51">
        <v>0</v>
      </c>
      <c r="BY496" s="51">
        <v>35.299686517036498</v>
      </c>
      <c r="BZ496" s="51">
        <v>1.1615737376844699</v>
      </c>
      <c r="CA496" s="51">
        <v>0</v>
      </c>
      <c r="CB496" s="51">
        <v>34.668951364334397</v>
      </c>
      <c r="CC496" s="51">
        <v>1.39160683460349</v>
      </c>
      <c r="CD496" s="51">
        <v>0</v>
      </c>
      <c r="CE496" s="51">
        <v>37.237916784337997</v>
      </c>
      <c r="CF496" s="51">
        <v>1.26077571625463</v>
      </c>
      <c r="CG496" s="51">
        <v>0</v>
      </c>
      <c r="CH496" s="51">
        <v>34.958226927312801</v>
      </c>
      <c r="CI496" s="51">
        <v>1.18629350899887</v>
      </c>
      <c r="CJ496" s="51">
        <v>0</v>
      </c>
      <c r="CK496" s="51">
        <v>36.024862608350098</v>
      </c>
      <c r="CL496" s="51">
        <v>0.88647785498489895</v>
      </c>
      <c r="CM496" s="51">
        <v>0</v>
      </c>
      <c r="CN496" s="51">
        <v>39.203234726576298</v>
      </c>
      <c r="CO496" s="51">
        <v>1.5011522203624099</v>
      </c>
      <c r="CP496" s="51">
        <v>0</v>
      </c>
      <c r="CQ496" s="51">
        <v>43.552670935455801</v>
      </c>
      <c r="CR496" s="51">
        <v>3.3542282379335102</v>
      </c>
      <c r="CS496" s="51">
        <v>3.6116352236423102</v>
      </c>
      <c r="CT496" s="51">
        <v>39.004813683683601</v>
      </c>
      <c r="CU496" s="51">
        <v>1.25335977480112</v>
      </c>
      <c r="CV496" s="51">
        <v>3.1526627457450898E-2</v>
      </c>
      <c r="CW496" s="51">
        <v>38.058421550787799</v>
      </c>
      <c r="CX496" s="51">
        <v>0.98912344141577802</v>
      </c>
      <c r="CY496" s="51">
        <v>3.1705165133834798E-2</v>
      </c>
      <c r="CZ496" s="51">
        <v>36.795072972824499</v>
      </c>
      <c r="DA496" s="51">
        <v>1.4315036376593999</v>
      </c>
      <c r="DB496" s="51">
        <v>4.3422182286896399E-2</v>
      </c>
      <c r="DC496" s="51">
        <v>35.228046883263602</v>
      </c>
      <c r="DD496" s="51">
        <v>1.21082888695546</v>
      </c>
      <c r="DE496" s="51">
        <v>0</v>
      </c>
      <c r="DF496" s="51">
        <v>37.676677265339798</v>
      </c>
      <c r="DG496" s="51">
        <v>0.80469284023205601</v>
      </c>
      <c r="DH496" s="51">
        <v>0</v>
      </c>
      <c r="DI496" s="51">
        <v>37.432579117227597</v>
      </c>
      <c r="DJ496" s="51">
        <v>1.1447494936578799</v>
      </c>
      <c r="DK496" s="51">
        <v>5.0537976707371798E-2</v>
      </c>
    </row>
    <row r="497" spans="1:115">
      <c r="A497" s="182">
        <v>45096.575231481504</v>
      </c>
      <c r="B497" s="51" t="s">
        <v>1369</v>
      </c>
      <c r="C497" s="51" t="s">
        <v>1375</v>
      </c>
      <c r="D497" s="51" t="s">
        <v>1442</v>
      </c>
      <c r="E497" s="51" t="s">
        <v>1381</v>
      </c>
      <c r="F497" s="59">
        <v>45096.575231481504</v>
      </c>
      <c r="G497" s="56">
        <v>25</v>
      </c>
      <c r="H497" s="53"/>
      <c r="I497" s="53"/>
      <c r="J497" s="54"/>
      <c r="K497" s="54"/>
      <c r="L497" s="52"/>
      <c r="N497" s="52"/>
      <c r="O497" s="52"/>
      <c r="P497" s="54"/>
      <c r="Q497" s="54"/>
      <c r="R497" s="52"/>
      <c r="T497" s="56"/>
      <c r="U497" s="56"/>
      <c r="V497" s="56"/>
      <c r="W497" s="56"/>
      <c r="X497" s="56"/>
      <c r="Y497" s="56"/>
      <c r="AA497" s="56"/>
      <c r="AB497" s="56"/>
      <c r="AC497" s="56"/>
      <c r="AD497" s="56"/>
      <c r="AE497" s="56"/>
      <c r="AF497" s="56"/>
      <c r="AI497" s="51">
        <v>40.698975146511998</v>
      </c>
      <c r="AJ497" s="51">
        <v>1.72807233613489</v>
      </c>
      <c r="AK497" s="51">
        <v>0.779073242128137</v>
      </c>
      <c r="AL497" s="51">
        <v>11321.613656887201</v>
      </c>
      <c r="AM497" s="51">
        <v>396.40762494479901</v>
      </c>
      <c r="AN497" s="51">
        <v>0.37311090962548399</v>
      </c>
      <c r="AO497" s="51">
        <v>88310.481052069095</v>
      </c>
      <c r="AP497" s="51">
        <v>3844.0041238485801</v>
      </c>
      <c r="AQ497" s="51">
        <v>50.562710487946802</v>
      </c>
      <c r="AR497" s="51">
        <v>40.471168913792098</v>
      </c>
      <c r="AS497" s="51">
        <v>1.8684518171184601</v>
      </c>
      <c r="AT497" s="51">
        <v>0.18830341499</v>
      </c>
      <c r="AU497" s="51">
        <v>36.918492468256197</v>
      </c>
      <c r="AV497" s="51">
        <v>1.65449014264037</v>
      </c>
      <c r="AW497" s="51">
        <v>8.8521173631266707E-3</v>
      </c>
      <c r="AX497" s="51">
        <v>34.419978844706499</v>
      </c>
      <c r="AY497" s="51">
        <v>1.2836060581673401</v>
      </c>
      <c r="AZ497" s="51">
        <v>0</v>
      </c>
      <c r="BA497" s="51">
        <v>37.3823568600084</v>
      </c>
      <c r="BB497" s="51">
        <v>1.6759957755784201</v>
      </c>
      <c r="BC497" s="51">
        <v>0</v>
      </c>
      <c r="BD497" s="51">
        <v>37.717062893463797</v>
      </c>
      <c r="BE497" s="51">
        <v>1.6680408746850901</v>
      </c>
      <c r="BF497" s="51">
        <v>0.48533806957660502</v>
      </c>
      <c r="BG497" s="51">
        <v>34.543093044221102</v>
      </c>
      <c r="BH497" s="51">
        <v>1.51178953745155</v>
      </c>
      <c r="BI497" s="51">
        <v>0</v>
      </c>
      <c r="BJ497" s="51">
        <v>36.8733438855636</v>
      </c>
      <c r="BK497" s="51">
        <v>1.3361354372668499</v>
      </c>
      <c r="BL497" s="51">
        <v>0</v>
      </c>
      <c r="BM497" s="51">
        <v>33.220046274605799</v>
      </c>
      <c r="BN497" s="51">
        <v>1.28441619241545</v>
      </c>
      <c r="BO497" s="51">
        <v>0</v>
      </c>
      <c r="BP497" s="51">
        <v>34.390632482094901</v>
      </c>
      <c r="BQ497" s="51">
        <v>1.4560869280284401</v>
      </c>
      <c r="BR497" s="51">
        <v>0</v>
      </c>
      <c r="BS497" s="51">
        <v>33.530010996305201</v>
      </c>
      <c r="BT497" s="51">
        <v>1.6533317105327301</v>
      </c>
      <c r="BU497" s="51">
        <v>0</v>
      </c>
      <c r="BV497" s="51">
        <v>34.772153179880902</v>
      </c>
      <c r="BW497" s="51">
        <v>1.56484057286064</v>
      </c>
      <c r="BX497" s="51">
        <v>0</v>
      </c>
      <c r="BY497" s="51">
        <v>35.070241368020298</v>
      </c>
      <c r="BZ497" s="51">
        <v>1.3615741802881201</v>
      </c>
      <c r="CA497" s="51">
        <v>0</v>
      </c>
      <c r="CB497" s="51">
        <v>34.532802756254803</v>
      </c>
      <c r="CC497" s="51">
        <v>1.14799098469842</v>
      </c>
      <c r="CD497" s="51">
        <v>0</v>
      </c>
      <c r="CE497" s="51">
        <v>36.599099504018497</v>
      </c>
      <c r="CF497" s="51">
        <v>1.13623315970015</v>
      </c>
      <c r="CG497" s="51">
        <v>0</v>
      </c>
      <c r="CH497" s="51">
        <v>35.448814262676002</v>
      </c>
      <c r="CI497" s="51">
        <v>1.12351794118142</v>
      </c>
      <c r="CJ497" s="51">
        <v>0</v>
      </c>
      <c r="CK497" s="51">
        <v>36.246725308580601</v>
      </c>
      <c r="CL497" s="51">
        <v>1.16461824813478</v>
      </c>
      <c r="CM497" s="51">
        <v>0</v>
      </c>
      <c r="CN497" s="51">
        <v>37.439531162211999</v>
      </c>
      <c r="CO497" s="51">
        <v>1.4499197999525699</v>
      </c>
      <c r="CP497" s="51">
        <v>0</v>
      </c>
      <c r="CQ497" s="51">
        <v>42.219512136443001</v>
      </c>
      <c r="CR497" s="51">
        <v>3.7673022682864801</v>
      </c>
      <c r="CS497" s="51">
        <v>4.1221861975482597</v>
      </c>
      <c r="CT497" s="51">
        <v>37.666021871990203</v>
      </c>
      <c r="CU497" s="51">
        <v>1.52871380770999</v>
      </c>
      <c r="CV497" s="51">
        <v>3.7571312788196802E-2</v>
      </c>
      <c r="CW497" s="51">
        <v>36.0651201964099</v>
      </c>
      <c r="CX497" s="51">
        <v>1.2671487834195601</v>
      </c>
      <c r="CY497" s="51">
        <v>3.1692381103654597E-2</v>
      </c>
      <c r="CZ497" s="51">
        <v>37.347167334091601</v>
      </c>
      <c r="DA497" s="51">
        <v>1.59225072116545</v>
      </c>
      <c r="DB497" s="51">
        <v>4.89977589695475E-2</v>
      </c>
      <c r="DC497" s="51">
        <v>34.951286866166697</v>
      </c>
      <c r="DD497" s="51">
        <v>1.0581965222545999</v>
      </c>
      <c r="DE497" s="51">
        <v>0</v>
      </c>
      <c r="DF497" s="51">
        <v>37.476736106388302</v>
      </c>
      <c r="DG497" s="51">
        <v>1.1413311481733299</v>
      </c>
      <c r="DH497" s="51">
        <v>0</v>
      </c>
      <c r="DI497" s="51">
        <v>36.7327070110167</v>
      </c>
      <c r="DJ497" s="51">
        <v>1.30037469563244</v>
      </c>
      <c r="DK497" s="51">
        <v>6.3263029575994403E-2</v>
      </c>
    </row>
    <row r="498" spans="1:115">
      <c r="A498" s="182">
        <v>45096.612569444398</v>
      </c>
      <c r="B498" s="51" t="s">
        <v>1369</v>
      </c>
      <c r="C498" s="51" t="s">
        <v>1375</v>
      </c>
      <c r="D498" s="51" t="s">
        <v>1443</v>
      </c>
      <c r="E498" s="51" t="s">
        <v>1381</v>
      </c>
      <c r="F498" s="59">
        <v>45096.612569444398</v>
      </c>
      <c r="G498" s="56">
        <v>25</v>
      </c>
      <c r="H498" s="53"/>
      <c r="I498" s="53"/>
      <c r="J498" s="54"/>
      <c r="K498" s="54"/>
      <c r="L498" s="52"/>
      <c r="N498" s="52"/>
      <c r="O498" s="52"/>
      <c r="P498" s="54"/>
      <c r="Q498" s="54"/>
      <c r="R498" s="52"/>
      <c r="T498" s="56"/>
      <c r="U498" s="56"/>
      <c r="V498" s="56"/>
      <c r="W498" s="56"/>
      <c r="X498" s="56"/>
      <c r="Y498" s="56"/>
      <c r="AA498" s="56"/>
      <c r="AB498" s="56"/>
      <c r="AC498" s="56"/>
      <c r="AD498" s="56"/>
      <c r="AE498" s="56"/>
      <c r="AF498" s="56"/>
      <c r="AI498" s="51">
        <v>39.167449080864102</v>
      </c>
      <c r="AJ498" s="51">
        <v>1.5090668805131999</v>
      </c>
      <c r="AK498" s="51">
        <v>0.80771321796930096</v>
      </c>
      <c r="AL498" s="51">
        <v>10896.081132560799</v>
      </c>
      <c r="AM498" s="51">
        <v>373.72189305206803</v>
      </c>
      <c r="AN498" s="51">
        <v>0.45822579646790002</v>
      </c>
      <c r="AO498" s="51">
        <v>88954.815858301401</v>
      </c>
      <c r="AP498" s="51">
        <v>3825.7514846538802</v>
      </c>
      <c r="AQ498" s="51">
        <v>38.881341776544701</v>
      </c>
      <c r="AR498" s="51">
        <v>40.903436863465302</v>
      </c>
      <c r="AS498" s="51">
        <v>1.4526410562204599</v>
      </c>
      <c r="AT498" s="51">
        <v>0.23113473066485399</v>
      </c>
      <c r="AU498" s="51">
        <v>36.129723018761901</v>
      </c>
      <c r="AV498" s="51">
        <v>1.7985172958054001</v>
      </c>
      <c r="AW498" s="51">
        <v>6.3277897539726399E-3</v>
      </c>
      <c r="AX498" s="51">
        <v>36.126424629461297</v>
      </c>
      <c r="AY498" s="51">
        <v>2.0010139672056999</v>
      </c>
      <c r="AZ498" s="51">
        <v>3.2855673762013898E-2</v>
      </c>
      <c r="BA498" s="51">
        <v>35.823862787346599</v>
      </c>
      <c r="BB498" s="51">
        <v>1.44226526725341</v>
      </c>
      <c r="BC498" s="51">
        <v>0</v>
      </c>
      <c r="BD498" s="51">
        <v>36.676918553205802</v>
      </c>
      <c r="BE498" s="51">
        <v>1.17004092084579</v>
      </c>
      <c r="BF498" s="51">
        <v>0.32976871193049501</v>
      </c>
      <c r="BG498" s="51">
        <v>33.4139800004723</v>
      </c>
      <c r="BH498" s="51">
        <v>1.6666094338819599</v>
      </c>
      <c r="BI498" s="51">
        <v>0</v>
      </c>
      <c r="BJ498" s="51">
        <v>35.3964536150825</v>
      </c>
      <c r="BK498" s="51">
        <v>1.3361217592394901</v>
      </c>
      <c r="BL498" s="51">
        <v>0</v>
      </c>
      <c r="BM498" s="51">
        <v>32.709279945631003</v>
      </c>
      <c r="BN498" s="51">
        <v>1.4670006110076601</v>
      </c>
      <c r="BO498" s="51">
        <v>0</v>
      </c>
      <c r="BP498" s="51">
        <v>34.286359095291999</v>
      </c>
      <c r="BQ498" s="51">
        <v>1.3347167242533899</v>
      </c>
      <c r="BR498" s="51">
        <v>0</v>
      </c>
      <c r="BS498" s="51">
        <v>32.803393139056602</v>
      </c>
      <c r="BT498" s="51">
        <v>1.2977678400798001</v>
      </c>
      <c r="BU498" s="51">
        <v>0</v>
      </c>
      <c r="BV498" s="51">
        <v>35.428574941600999</v>
      </c>
      <c r="BW498" s="51">
        <v>1.46398648407953</v>
      </c>
      <c r="BX498" s="51">
        <v>0</v>
      </c>
      <c r="BY498" s="51">
        <v>34.459335312388603</v>
      </c>
      <c r="BZ498" s="51">
        <v>1.1510545844115201</v>
      </c>
      <c r="CA498" s="51">
        <v>0</v>
      </c>
      <c r="CB498" s="51">
        <v>33.681077764084399</v>
      </c>
      <c r="CC498" s="51">
        <v>1.1871244740887901</v>
      </c>
      <c r="CD498" s="51">
        <v>0</v>
      </c>
      <c r="CE498" s="51">
        <v>36.944842168894198</v>
      </c>
      <c r="CF498" s="51">
        <v>1.17027881159086</v>
      </c>
      <c r="CG498" s="51">
        <v>0</v>
      </c>
      <c r="CH498" s="51">
        <v>35.457361707942098</v>
      </c>
      <c r="CI498" s="51">
        <v>1.19163546763781</v>
      </c>
      <c r="CJ498" s="51">
        <v>0</v>
      </c>
      <c r="CK498" s="51">
        <v>36.867526578674003</v>
      </c>
      <c r="CL498" s="51">
        <v>1.30761516190955</v>
      </c>
      <c r="CM498" s="51">
        <v>0</v>
      </c>
      <c r="CN498" s="51">
        <v>38.272422305566103</v>
      </c>
      <c r="CO498" s="51">
        <v>1.29970901494568</v>
      </c>
      <c r="CP498" s="51">
        <v>0</v>
      </c>
      <c r="CQ498" s="51">
        <v>38.738806803863902</v>
      </c>
      <c r="CR498" s="51">
        <v>2.9628035738059801</v>
      </c>
      <c r="CS498" s="51">
        <v>3.05518641912971</v>
      </c>
      <c r="CT498" s="51">
        <v>36.9550933683919</v>
      </c>
      <c r="CU498" s="51">
        <v>1.4504917267740201</v>
      </c>
      <c r="CV498" s="51">
        <v>3.11752801572668E-2</v>
      </c>
      <c r="CW498" s="51">
        <v>34.3706953556865</v>
      </c>
      <c r="CX498" s="51">
        <v>1.2305415436817799</v>
      </c>
      <c r="CY498" s="51">
        <v>2.3648882511323799E-2</v>
      </c>
      <c r="CZ498" s="51">
        <v>35.133677195592902</v>
      </c>
      <c r="DA498" s="51">
        <v>1.43624467136128</v>
      </c>
      <c r="DB498" s="51">
        <v>3.4632726493131198E-2</v>
      </c>
      <c r="DC498" s="51">
        <v>35.035647059932899</v>
      </c>
      <c r="DD498" s="51">
        <v>1.27800351060481</v>
      </c>
      <c r="DE498" s="51">
        <v>0</v>
      </c>
      <c r="DF498" s="51">
        <v>36.890371413211298</v>
      </c>
      <c r="DG498" s="51">
        <v>1.0111929125065899</v>
      </c>
      <c r="DH498" s="51">
        <v>0</v>
      </c>
      <c r="DI498" s="51">
        <v>35.0120711996491</v>
      </c>
      <c r="DJ498" s="51">
        <v>1.2913799153727701</v>
      </c>
      <c r="DK498" s="51">
        <v>5.00181551863862E-2</v>
      </c>
    </row>
    <row r="499" spans="1:115">
      <c r="A499" s="182">
        <v>45096.650439814803</v>
      </c>
      <c r="B499" s="51" t="s">
        <v>1369</v>
      </c>
      <c r="C499" s="51" t="s">
        <v>1375</v>
      </c>
      <c r="D499" s="51" t="s">
        <v>1444</v>
      </c>
      <c r="E499" s="51" t="s">
        <v>1381</v>
      </c>
      <c r="F499" s="59">
        <v>45096.650439814803</v>
      </c>
      <c r="G499" s="56">
        <v>25</v>
      </c>
      <c r="H499" s="53"/>
      <c r="I499" s="53"/>
      <c r="J499" s="54"/>
      <c r="K499" s="54"/>
      <c r="L499" s="52"/>
      <c r="N499" s="52"/>
      <c r="O499" s="52"/>
      <c r="P499" s="54"/>
      <c r="Q499" s="54"/>
      <c r="R499" s="52"/>
      <c r="T499" s="56"/>
      <c r="U499" s="56"/>
      <c r="V499" s="56"/>
      <c r="W499" s="56"/>
      <c r="X499" s="56"/>
      <c r="Y499" s="56"/>
      <c r="AA499" s="56"/>
      <c r="AB499" s="56"/>
      <c r="AC499" s="56"/>
      <c r="AD499" s="56"/>
      <c r="AE499" s="56"/>
      <c r="AF499" s="56"/>
      <c r="AI499" s="51">
        <v>37.957122059701398</v>
      </c>
      <c r="AJ499" s="51">
        <v>1.28286963124896</v>
      </c>
      <c r="AK499" s="51">
        <v>0.69336057268445095</v>
      </c>
      <c r="AL499" s="51">
        <v>11009.8154995856</v>
      </c>
      <c r="AM499" s="51">
        <v>310.00472666425702</v>
      </c>
      <c r="AN499" s="51">
        <v>0.41963539293220298</v>
      </c>
      <c r="AO499" s="51">
        <v>86203.468300477805</v>
      </c>
      <c r="AP499" s="51">
        <v>2361.0384869571299</v>
      </c>
      <c r="AQ499" s="51">
        <v>41.1675032915416</v>
      </c>
      <c r="AR499" s="51">
        <v>40.206734566395497</v>
      </c>
      <c r="AS499" s="51">
        <v>1.4179097654255</v>
      </c>
      <c r="AT499" s="51">
        <v>0.22763040879964799</v>
      </c>
      <c r="AU499" s="51">
        <v>36.128103874003202</v>
      </c>
      <c r="AV499" s="51">
        <v>1.59688116640005</v>
      </c>
      <c r="AW499" s="51">
        <v>1.31906019019598E-2</v>
      </c>
      <c r="AX499" s="51">
        <v>35.8035752929365</v>
      </c>
      <c r="AY499" s="51">
        <v>1.65594333584862</v>
      </c>
      <c r="AZ499" s="51">
        <v>3.3281642425762703E-2</v>
      </c>
      <c r="BA499" s="51">
        <v>36.586590830217098</v>
      </c>
      <c r="BB499" s="51">
        <v>1.8152168606279799</v>
      </c>
      <c r="BC499" s="51">
        <v>0</v>
      </c>
      <c r="BD499" s="51">
        <v>34.691326488306302</v>
      </c>
      <c r="BE499" s="51">
        <v>1.8096949534584601</v>
      </c>
      <c r="BF499" s="51">
        <v>0.25620263805899601</v>
      </c>
      <c r="BG499" s="51">
        <v>31.8782732747874</v>
      </c>
      <c r="BH499" s="51">
        <v>1.6005302946606399</v>
      </c>
      <c r="BI499" s="51">
        <v>0</v>
      </c>
      <c r="BJ499" s="51">
        <v>34.810713458225202</v>
      </c>
      <c r="BK499" s="51">
        <v>1.97895071743946</v>
      </c>
      <c r="BL499" s="51">
        <v>0</v>
      </c>
      <c r="BM499" s="51">
        <v>31.184974503136001</v>
      </c>
      <c r="BN499" s="51">
        <v>1.51558820749979</v>
      </c>
      <c r="BO499" s="51">
        <v>0</v>
      </c>
      <c r="BP499" s="51">
        <v>34.282303133707501</v>
      </c>
      <c r="BQ499" s="51">
        <v>1.82990934334448</v>
      </c>
      <c r="BR499" s="51">
        <v>0</v>
      </c>
      <c r="BS499" s="51">
        <v>32.745991198367797</v>
      </c>
      <c r="BT499" s="51">
        <v>1.60690271762628</v>
      </c>
      <c r="BU499" s="51">
        <v>0</v>
      </c>
      <c r="BV499" s="51">
        <v>35.422667671171801</v>
      </c>
      <c r="BW499" s="51">
        <v>1.4624610191340599</v>
      </c>
      <c r="BX499" s="51">
        <v>0</v>
      </c>
      <c r="BY499" s="51">
        <v>33.456638717870597</v>
      </c>
      <c r="BZ499" s="51">
        <v>1.26223324163463</v>
      </c>
      <c r="CA499" s="51">
        <v>0</v>
      </c>
      <c r="CB499" s="51">
        <v>33.624390336577001</v>
      </c>
      <c r="CC499" s="51">
        <v>1.03528944937532</v>
      </c>
      <c r="CD499" s="51">
        <v>0</v>
      </c>
      <c r="CE499" s="51">
        <v>36.976420444678801</v>
      </c>
      <c r="CF499" s="51">
        <v>0.89499769254805495</v>
      </c>
      <c r="CG499" s="51">
        <v>0</v>
      </c>
      <c r="CH499" s="51">
        <v>35.260965599765797</v>
      </c>
      <c r="CI499" s="51">
        <v>1.0566938776075501</v>
      </c>
      <c r="CJ499" s="51">
        <v>0</v>
      </c>
      <c r="CK499" s="51">
        <v>35.996077446964797</v>
      </c>
      <c r="CL499" s="51">
        <v>0.93125114137963805</v>
      </c>
      <c r="CM499" s="51">
        <v>0</v>
      </c>
      <c r="CN499" s="51">
        <v>37.956792874111102</v>
      </c>
      <c r="CO499" s="51">
        <v>1.30138450997287</v>
      </c>
      <c r="CP499" s="51">
        <v>0</v>
      </c>
      <c r="CQ499" s="51">
        <v>39.435144121681198</v>
      </c>
      <c r="CR499" s="51">
        <v>3.4015002859327299</v>
      </c>
      <c r="CS499" s="51">
        <v>3.69241441431909</v>
      </c>
      <c r="CT499" s="51">
        <v>34.897436172013002</v>
      </c>
      <c r="CU499" s="51">
        <v>1.56162663185148</v>
      </c>
      <c r="CV499" s="51">
        <v>3.10854832172602E-2</v>
      </c>
      <c r="CW499" s="51">
        <v>33.143005494063701</v>
      </c>
      <c r="CX499" s="51">
        <v>1.5113851503090501</v>
      </c>
      <c r="CY499" s="51">
        <v>3.0261050115185401E-2</v>
      </c>
      <c r="CZ499" s="51">
        <v>36.171889309342198</v>
      </c>
      <c r="DA499" s="51">
        <v>1.62892297240425</v>
      </c>
      <c r="DB499" s="51">
        <v>3.4918722564919E-2</v>
      </c>
      <c r="DC499" s="51">
        <v>34.288323267491002</v>
      </c>
      <c r="DD499" s="51">
        <v>1.18915480588318</v>
      </c>
      <c r="DE499" s="51">
        <v>0</v>
      </c>
      <c r="DF499" s="51">
        <v>36.697808019015703</v>
      </c>
      <c r="DG499" s="51">
        <v>0.97453538031686104</v>
      </c>
      <c r="DH499" s="51">
        <v>0</v>
      </c>
      <c r="DI499" s="51">
        <v>34.556596295103603</v>
      </c>
      <c r="DJ499" s="51">
        <v>1.3900386930819399</v>
      </c>
      <c r="DK499" s="51">
        <v>5.4326694801374802E-2</v>
      </c>
    </row>
    <row r="500" spans="1:115" s="166" customFormat="1">
      <c r="A500" s="182"/>
      <c r="C500" s="165" t="s">
        <v>970</v>
      </c>
      <c r="E500" s="165"/>
      <c r="F500" s="167"/>
      <c r="G500" s="168"/>
      <c r="H500" s="169"/>
      <c r="I500" s="169"/>
      <c r="J500" s="170"/>
      <c r="K500" s="170"/>
      <c r="L500" s="171"/>
      <c r="N500" s="171"/>
      <c r="O500" s="171"/>
      <c r="P500" s="170"/>
      <c r="Q500" s="170"/>
      <c r="R500" s="171"/>
      <c r="T500" s="168"/>
      <c r="U500" s="168"/>
      <c r="V500" s="168"/>
      <c r="W500" s="168"/>
      <c r="X500" s="168"/>
      <c r="Y500" s="168"/>
      <c r="AA500" s="168"/>
      <c r="AB500" s="168"/>
      <c r="AC500" s="168"/>
      <c r="AD500" s="168"/>
      <c r="AE500" s="168"/>
      <c r="AF500" s="168"/>
      <c r="AI500" s="165">
        <v>39.455133129581057</v>
      </c>
      <c r="AJ500" s="165">
        <v>2.0341891322363925</v>
      </c>
      <c r="AL500" s="165">
        <v>11032.907818276981</v>
      </c>
      <c r="AM500" s="165">
        <v>361.47083114384554</v>
      </c>
      <c r="AO500" s="165">
        <v>87622.34186954124</v>
      </c>
      <c r="AP500" s="165">
        <v>2110.5743483971082</v>
      </c>
      <c r="AR500" s="165">
        <v>40.018294111406291</v>
      </c>
      <c r="AS500" s="165">
        <v>1.5085825774406172</v>
      </c>
      <c r="AU500" s="165">
        <v>36.589985658019316</v>
      </c>
      <c r="AV500" s="165">
        <v>0.85824643025684655</v>
      </c>
      <c r="AX500" s="165">
        <v>35.781289567560641</v>
      </c>
      <c r="AY500" s="165">
        <v>1.6627094800094817</v>
      </c>
      <c r="BA500" s="165">
        <v>37.091000608113532</v>
      </c>
      <c r="BB500" s="165">
        <v>1.8524561390684906</v>
      </c>
      <c r="BD500" s="165">
        <v>36.902922381036205</v>
      </c>
      <c r="BE500" s="165">
        <v>2.6418673502400494</v>
      </c>
      <c r="BG500" s="165">
        <v>34.481681028035901</v>
      </c>
      <c r="BH500" s="165">
        <v>3.8049469771116473</v>
      </c>
      <c r="BJ500" s="165">
        <v>36.857627716624577</v>
      </c>
      <c r="BK500" s="165">
        <v>3.5298928069942641</v>
      </c>
      <c r="BM500" s="165">
        <v>33.115631838627003</v>
      </c>
      <c r="BN500" s="165">
        <v>2.6148818116881936</v>
      </c>
      <c r="BP500" s="165">
        <v>35.289030294245642</v>
      </c>
      <c r="BQ500" s="165">
        <v>2.6773586174762833</v>
      </c>
      <c r="BS500" s="165">
        <v>33.688656417828597</v>
      </c>
      <c r="BT500" s="165">
        <v>1.925039480934555</v>
      </c>
      <c r="BV500" s="165">
        <v>35.165737654676221</v>
      </c>
      <c r="BW500" s="165">
        <v>0.62959125719835851</v>
      </c>
      <c r="BY500" s="165">
        <v>34.74956574030314</v>
      </c>
      <c r="BZ500" s="165">
        <v>1.6336517295739879</v>
      </c>
      <c r="CB500" s="165">
        <v>33.983285701558735</v>
      </c>
      <c r="CC500" s="165">
        <v>1.1496995649881683</v>
      </c>
      <c r="CE500" s="165">
        <v>36.821535089237997</v>
      </c>
      <c r="CF500" s="165">
        <v>0.69639085323051442</v>
      </c>
      <c r="CH500" s="165">
        <v>35.168598446315997</v>
      </c>
      <c r="CI500" s="165">
        <v>0.6465842430040597</v>
      </c>
      <c r="CK500" s="165">
        <v>36.004846450833924</v>
      </c>
      <c r="CL500" s="165">
        <v>1.4311615098015587</v>
      </c>
      <c r="CN500" s="165">
        <v>38.095697559214855</v>
      </c>
      <c r="CO500" s="165">
        <v>1.3953589985687644</v>
      </c>
      <c r="CQ500" s="165">
        <v>41.016562451193977</v>
      </c>
      <c r="CR500" s="165">
        <v>3.9474569938404129</v>
      </c>
      <c r="CT500" s="165">
        <v>37.412195606816212</v>
      </c>
      <c r="CU500" s="165">
        <v>3.2249622869570849</v>
      </c>
      <c r="CW500" s="165">
        <v>35.826965639656365</v>
      </c>
      <c r="CX500" s="165">
        <v>4.1414308319329463</v>
      </c>
      <c r="CZ500" s="165">
        <v>36.451547580413504</v>
      </c>
      <c r="DA500" s="165">
        <v>1.6922098800899104</v>
      </c>
      <c r="DC500" s="165">
        <v>35.183911707063501</v>
      </c>
      <c r="DD500" s="165">
        <v>1.5488033916520099</v>
      </c>
      <c r="DF500" s="165">
        <v>37.2394678315408</v>
      </c>
      <c r="DG500" s="165">
        <v>0.84231133449317841</v>
      </c>
      <c r="DI500" s="165">
        <v>36.201412318406071</v>
      </c>
      <c r="DJ500" s="165">
        <v>2.6582944441443699</v>
      </c>
    </row>
    <row r="501" spans="1:115" s="166" customFormat="1">
      <c r="A501" s="182"/>
      <c r="C501" s="165" t="s">
        <v>971</v>
      </c>
      <c r="E501" s="165"/>
      <c r="F501" s="167"/>
      <c r="G501" s="168"/>
      <c r="H501" s="169"/>
      <c r="I501" s="169"/>
      <c r="J501" s="170"/>
      <c r="K501" s="170"/>
      <c r="L501" s="171"/>
      <c r="N501" s="171"/>
      <c r="O501" s="171"/>
      <c r="P501" s="170"/>
      <c r="Q501" s="170"/>
      <c r="R501" s="171"/>
      <c r="T501" s="168"/>
      <c r="U501" s="168"/>
      <c r="V501" s="168"/>
      <c r="W501" s="168"/>
      <c r="X501" s="168"/>
      <c r="Y501" s="168"/>
      <c r="AA501" s="168"/>
      <c r="AB501" s="168"/>
      <c r="AC501" s="168"/>
      <c r="AD501" s="168"/>
      <c r="AE501" s="168"/>
      <c r="AF501" s="168"/>
      <c r="AI501" s="172">
        <v>-1.852902662733696</v>
      </c>
      <c r="AJ501" s="165"/>
      <c r="AL501" s="172">
        <v>-1.2007896634997688</v>
      </c>
      <c r="AM501" s="165"/>
      <c r="AO501" s="172">
        <v>3.0826826069283548</v>
      </c>
      <c r="AP501" s="165"/>
      <c r="AR501" s="173">
        <v>-9.0493315649857013</v>
      </c>
      <c r="AS501" s="165"/>
      <c r="AU501" s="174">
        <v>-4.4647894046492986</v>
      </c>
      <c r="AV501" s="165"/>
      <c r="AX501" s="174">
        <v>-5.5902649932436868</v>
      </c>
      <c r="AY501" s="165"/>
      <c r="BA501" s="174">
        <v>-4.6503840408392456</v>
      </c>
      <c r="BB501" s="165"/>
      <c r="BD501" s="174">
        <v>-4.3965741423932538</v>
      </c>
      <c r="BE501" s="165"/>
      <c r="BG501" s="174">
        <v>-4.2175526999002759</v>
      </c>
      <c r="BH501" s="165"/>
      <c r="BJ501" s="174">
        <v>-4.0165944879568265</v>
      </c>
      <c r="BK501" s="165"/>
      <c r="BM501" s="174">
        <v>-6.7165300320366121</v>
      </c>
      <c r="BN501" s="165"/>
      <c r="BP501" s="174">
        <v>-6.3951451081017536</v>
      </c>
      <c r="BQ501" s="165"/>
      <c r="BS501" s="174">
        <v>-5.3689426465488896</v>
      </c>
      <c r="BT501" s="165"/>
      <c r="BV501" s="174">
        <v>-5.7218829633345214</v>
      </c>
      <c r="BW501" s="165"/>
      <c r="BY501" s="174">
        <v>-7.5809421800448433</v>
      </c>
      <c r="BZ501" s="165"/>
      <c r="CB501" s="174">
        <v>-4.2724346434965206</v>
      </c>
      <c r="CC501" s="165"/>
      <c r="CE501" s="174">
        <v>-6.0675125274540953</v>
      </c>
      <c r="CF501" s="165"/>
      <c r="CH501" s="174">
        <v>-4.1727562770681361</v>
      </c>
      <c r="CI501" s="165"/>
      <c r="CK501" s="174">
        <v>-4.2424296520374414</v>
      </c>
      <c r="CL501" s="165"/>
      <c r="CN501" s="174">
        <v>0.25183568214435587</v>
      </c>
      <c r="CO501" s="165"/>
      <c r="CQ501" s="174">
        <v>6.3431746206740387</v>
      </c>
      <c r="CR501" s="165"/>
      <c r="CT501" s="174">
        <v>-3.0018262721902729</v>
      </c>
      <c r="CU501" s="165"/>
      <c r="CW501" s="174">
        <v>-7.1118339651118374</v>
      </c>
      <c r="CX501" s="165"/>
      <c r="CZ501" s="174">
        <v>-5.4924874762418892</v>
      </c>
      <c r="DA501" s="165"/>
      <c r="DC501" s="174">
        <v>-6.8962378749311934</v>
      </c>
      <c r="DD501" s="165"/>
      <c r="DF501" s="174">
        <v>-0.37595550684644852</v>
      </c>
      <c r="DG501" s="165"/>
      <c r="DI501" s="174">
        <v>-6.1410103230332629</v>
      </c>
      <c r="DJ501" s="165"/>
    </row>
    <row r="502" spans="1:115" s="176" customFormat="1">
      <c r="A502" s="182"/>
      <c r="C502" s="175" t="s">
        <v>972</v>
      </c>
      <c r="E502" s="175"/>
      <c r="F502" s="177"/>
      <c r="G502" s="178"/>
      <c r="H502" s="179"/>
      <c r="I502" s="179"/>
      <c r="J502" s="180"/>
      <c r="K502" s="180"/>
      <c r="L502" s="181"/>
      <c r="N502" s="181"/>
      <c r="O502" s="181"/>
      <c r="P502" s="180"/>
      <c r="Q502" s="180"/>
      <c r="R502" s="181"/>
      <c r="T502" s="178"/>
      <c r="U502" s="178"/>
      <c r="V502" s="178"/>
      <c r="W502" s="178"/>
      <c r="X502" s="178"/>
      <c r="Y502" s="178"/>
      <c r="AA502" s="178"/>
      <c r="AB502" s="178"/>
      <c r="AC502" s="178"/>
      <c r="AD502" s="178"/>
      <c r="AE502" s="178"/>
      <c r="AF502" s="178"/>
      <c r="AI502" s="175">
        <v>40.200000000000003</v>
      </c>
      <c r="AJ502" s="175">
        <v>1.3</v>
      </c>
      <c r="AL502" s="176">
        <v>11167</v>
      </c>
      <c r="AO502" s="176">
        <v>85002</v>
      </c>
      <c r="AR502" s="176">
        <v>44</v>
      </c>
      <c r="AS502" s="176">
        <v>2.2999999999999998</v>
      </c>
      <c r="AU502" s="176">
        <v>38.299999999999997</v>
      </c>
      <c r="AV502" s="176">
        <v>1.4</v>
      </c>
      <c r="AX502" s="176">
        <v>37.9</v>
      </c>
      <c r="AY502" s="176">
        <v>1.2</v>
      </c>
      <c r="BA502" s="176">
        <v>38.9</v>
      </c>
      <c r="BB502" s="176">
        <v>2.1</v>
      </c>
      <c r="BD502" s="176">
        <v>38.6</v>
      </c>
      <c r="BE502" s="176">
        <v>1.3</v>
      </c>
      <c r="BG502" s="176">
        <v>36</v>
      </c>
      <c r="BH502" s="176">
        <v>0.7</v>
      </c>
      <c r="BJ502" s="176">
        <v>38.4</v>
      </c>
      <c r="BK502" s="176">
        <v>0.7</v>
      </c>
      <c r="BM502" s="176">
        <v>35.5</v>
      </c>
      <c r="BN502" s="176">
        <v>0.7</v>
      </c>
      <c r="BP502" s="176">
        <v>37.700000000000003</v>
      </c>
      <c r="BQ502" s="176">
        <v>0.8</v>
      </c>
      <c r="BS502" s="176">
        <v>35.6</v>
      </c>
      <c r="BT502" s="176">
        <v>0.8</v>
      </c>
      <c r="BV502" s="176">
        <v>37.299999999999997</v>
      </c>
      <c r="BW502" s="176">
        <v>0.9</v>
      </c>
      <c r="BY502" s="176">
        <v>37.6</v>
      </c>
      <c r="BZ502" s="176">
        <v>1.1000000000000001</v>
      </c>
      <c r="CB502" s="176">
        <v>35.5</v>
      </c>
      <c r="CC502" s="176">
        <v>0.7</v>
      </c>
      <c r="CE502" s="176">
        <v>39.200000000000003</v>
      </c>
      <c r="CF502" s="176">
        <v>0.9</v>
      </c>
      <c r="CH502" s="176">
        <v>36.700000000000003</v>
      </c>
      <c r="CI502" s="176">
        <v>1.2</v>
      </c>
      <c r="CK502" s="176">
        <v>37.6</v>
      </c>
      <c r="CL502" s="176">
        <v>1.9</v>
      </c>
      <c r="CN502" s="176">
        <v>38</v>
      </c>
      <c r="CO502" s="176">
        <v>1.1000000000000001</v>
      </c>
      <c r="CQ502" s="176">
        <v>38.57</v>
      </c>
      <c r="CR502" s="176">
        <v>0.2</v>
      </c>
      <c r="CT502" s="176">
        <v>38.57</v>
      </c>
      <c r="CU502" s="176">
        <v>0.2</v>
      </c>
      <c r="CW502" s="176">
        <v>38.57</v>
      </c>
      <c r="CX502" s="176">
        <v>0.2</v>
      </c>
      <c r="CZ502" s="176">
        <v>38.57</v>
      </c>
      <c r="DA502" s="176">
        <v>0.2</v>
      </c>
      <c r="DC502" s="176">
        <v>37.79</v>
      </c>
      <c r="DD502" s="176">
        <v>0.08</v>
      </c>
      <c r="DF502" s="176">
        <v>37.380000000000003</v>
      </c>
      <c r="DG502" s="176">
        <v>0.08</v>
      </c>
      <c r="DI502" s="176">
        <v>38.57</v>
      </c>
      <c r="DJ502" s="176">
        <v>0.2</v>
      </c>
    </row>
    <row r="503" spans="1:115">
      <c r="A503" s="182">
        <v>45099.561481481498</v>
      </c>
      <c r="B503" s="51" t="s">
        <v>1369</v>
      </c>
      <c r="C503" s="51">
        <v>20230622</v>
      </c>
      <c r="D503" s="51" t="s">
        <v>1440</v>
      </c>
      <c r="E503" s="51" t="s">
        <v>1381</v>
      </c>
      <c r="F503" s="59">
        <v>45099.561481481498</v>
      </c>
      <c r="G503" s="56">
        <v>50</v>
      </c>
      <c r="H503" s="53"/>
      <c r="I503" s="53"/>
      <c r="J503" s="54"/>
      <c r="K503" s="54"/>
      <c r="L503" s="52"/>
      <c r="N503" s="52"/>
      <c r="O503" s="52"/>
      <c r="P503" s="54"/>
      <c r="Q503" s="54"/>
      <c r="R503" s="52"/>
      <c r="T503" s="56"/>
      <c r="U503" s="56"/>
      <c r="V503" s="56"/>
      <c r="W503" s="56"/>
      <c r="X503" s="56"/>
      <c r="Y503" s="56"/>
      <c r="AA503" s="56"/>
      <c r="AB503" s="56"/>
      <c r="AC503" s="56"/>
      <c r="AD503" s="56"/>
      <c r="AE503" s="56"/>
      <c r="AF503" s="56"/>
      <c r="AI503" s="51">
        <v>40.059611488843103</v>
      </c>
      <c r="AJ503" s="51">
        <v>1.00923685829026</v>
      </c>
      <c r="AK503" s="51">
        <v>0.28226588775662897</v>
      </c>
      <c r="AL503" s="51">
        <v>10999.1114066466</v>
      </c>
      <c r="AM503" s="51">
        <v>210.23494157187301</v>
      </c>
      <c r="AN503" s="51">
        <v>0.37352567467470899</v>
      </c>
      <c r="AO503" s="51">
        <v>81953.118525508296</v>
      </c>
      <c r="AP503" s="51">
        <v>1692.2774623448299</v>
      </c>
      <c r="AQ503" s="51">
        <v>36.569688380611801</v>
      </c>
      <c r="AR503" s="51">
        <v>37.342486034627697</v>
      </c>
      <c r="AS503" s="51">
        <v>1.0690252267060201</v>
      </c>
      <c r="AT503" s="51">
        <v>0.27854997276629001</v>
      </c>
      <c r="AU503" s="51">
        <v>36.362414869850397</v>
      </c>
      <c r="AV503" s="51">
        <v>1.1361741888403001</v>
      </c>
      <c r="AW503" s="51">
        <v>7.0898504590285998E-3</v>
      </c>
      <c r="AX503" s="51">
        <v>35.692883355845296</v>
      </c>
      <c r="AY503" s="51">
        <v>1.31621597215141</v>
      </c>
      <c r="AZ503" s="51">
        <v>5.4547435485359702E-2</v>
      </c>
      <c r="BA503" s="51">
        <v>36.585443241511904</v>
      </c>
      <c r="BB503" s="51">
        <v>1.49948671237334</v>
      </c>
      <c r="BC503" s="51">
        <v>0</v>
      </c>
      <c r="BD503" s="51">
        <v>36.908901578477</v>
      </c>
      <c r="BE503" s="51">
        <v>1.6152416658394599</v>
      </c>
      <c r="BF503" s="51">
        <v>0.33321226304267498</v>
      </c>
      <c r="BG503" s="51">
        <v>35.148857946878003</v>
      </c>
      <c r="BH503" s="51">
        <v>1.54659123970768</v>
      </c>
      <c r="BI503" s="51">
        <v>0</v>
      </c>
      <c r="BJ503" s="51">
        <v>36.7233006892425</v>
      </c>
      <c r="BK503" s="51">
        <v>1.4583578046921699</v>
      </c>
      <c r="BL503" s="51">
        <v>0</v>
      </c>
      <c r="BM503" s="51">
        <v>34.048656315332899</v>
      </c>
      <c r="BN503" s="51">
        <v>1.4088148543043399</v>
      </c>
      <c r="BO503" s="51">
        <v>0</v>
      </c>
      <c r="BP503" s="51">
        <v>35.9427926746881</v>
      </c>
      <c r="BQ503" s="51">
        <v>1.54534192516719</v>
      </c>
      <c r="BR503" s="51">
        <v>0</v>
      </c>
      <c r="BS503" s="51">
        <v>34.480439472601198</v>
      </c>
      <c r="BT503" s="51">
        <v>1.2211532102107201</v>
      </c>
      <c r="BU503" s="51">
        <v>0</v>
      </c>
      <c r="BV503" s="51">
        <v>37.037903783360598</v>
      </c>
      <c r="BW503" s="51">
        <v>1.29635976150276</v>
      </c>
      <c r="BX503" s="51">
        <v>0</v>
      </c>
      <c r="BY503" s="51">
        <v>35.976862679975397</v>
      </c>
      <c r="BZ503" s="51">
        <v>1.07770048259455</v>
      </c>
      <c r="CA503" s="51">
        <v>0</v>
      </c>
      <c r="CB503" s="51">
        <v>34.943489729358703</v>
      </c>
      <c r="CC503" s="51">
        <v>0.97996785295169897</v>
      </c>
      <c r="CD503" s="51">
        <v>0</v>
      </c>
      <c r="CE503" s="51">
        <v>36.695555820679999</v>
      </c>
      <c r="CF503" s="51">
        <v>0.87543968206301503</v>
      </c>
      <c r="CG503" s="51">
        <v>0</v>
      </c>
      <c r="CH503" s="51">
        <v>35.338031721790202</v>
      </c>
      <c r="CI503" s="51">
        <v>0.76956384515380505</v>
      </c>
      <c r="CJ503" s="51">
        <v>0</v>
      </c>
      <c r="CK503" s="51">
        <v>35.1231828376743</v>
      </c>
      <c r="CL503" s="51">
        <v>0.66248023664779698</v>
      </c>
      <c r="CM503" s="51">
        <v>0</v>
      </c>
      <c r="CN503" s="51">
        <v>35.928401901079702</v>
      </c>
      <c r="CO503" s="51">
        <v>0.76191892956662199</v>
      </c>
      <c r="CP503" s="51">
        <v>0</v>
      </c>
      <c r="CQ503" s="51">
        <v>35.619552431050799</v>
      </c>
      <c r="CR503" s="51">
        <v>2.4914058713435701</v>
      </c>
      <c r="CS503" s="51">
        <v>3.1223062610451402</v>
      </c>
      <c r="CT503" s="51">
        <v>34.680682679760103</v>
      </c>
      <c r="CU503" s="51">
        <v>1.28397140353568</v>
      </c>
      <c r="CV503" s="51">
        <v>2.8021106960976899E-2</v>
      </c>
      <c r="CW503" s="51">
        <v>34.3987242673347</v>
      </c>
      <c r="CX503" s="51">
        <v>1.26880362189708</v>
      </c>
      <c r="CY503" s="51">
        <v>2.75367339137624E-2</v>
      </c>
      <c r="CZ503" s="51">
        <v>36.306647090497499</v>
      </c>
      <c r="DA503" s="51">
        <v>1.1338631421306</v>
      </c>
      <c r="DB503" s="51">
        <v>3.11559048292985E-2</v>
      </c>
      <c r="DC503" s="51">
        <v>35.905035803383797</v>
      </c>
      <c r="DD503" s="51">
        <v>0.88261383589547404</v>
      </c>
      <c r="DE503" s="51">
        <v>0</v>
      </c>
      <c r="DF503" s="51">
        <v>35.760747001370397</v>
      </c>
      <c r="DG503" s="51">
        <v>0.60706521648098899</v>
      </c>
      <c r="DH503" s="51">
        <v>0</v>
      </c>
      <c r="DI503" s="51">
        <v>35.362454742514601</v>
      </c>
      <c r="DJ503" s="51">
        <v>1.0924519860528501</v>
      </c>
      <c r="DK503" s="51">
        <v>3.85123713875372E-2</v>
      </c>
    </row>
    <row r="504" spans="1:115">
      <c r="A504" s="182">
        <v>45099.595555555599</v>
      </c>
      <c r="B504" s="51" t="s">
        <v>1369</v>
      </c>
      <c r="C504" s="51">
        <v>20230622</v>
      </c>
      <c r="D504" s="51" t="s">
        <v>1441</v>
      </c>
      <c r="E504" s="51" t="s">
        <v>1381</v>
      </c>
      <c r="F504" s="59">
        <v>45099.595555555599</v>
      </c>
      <c r="G504" s="56">
        <v>50</v>
      </c>
      <c r="H504" s="53"/>
      <c r="I504" s="53"/>
      <c r="J504" s="54"/>
      <c r="K504" s="54"/>
      <c r="L504" s="52"/>
      <c r="N504" s="52"/>
      <c r="O504" s="52"/>
      <c r="P504" s="54"/>
      <c r="Q504" s="54"/>
      <c r="R504" s="52"/>
      <c r="T504" s="56"/>
      <c r="U504" s="56"/>
      <c r="V504" s="56"/>
      <c r="W504" s="56"/>
      <c r="X504" s="56"/>
      <c r="Y504" s="56"/>
      <c r="AA504" s="56"/>
      <c r="AB504" s="56"/>
      <c r="AC504" s="56"/>
      <c r="AD504" s="56"/>
      <c r="AE504" s="56"/>
      <c r="AF504" s="56"/>
      <c r="AI504" s="51">
        <v>41.8365371075271</v>
      </c>
      <c r="AJ504" s="51">
        <v>0.86117156749811496</v>
      </c>
      <c r="AK504" s="51">
        <v>0.32811367051555002</v>
      </c>
      <c r="AL504" s="51">
        <v>11210.330567462899</v>
      </c>
      <c r="AM504" s="51">
        <v>171.15724081491399</v>
      </c>
      <c r="AN504" s="51">
        <v>0.47740035862240798</v>
      </c>
      <c r="AO504" s="51">
        <v>84775.116066988398</v>
      </c>
      <c r="AP504" s="51">
        <v>1738.28097554594</v>
      </c>
      <c r="AQ504" s="51">
        <v>85.479912003492601</v>
      </c>
      <c r="AR504" s="51">
        <v>38.400702875627097</v>
      </c>
      <c r="AS504" s="51">
        <v>1.0081424991028101</v>
      </c>
      <c r="AT504" s="51">
        <v>0.40692212440711001</v>
      </c>
      <c r="AU504" s="51">
        <v>36.817951924658097</v>
      </c>
      <c r="AV504" s="51">
        <v>0.72886787748474902</v>
      </c>
      <c r="AW504" s="51">
        <v>1.36428778909926E-2</v>
      </c>
      <c r="AX504" s="51">
        <v>34.864971643764498</v>
      </c>
      <c r="AY504" s="51">
        <v>0.89134486160818005</v>
      </c>
      <c r="AZ504" s="51">
        <v>0</v>
      </c>
      <c r="BA504" s="51">
        <v>37.278855017227301</v>
      </c>
      <c r="BB504" s="51">
        <v>0.80766577419174701</v>
      </c>
      <c r="BC504" s="51">
        <v>0</v>
      </c>
      <c r="BD504" s="51">
        <v>35.593775777078498</v>
      </c>
      <c r="BE504" s="51">
        <v>0.76356166237743495</v>
      </c>
      <c r="BF504" s="51">
        <v>0.45855402343104301</v>
      </c>
      <c r="BG504" s="51">
        <v>34.797613382673902</v>
      </c>
      <c r="BH504" s="51">
        <v>0.68235285173021099</v>
      </c>
      <c r="BI504" s="51">
        <v>0</v>
      </c>
      <c r="BJ504" s="51">
        <v>37.400708135914698</v>
      </c>
      <c r="BK504" s="51">
        <v>0.72950764064879303</v>
      </c>
      <c r="BL504" s="51">
        <v>0</v>
      </c>
      <c r="BM504" s="51">
        <v>34.582059053041696</v>
      </c>
      <c r="BN504" s="51">
        <v>0.94841323615528605</v>
      </c>
      <c r="BO504" s="51">
        <v>0</v>
      </c>
      <c r="BP504" s="51">
        <v>36.290540512064197</v>
      </c>
      <c r="BQ504" s="51">
        <v>0.81521621576383996</v>
      </c>
      <c r="BR504" s="51">
        <v>0</v>
      </c>
      <c r="BS504" s="51">
        <v>35.003373402970603</v>
      </c>
      <c r="BT504" s="51">
        <v>0.74658671035586899</v>
      </c>
      <c r="BU504" s="51">
        <v>0</v>
      </c>
      <c r="BV504" s="51">
        <v>37.385854990838403</v>
      </c>
      <c r="BW504" s="51">
        <v>1.0184593604516201</v>
      </c>
      <c r="BX504" s="51">
        <v>0</v>
      </c>
      <c r="BY504" s="51">
        <v>35.875544934068003</v>
      </c>
      <c r="BZ504" s="51">
        <v>0.63795872214164095</v>
      </c>
      <c r="CA504" s="51">
        <v>0</v>
      </c>
      <c r="CB504" s="51">
        <v>34.491055680240997</v>
      </c>
      <c r="CC504" s="51">
        <v>0.79423688603600995</v>
      </c>
      <c r="CD504" s="51">
        <v>0</v>
      </c>
      <c r="CE504" s="51">
        <v>37.2342306121908</v>
      </c>
      <c r="CF504" s="51">
        <v>0.77926447932567799</v>
      </c>
      <c r="CG504" s="51">
        <v>0</v>
      </c>
      <c r="CH504" s="51">
        <v>35.787337105630598</v>
      </c>
      <c r="CI504" s="51">
        <v>0.67580597580642798</v>
      </c>
      <c r="CJ504" s="51">
        <v>0</v>
      </c>
      <c r="CK504" s="51">
        <v>35.572048692338903</v>
      </c>
      <c r="CL504" s="51">
        <v>0.57078650883589599</v>
      </c>
      <c r="CM504" s="51">
        <v>0</v>
      </c>
      <c r="CN504" s="51">
        <v>36.967370546644702</v>
      </c>
      <c r="CO504" s="51">
        <v>0.75356604437932195</v>
      </c>
      <c r="CP504" s="51">
        <v>0</v>
      </c>
      <c r="CQ504" s="51">
        <v>38.6656035227711</v>
      </c>
      <c r="CR504" s="51">
        <v>2.5170739267358599</v>
      </c>
      <c r="CS504" s="51">
        <v>4.8613901192827402</v>
      </c>
      <c r="CT504" s="51">
        <v>35.257203921023297</v>
      </c>
      <c r="CU504" s="51">
        <v>0.77527816282181805</v>
      </c>
      <c r="CV504" s="51">
        <v>4.2262476050048299E-2</v>
      </c>
      <c r="CW504" s="51">
        <v>34.736601286080401</v>
      </c>
      <c r="CX504" s="51">
        <v>0.73965991290709499</v>
      </c>
      <c r="CY504" s="51">
        <v>3.6067943202332198E-2</v>
      </c>
      <c r="CZ504" s="51">
        <v>35.785123516885498</v>
      </c>
      <c r="DA504" s="51">
        <v>0.81526484330903304</v>
      </c>
      <c r="DB504" s="51">
        <v>3.7314340384432702E-2</v>
      </c>
      <c r="DC504" s="51">
        <v>36.736103787061403</v>
      </c>
      <c r="DD504" s="51">
        <v>0.73557370113100595</v>
      </c>
      <c r="DE504" s="51">
        <v>0</v>
      </c>
      <c r="DF504" s="51">
        <v>36.900612059238398</v>
      </c>
      <c r="DG504" s="51">
        <v>0.54576858255466498</v>
      </c>
      <c r="DH504" s="51">
        <v>0</v>
      </c>
      <c r="DI504" s="51">
        <v>35.221495494041903</v>
      </c>
      <c r="DJ504" s="51">
        <v>0.68839712680917198</v>
      </c>
      <c r="DK504" s="51">
        <v>9.0929150873741302E-2</v>
      </c>
    </row>
    <row r="505" spans="1:115">
      <c r="A505" s="182">
        <v>45099.629606481503</v>
      </c>
      <c r="B505" s="51" t="s">
        <v>1369</v>
      </c>
      <c r="C505" s="51">
        <v>20230622</v>
      </c>
      <c r="D505" s="51" t="s">
        <v>1442</v>
      </c>
      <c r="E505" s="51" t="s">
        <v>1381</v>
      </c>
      <c r="F505" s="59">
        <v>45099.629606481503</v>
      </c>
      <c r="G505" s="56">
        <v>50</v>
      </c>
      <c r="H505" s="53"/>
      <c r="I505" s="53"/>
      <c r="J505" s="54"/>
      <c r="K505" s="54"/>
      <c r="L505" s="52"/>
      <c r="N505" s="52"/>
      <c r="O505" s="52"/>
      <c r="P505" s="54"/>
      <c r="Q505" s="54"/>
      <c r="R505" s="52"/>
      <c r="T505" s="56"/>
      <c r="U505" s="56"/>
      <c r="V505" s="56"/>
      <c r="W505" s="56"/>
      <c r="X505" s="56"/>
      <c r="Y505" s="56"/>
      <c r="AA505" s="56"/>
      <c r="AB505" s="56"/>
      <c r="AC505" s="56"/>
      <c r="AD505" s="56"/>
      <c r="AE505" s="56"/>
      <c r="AF505" s="56"/>
      <c r="AI505" s="51">
        <v>41.252344422839002</v>
      </c>
      <c r="AJ505" s="51">
        <v>0.85331733764003403</v>
      </c>
      <c r="AK505" s="51">
        <v>0.30682831530931098</v>
      </c>
      <c r="AL505" s="51">
        <v>11504.8627115411</v>
      </c>
      <c r="AM505" s="51">
        <v>141.62362623908399</v>
      </c>
      <c r="AN505" s="51">
        <v>0.32521238447012202</v>
      </c>
      <c r="AO505" s="51">
        <v>86198.717256652206</v>
      </c>
      <c r="AP505" s="51">
        <v>1634.6729294404799</v>
      </c>
      <c r="AQ505" s="51">
        <v>47.855827288778102</v>
      </c>
      <c r="AR505" s="51">
        <v>39.652787335286298</v>
      </c>
      <c r="AS505" s="51">
        <v>0.99111436483427495</v>
      </c>
      <c r="AT505" s="51">
        <v>0.29486001007923601</v>
      </c>
      <c r="AU505" s="51">
        <v>37.579964247767798</v>
      </c>
      <c r="AV505" s="51">
        <v>0.755154432370989</v>
      </c>
      <c r="AW505" s="51">
        <v>1.38439291114915E-2</v>
      </c>
      <c r="AX505" s="51">
        <v>35.545780692450997</v>
      </c>
      <c r="AY505" s="51">
        <v>0.92583636645911704</v>
      </c>
      <c r="AZ505" s="51">
        <v>0</v>
      </c>
      <c r="BA505" s="51">
        <v>37.401010089256303</v>
      </c>
      <c r="BB505" s="51">
        <v>0.67786528660616197</v>
      </c>
      <c r="BC505" s="51">
        <v>0</v>
      </c>
      <c r="BD505" s="51">
        <v>35.774823442747099</v>
      </c>
      <c r="BE505" s="51">
        <v>0.87955954051047402</v>
      </c>
      <c r="BF505" s="51">
        <v>0.36315055726190898</v>
      </c>
      <c r="BG505" s="51">
        <v>34.732621621266503</v>
      </c>
      <c r="BH505" s="51">
        <v>0.81464554473838602</v>
      </c>
      <c r="BI505" s="51">
        <v>3.6592782806243599E-3</v>
      </c>
      <c r="BJ505" s="51">
        <v>37.334922914109796</v>
      </c>
      <c r="BK505" s="51">
        <v>0.77188438998893705</v>
      </c>
      <c r="BL505" s="51">
        <v>0</v>
      </c>
      <c r="BM505" s="51">
        <v>34.094475336433398</v>
      </c>
      <c r="BN505" s="51">
        <v>0.788304925649983</v>
      </c>
      <c r="BO505" s="51">
        <v>0</v>
      </c>
      <c r="BP505" s="51">
        <v>36.797900649413599</v>
      </c>
      <c r="BQ505" s="51">
        <v>0.86904645163158201</v>
      </c>
      <c r="BR505" s="51">
        <v>0</v>
      </c>
      <c r="BS505" s="51">
        <v>34.830583012379698</v>
      </c>
      <c r="BT505" s="51">
        <v>0.762923957819858</v>
      </c>
      <c r="BU505" s="51">
        <v>0</v>
      </c>
      <c r="BV505" s="51">
        <v>37.260726679460298</v>
      </c>
      <c r="BW505" s="51">
        <v>0.91227028200470905</v>
      </c>
      <c r="BX505" s="51">
        <v>0</v>
      </c>
      <c r="BY505" s="51">
        <v>36.195168324663904</v>
      </c>
      <c r="BZ505" s="51">
        <v>0.68165122686619295</v>
      </c>
      <c r="CA505" s="51">
        <v>0</v>
      </c>
      <c r="CB505" s="51">
        <v>35.159586778281998</v>
      </c>
      <c r="CC505" s="51">
        <v>0.685604310057911</v>
      </c>
      <c r="CD505" s="51">
        <v>0</v>
      </c>
      <c r="CE505" s="51">
        <v>37.708627509458402</v>
      </c>
      <c r="CF505" s="51">
        <v>0.79512481935351398</v>
      </c>
      <c r="CG505" s="51">
        <v>0</v>
      </c>
      <c r="CH505" s="51">
        <v>36.346830001002303</v>
      </c>
      <c r="CI505" s="51">
        <v>0.63504020089019197</v>
      </c>
      <c r="CJ505" s="51">
        <v>1.7884856828305099E-2</v>
      </c>
      <c r="CK505" s="51">
        <v>36.326330930540301</v>
      </c>
      <c r="CL505" s="51">
        <v>0.52313117052445501</v>
      </c>
      <c r="CM505" s="51">
        <v>0</v>
      </c>
      <c r="CN505" s="51">
        <v>37.587795178965202</v>
      </c>
      <c r="CO505" s="51">
        <v>0.68076924364795299</v>
      </c>
      <c r="CP505" s="51">
        <v>0</v>
      </c>
      <c r="CQ505" s="51">
        <v>39.593806661698203</v>
      </c>
      <c r="CR505" s="51">
        <v>3.0520777673608399</v>
      </c>
      <c r="CS505" s="51">
        <v>3.20292140906635</v>
      </c>
      <c r="CT505" s="51">
        <v>35.557515189286001</v>
      </c>
      <c r="CU505" s="51">
        <v>0.73309121234489505</v>
      </c>
      <c r="CV505" s="51">
        <v>2.08712861394377E-2</v>
      </c>
      <c r="CW505" s="51">
        <v>34.861982735960602</v>
      </c>
      <c r="CX505" s="51">
        <v>0.68044885409132205</v>
      </c>
      <c r="CY505" s="51">
        <v>2.43852818282368E-2</v>
      </c>
      <c r="CZ505" s="51">
        <v>35.683715209658402</v>
      </c>
      <c r="DA505" s="51">
        <v>0.79458127659767697</v>
      </c>
      <c r="DB505" s="51">
        <v>3.3387957094410101E-2</v>
      </c>
      <c r="DC505" s="51">
        <v>37.226099286386201</v>
      </c>
      <c r="DD505" s="51">
        <v>0.66573296268264404</v>
      </c>
      <c r="DE505" s="51">
        <v>0</v>
      </c>
      <c r="DF505" s="51">
        <v>37.284643049478397</v>
      </c>
      <c r="DG505" s="51">
        <v>0.59043343595812003</v>
      </c>
      <c r="DH505" s="51">
        <v>0</v>
      </c>
      <c r="DI505" s="51">
        <v>35.267434027641002</v>
      </c>
      <c r="DJ505" s="51">
        <v>0.682675452282684</v>
      </c>
      <c r="DK505" s="51">
        <v>5.2776891215104801E-2</v>
      </c>
    </row>
    <row r="506" spans="1:115">
      <c r="A506" s="182">
        <v>45099.663842592599</v>
      </c>
      <c r="B506" s="51" t="s">
        <v>1369</v>
      </c>
      <c r="C506" s="51">
        <v>20230622</v>
      </c>
      <c r="D506" s="51" t="s">
        <v>1443</v>
      </c>
      <c r="E506" s="51" t="s">
        <v>1381</v>
      </c>
      <c r="F506" s="59">
        <v>45099.663842592599</v>
      </c>
      <c r="G506" s="56">
        <v>50</v>
      </c>
      <c r="H506" s="53"/>
      <c r="I506" s="53"/>
      <c r="J506" s="54"/>
      <c r="K506" s="54"/>
      <c r="L506" s="52"/>
      <c r="N506" s="52"/>
      <c r="O506" s="52"/>
      <c r="P506" s="54"/>
      <c r="Q506" s="54"/>
      <c r="R506" s="52"/>
      <c r="T506" s="56"/>
      <c r="U506" s="56"/>
      <c r="V506" s="56"/>
      <c r="W506" s="56"/>
      <c r="X506" s="56"/>
      <c r="Y506" s="56"/>
      <c r="AA506" s="56"/>
      <c r="AB506" s="56"/>
      <c r="AC506" s="56"/>
      <c r="AD506" s="56"/>
      <c r="AE506" s="56"/>
      <c r="AF506" s="56"/>
      <c r="AI506" s="51">
        <v>40.571918255123499</v>
      </c>
      <c r="AJ506" s="51">
        <v>0.92687103683019501</v>
      </c>
      <c r="AK506" s="51">
        <v>0.34288440916476798</v>
      </c>
      <c r="AL506" s="51">
        <v>11252.916719668599</v>
      </c>
      <c r="AM506" s="51">
        <v>159.720233573646</v>
      </c>
      <c r="AN506" s="51">
        <v>0.29760092577874803</v>
      </c>
      <c r="AO506" s="51">
        <v>83208.9552795786</v>
      </c>
      <c r="AP506" s="51">
        <v>1570.11413553796</v>
      </c>
      <c r="AQ506" s="51">
        <v>60.987754215413503</v>
      </c>
      <c r="AR506" s="51">
        <v>39.228547900912801</v>
      </c>
      <c r="AS506" s="51">
        <v>0.93234192301852603</v>
      </c>
      <c r="AT506" s="51">
        <v>0.31322628281870701</v>
      </c>
      <c r="AU506" s="51">
        <v>36.9557399168323</v>
      </c>
      <c r="AV506" s="51">
        <v>0.62374150045276</v>
      </c>
      <c r="AW506" s="51">
        <v>1.5124687011638599E-2</v>
      </c>
      <c r="AX506" s="51">
        <v>35.273529449812401</v>
      </c>
      <c r="AY506" s="51">
        <v>1.07409490651123</v>
      </c>
      <c r="AZ506" s="51">
        <v>0</v>
      </c>
      <c r="BA506" s="51">
        <v>36.891205074976497</v>
      </c>
      <c r="BB506" s="51">
        <v>0.79502028796065605</v>
      </c>
      <c r="BC506" s="51">
        <v>0</v>
      </c>
      <c r="BD506" s="51">
        <v>35.185171104219599</v>
      </c>
      <c r="BE506" s="51">
        <v>0.83804761663453697</v>
      </c>
      <c r="BF506" s="51">
        <v>0.35128430698200602</v>
      </c>
      <c r="BG506" s="51">
        <v>33.602162768673999</v>
      </c>
      <c r="BH506" s="51">
        <v>0.67337324634180296</v>
      </c>
      <c r="BI506" s="51">
        <v>0</v>
      </c>
      <c r="BJ506" s="51">
        <v>36.897847295853097</v>
      </c>
      <c r="BK506" s="51">
        <v>0.82378101521140401</v>
      </c>
      <c r="BL506" s="51">
        <v>0</v>
      </c>
      <c r="BM506" s="51">
        <v>33.194280921860702</v>
      </c>
      <c r="BN506" s="51">
        <v>0.85080041640302495</v>
      </c>
      <c r="BO506" s="51">
        <v>0</v>
      </c>
      <c r="BP506" s="51">
        <v>35.434873352151797</v>
      </c>
      <c r="BQ506" s="51">
        <v>0.996894295828192</v>
      </c>
      <c r="BR506" s="51">
        <v>0</v>
      </c>
      <c r="BS506" s="51">
        <v>34.128194235159697</v>
      </c>
      <c r="BT506" s="51">
        <v>0.81502692363918505</v>
      </c>
      <c r="BU506" s="51">
        <v>0</v>
      </c>
      <c r="BV506" s="51">
        <v>36.5411270126231</v>
      </c>
      <c r="BW506" s="51">
        <v>0.80759037057731897</v>
      </c>
      <c r="BX506" s="51">
        <v>0</v>
      </c>
      <c r="BY506" s="51">
        <v>35.47475231248</v>
      </c>
      <c r="BZ506" s="51">
        <v>0.69972807538876203</v>
      </c>
      <c r="CA506" s="51">
        <v>0</v>
      </c>
      <c r="CB506" s="51">
        <v>34.238276929994299</v>
      </c>
      <c r="CC506" s="51">
        <v>0.63821340758084899</v>
      </c>
      <c r="CD506" s="51">
        <v>0</v>
      </c>
      <c r="CE506" s="51">
        <v>37.5828346867319</v>
      </c>
      <c r="CF506" s="51">
        <v>0.816413646505316</v>
      </c>
      <c r="CG506" s="51">
        <v>0</v>
      </c>
      <c r="CH506" s="51">
        <v>35.536988803314301</v>
      </c>
      <c r="CI506" s="51">
        <v>0.70878700308881504</v>
      </c>
      <c r="CJ506" s="51">
        <v>0</v>
      </c>
      <c r="CK506" s="51">
        <v>35.734734811114002</v>
      </c>
      <c r="CL506" s="51">
        <v>0.55817927079603702</v>
      </c>
      <c r="CM506" s="51">
        <v>0</v>
      </c>
      <c r="CN506" s="51">
        <v>37.1494988541765</v>
      </c>
      <c r="CO506" s="51">
        <v>0.80396205232236795</v>
      </c>
      <c r="CP506" s="51">
        <v>0</v>
      </c>
      <c r="CQ506" s="51">
        <v>37.321323352031797</v>
      </c>
      <c r="CR506" s="51">
        <v>2.7130298542860398</v>
      </c>
      <c r="CS506" s="51">
        <v>3.47564806742764</v>
      </c>
      <c r="CT506" s="51">
        <v>35.188142966825701</v>
      </c>
      <c r="CU506" s="51">
        <v>0.72339808443974796</v>
      </c>
      <c r="CV506" s="51">
        <v>3.02884913676119E-2</v>
      </c>
      <c r="CW506" s="51">
        <v>34.620695850039297</v>
      </c>
      <c r="CX506" s="51">
        <v>0.767874103904434</v>
      </c>
      <c r="CY506" s="51">
        <v>2.4715472005180601E-2</v>
      </c>
      <c r="CZ506" s="51">
        <v>35.331547094484797</v>
      </c>
      <c r="DA506" s="51">
        <v>0.73033904571629404</v>
      </c>
      <c r="DB506" s="51">
        <v>3.4742404765413598E-2</v>
      </c>
      <c r="DC506" s="51">
        <v>36.226545927513399</v>
      </c>
      <c r="DD506" s="51">
        <v>0.65412333336455797</v>
      </c>
      <c r="DE506" s="51">
        <v>0</v>
      </c>
      <c r="DF506" s="51">
        <v>36.792637311440203</v>
      </c>
      <c r="DG506" s="51">
        <v>0.58063278063601698</v>
      </c>
      <c r="DH506" s="51">
        <v>2.6140363686011502E-3</v>
      </c>
      <c r="DI506" s="51">
        <v>34.938361256145903</v>
      </c>
      <c r="DJ506" s="51">
        <v>0.64411546659251395</v>
      </c>
      <c r="DK506" s="51">
        <v>4.9437589445163903E-2</v>
      </c>
    </row>
    <row r="507" spans="1:115">
      <c r="A507" s="182">
        <v>45099.696469907401</v>
      </c>
      <c r="B507" s="51" t="s">
        <v>1369</v>
      </c>
      <c r="C507" s="51">
        <v>20230622</v>
      </c>
      <c r="D507" s="51" t="s">
        <v>1444</v>
      </c>
      <c r="E507" s="51" t="s">
        <v>1381</v>
      </c>
      <c r="F507" s="59">
        <v>45099.696469907401</v>
      </c>
      <c r="G507" s="56">
        <v>50</v>
      </c>
      <c r="H507" s="53"/>
      <c r="I507" s="53"/>
      <c r="J507" s="54"/>
      <c r="K507" s="54"/>
      <c r="L507" s="52"/>
      <c r="N507" s="52"/>
      <c r="O507" s="52"/>
      <c r="P507" s="54"/>
      <c r="Q507" s="54"/>
      <c r="R507" s="52"/>
      <c r="T507" s="56"/>
      <c r="U507" s="56"/>
      <c r="V507" s="56"/>
      <c r="W507" s="56"/>
      <c r="X507" s="56"/>
      <c r="Y507" s="56"/>
      <c r="AA507" s="56"/>
      <c r="AB507" s="56"/>
      <c r="AC507" s="56"/>
      <c r="AD507" s="56"/>
      <c r="AE507" s="56"/>
      <c r="AF507" s="56"/>
      <c r="AI507" s="51">
        <v>40.137619813416897</v>
      </c>
      <c r="AJ507" s="51">
        <v>0.86403146441366996</v>
      </c>
      <c r="AK507" s="51">
        <v>0.31811748048980398</v>
      </c>
      <c r="AL507" s="51">
        <v>11046.2739430124</v>
      </c>
      <c r="AM507" s="51">
        <v>158.88191857865499</v>
      </c>
      <c r="AN507" s="51">
        <v>0.287647552533907</v>
      </c>
      <c r="AO507" s="51">
        <v>82953.250121482997</v>
      </c>
      <c r="AP507" s="51">
        <v>1490.2437406699801</v>
      </c>
      <c r="AQ507" s="51">
        <v>53.1055946543717</v>
      </c>
      <c r="AR507" s="51">
        <v>38.1830895361256</v>
      </c>
      <c r="AS507" s="51">
        <v>0.88903587939955497</v>
      </c>
      <c r="AT507" s="51">
        <v>0.223937201533699</v>
      </c>
      <c r="AU507" s="51">
        <v>36.830843098143198</v>
      </c>
      <c r="AV507" s="51">
        <v>0.67731775092011204</v>
      </c>
      <c r="AW507" s="51">
        <v>9.0002098347472907E-3</v>
      </c>
      <c r="AX507" s="51">
        <v>34.018251550062502</v>
      </c>
      <c r="AY507" s="51">
        <v>0.81201968508261801</v>
      </c>
      <c r="AZ507" s="51">
        <v>6.3601818797787105E-2</v>
      </c>
      <c r="BA507" s="51">
        <v>35.700733561986901</v>
      </c>
      <c r="BB507" s="51">
        <v>0.73624971087093904</v>
      </c>
      <c r="BC507" s="51">
        <v>0</v>
      </c>
      <c r="BD507" s="51">
        <v>34.651276312922697</v>
      </c>
      <c r="BE507" s="51">
        <v>0.84675258277181298</v>
      </c>
      <c r="BF507" s="51">
        <v>0.277282970851918</v>
      </c>
      <c r="BG507" s="51">
        <v>33.250574646363901</v>
      </c>
      <c r="BH507" s="51">
        <v>0.75274358813841102</v>
      </c>
      <c r="BI507" s="51">
        <v>0</v>
      </c>
      <c r="BJ507" s="51">
        <v>36.068960218659498</v>
      </c>
      <c r="BK507" s="51">
        <v>0.90462892299759601</v>
      </c>
      <c r="BL507" s="51">
        <v>0</v>
      </c>
      <c r="BM507" s="51">
        <v>32.746358417678799</v>
      </c>
      <c r="BN507" s="51">
        <v>0.89139035630441399</v>
      </c>
      <c r="BO507" s="51">
        <v>0</v>
      </c>
      <c r="BP507" s="51">
        <v>35.075868756696401</v>
      </c>
      <c r="BQ507" s="51">
        <v>0.88407174126857702</v>
      </c>
      <c r="BR507" s="51">
        <v>0</v>
      </c>
      <c r="BS507" s="51">
        <v>32.920137252054502</v>
      </c>
      <c r="BT507" s="51">
        <v>0.74470732144024498</v>
      </c>
      <c r="BU507" s="51">
        <v>0</v>
      </c>
      <c r="BV507" s="51">
        <v>35.121018839112097</v>
      </c>
      <c r="BW507" s="51">
        <v>0.80406364427594801</v>
      </c>
      <c r="BX507" s="51">
        <v>0</v>
      </c>
      <c r="BY507" s="51">
        <v>34.5594980429671</v>
      </c>
      <c r="BZ507" s="51">
        <v>0.66557297141132798</v>
      </c>
      <c r="CA507" s="51">
        <v>5.4686403890358802E-3</v>
      </c>
      <c r="CB507" s="51">
        <v>33.278091507442198</v>
      </c>
      <c r="CC507" s="51">
        <v>0.67556590941263805</v>
      </c>
      <c r="CD507" s="51">
        <v>0</v>
      </c>
      <c r="CE507" s="51">
        <v>36.101687165160598</v>
      </c>
      <c r="CF507" s="51">
        <v>0.80677288073181497</v>
      </c>
      <c r="CG507" s="51">
        <v>0</v>
      </c>
      <c r="CH507" s="51">
        <v>34.1613505256393</v>
      </c>
      <c r="CI507" s="51">
        <v>0.69922684550987801</v>
      </c>
      <c r="CJ507" s="51">
        <v>0</v>
      </c>
      <c r="CK507" s="51">
        <v>35.238386545386703</v>
      </c>
      <c r="CL507" s="51">
        <v>0.51377136066292195</v>
      </c>
      <c r="CM507" s="51">
        <v>0</v>
      </c>
      <c r="CN507" s="51">
        <v>36.8203707032662</v>
      </c>
      <c r="CO507" s="51">
        <v>0.80077984310403305</v>
      </c>
      <c r="CP507" s="51">
        <v>0</v>
      </c>
      <c r="CQ507" s="51">
        <v>34.976099204435599</v>
      </c>
      <c r="CR507" s="51">
        <v>2.3467704288049198</v>
      </c>
      <c r="CS507" s="51">
        <v>2.7662780145401</v>
      </c>
      <c r="CT507" s="51">
        <v>34.406975759421201</v>
      </c>
      <c r="CU507" s="51">
        <v>0.70323666871555401</v>
      </c>
      <c r="CV507" s="51">
        <v>2.62441328017088E-2</v>
      </c>
      <c r="CW507" s="51">
        <v>34.269364119340501</v>
      </c>
      <c r="CX507" s="51">
        <v>0.77603610849843796</v>
      </c>
      <c r="CY507" s="51">
        <v>2.2468937884425499E-2</v>
      </c>
      <c r="CZ507" s="51">
        <v>34.708328158292503</v>
      </c>
      <c r="DA507" s="51">
        <v>0.83777725569455397</v>
      </c>
      <c r="DB507" s="51">
        <v>3.1873517173938402E-2</v>
      </c>
      <c r="DC507" s="51">
        <v>35.590593278318202</v>
      </c>
      <c r="DD507" s="51">
        <v>0.74833808617692599</v>
      </c>
      <c r="DE507" s="51">
        <v>0</v>
      </c>
      <c r="DF507" s="51">
        <v>36.3770098497737</v>
      </c>
      <c r="DG507" s="51">
        <v>0.57654412732448801</v>
      </c>
      <c r="DH507" s="51">
        <v>0</v>
      </c>
      <c r="DI507" s="51">
        <v>34.232295978689997</v>
      </c>
      <c r="DJ507" s="51">
        <v>0.679028379194072</v>
      </c>
      <c r="DK507" s="51">
        <v>4.5223847094169503E-2</v>
      </c>
    </row>
    <row r="508" spans="1:115" s="166" customFormat="1">
      <c r="A508" s="182"/>
      <c r="C508" s="165" t="s">
        <v>970</v>
      </c>
      <c r="E508" s="165"/>
      <c r="F508" s="167"/>
      <c r="G508" s="168"/>
      <c r="H508" s="169"/>
      <c r="I508" s="169"/>
      <c r="J508" s="170"/>
      <c r="K508" s="170"/>
      <c r="L508" s="171"/>
      <c r="N508" s="171"/>
      <c r="O508" s="171"/>
      <c r="P508" s="170"/>
      <c r="Q508" s="170"/>
      <c r="R508" s="171"/>
      <c r="T508" s="168"/>
      <c r="U508" s="168"/>
      <c r="V508" s="168"/>
      <c r="W508" s="168"/>
      <c r="X508" s="168"/>
      <c r="Y508" s="168"/>
      <c r="AA508" s="168"/>
      <c r="AB508" s="168"/>
      <c r="AC508" s="168"/>
      <c r="AD508" s="168"/>
      <c r="AE508" s="168"/>
      <c r="AF508" s="168"/>
      <c r="AI508" s="165">
        <v>40.771606217549923</v>
      </c>
      <c r="AJ508" s="165">
        <v>1.5211632256671161</v>
      </c>
      <c r="AL508" s="165">
        <v>11202.69906966632</v>
      </c>
      <c r="AM508" s="165">
        <v>399.74951580199189</v>
      </c>
      <c r="AO508" s="165">
        <v>83817.831450042111</v>
      </c>
      <c r="AP508" s="165">
        <v>3343.7099780833569</v>
      </c>
      <c r="AR508" s="165">
        <v>38.561522736515897</v>
      </c>
      <c r="AS508" s="165">
        <v>1.8140854968365294</v>
      </c>
      <c r="AU508" s="165">
        <v>36.909382811450357</v>
      </c>
      <c r="AV508" s="165">
        <v>0.87494597931360374</v>
      </c>
      <c r="AX508" s="165">
        <v>35.079083338387136</v>
      </c>
      <c r="AY508" s="165">
        <v>1.3429721042763594</v>
      </c>
      <c r="BA508" s="165">
        <v>36.771449396991784</v>
      </c>
      <c r="BB508" s="165">
        <v>1.3598453001379815</v>
      </c>
      <c r="BD508" s="165">
        <v>35.622789643088979</v>
      </c>
      <c r="BE508" s="165">
        <v>1.6773157506146035</v>
      </c>
      <c r="BG508" s="165">
        <v>34.306366073171262</v>
      </c>
      <c r="BH508" s="165">
        <v>1.6563236699456538</v>
      </c>
      <c r="BJ508" s="165">
        <v>36.885147850755921</v>
      </c>
      <c r="BK508" s="165">
        <v>1.0773198437005027</v>
      </c>
      <c r="BM508" s="165">
        <v>33.733166008869503</v>
      </c>
      <c r="BN508" s="165">
        <v>1.4882487437028318</v>
      </c>
      <c r="BP508" s="165">
        <v>35.908395189002825</v>
      </c>
      <c r="BQ508" s="165">
        <v>1.362263333399004</v>
      </c>
      <c r="BS508" s="165">
        <v>34.272545475033141</v>
      </c>
      <c r="BT508" s="165">
        <v>1.6548657195069456</v>
      </c>
      <c r="BV508" s="165">
        <v>36.669326261078901</v>
      </c>
      <c r="BW508" s="165">
        <v>1.8473516680875617</v>
      </c>
      <c r="BY508" s="165">
        <v>35.616365258830882</v>
      </c>
      <c r="BZ508" s="165">
        <v>1.2919628563807131</v>
      </c>
      <c r="CB508" s="165">
        <v>34.422100125063636</v>
      </c>
      <c r="CC508" s="165">
        <v>1.4707260914152631</v>
      </c>
      <c r="CE508" s="165">
        <v>37.06458715884434</v>
      </c>
      <c r="CF508" s="165">
        <v>1.3324818576729209</v>
      </c>
      <c r="CH508" s="165">
        <v>35.434107631475342</v>
      </c>
      <c r="CI508" s="165">
        <v>1.611694434948459</v>
      </c>
      <c r="CK508" s="165">
        <v>35.59893676341084</v>
      </c>
      <c r="CL508" s="165">
        <v>0.95110704448600558</v>
      </c>
      <c r="CN508" s="165">
        <v>36.890687436826461</v>
      </c>
      <c r="CO508" s="165">
        <v>1.220557556429813</v>
      </c>
      <c r="CQ508" s="165">
        <v>37.235277034397498</v>
      </c>
      <c r="CR508" s="165">
        <v>3.9153991234902206</v>
      </c>
      <c r="CT508" s="165">
        <v>35.018104103263262</v>
      </c>
      <c r="CU508" s="165">
        <v>0.92971895075057864</v>
      </c>
      <c r="CW508" s="165">
        <v>34.577473651751106</v>
      </c>
      <c r="CX508" s="165">
        <v>0.48478655903536877</v>
      </c>
      <c r="CZ508" s="165">
        <v>35.563072213963743</v>
      </c>
      <c r="DA508" s="165">
        <v>1.1836200370924286</v>
      </c>
      <c r="DC508" s="165">
        <v>36.336875616532602</v>
      </c>
      <c r="DD508" s="165">
        <v>1.306023529650939</v>
      </c>
      <c r="DF508" s="165">
        <v>36.62312985426022</v>
      </c>
      <c r="DG508" s="165">
        <v>1.1608652381451399</v>
      </c>
      <c r="DI508" s="165">
        <v>35.004408299806684</v>
      </c>
      <c r="DJ508" s="165">
        <v>0.91925311363955287</v>
      </c>
    </row>
    <row r="509" spans="1:115" s="166" customFormat="1">
      <c r="A509" s="182"/>
      <c r="C509" s="165" t="s">
        <v>971</v>
      </c>
      <c r="E509" s="165"/>
      <c r="F509" s="167"/>
      <c r="G509" s="168"/>
      <c r="H509" s="169"/>
      <c r="I509" s="169"/>
      <c r="J509" s="170"/>
      <c r="K509" s="170"/>
      <c r="L509" s="171"/>
      <c r="N509" s="171"/>
      <c r="O509" s="171"/>
      <c r="P509" s="170"/>
      <c r="Q509" s="170"/>
      <c r="R509" s="171"/>
      <c r="T509" s="168"/>
      <c r="U509" s="168"/>
      <c r="V509" s="168"/>
      <c r="W509" s="168"/>
      <c r="X509" s="168"/>
      <c r="Y509" s="168"/>
      <c r="AA509" s="168"/>
      <c r="AB509" s="168"/>
      <c r="AC509" s="168"/>
      <c r="AD509" s="168"/>
      <c r="AE509" s="168"/>
      <c r="AF509" s="168"/>
      <c r="AI509" s="172">
        <v>1.421906013805772</v>
      </c>
      <c r="AJ509" s="165"/>
      <c r="AL509" s="172">
        <v>0.31968361839634374</v>
      </c>
      <c r="AM509" s="165"/>
      <c r="AO509" s="172">
        <v>-1.393106691557715</v>
      </c>
      <c r="AP509" s="165"/>
      <c r="AR509" s="173">
        <v>-12.360175598827507</v>
      </c>
      <c r="AS509" s="165"/>
      <c r="AU509" s="174">
        <v>-3.6308542781974951</v>
      </c>
      <c r="AV509" s="165"/>
      <c r="AX509" s="173">
        <v>-7.4430518776064973</v>
      </c>
      <c r="AY509" s="165"/>
      <c r="BA509" s="174">
        <v>-5.4718524498925829</v>
      </c>
      <c r="BB509" s="165"/>
      <c r="BD509" s="174">
        <v>-7.712980199251354</v>
      </c>
      <c r="BE509" s="165"/>
      <c r="BG509" s="174">
        <v>-4.7045386856353844</v>
      </c>
      <c r="BH509" s="165"/>
      <c r="BJ509" s="174">
        <v>-3.9449274719897862</v>
      </c>
      <c r="BK509" s="165"/>
      <c r="BM509" s="174">
        <v>-4.9769971581140755</v>
      </c>
      <c r="BN509" s="165"/>
      <c r="BP509" s="174">
        <v>-4.752267403175539</v>
      </c>
      <c r="BQ509" s="165"/>
      <c r="BS509" s="174">
        <v>-3.7288048454125295</v>
      </c>
      <c r="BT509" s="165"/>
      <c r="BV509" s="174">
        <v>-1.6908143134613851</v>
      </c>
      <c r="BW509" s="165"/>
      <c r="BY509" s="174">
        <v>-5.2756243116199979</v>
      </c>
      <c r="BZ509" s="165"/>
      <c r="CB509" s="174">
        <v>-3.036337675877081</v>
      </c>
      <c r="CC509" s="165"/>
      <c r="CE509" s="174">
        <v>-5.4474817376419971</v>
      </c>
      <c r="CF509" s="165"/>
      <c r="CH509" s="174">
        <v>-3.4492980068791841</v>
      </c>
      <c r="CI509" s="165"/>
      <c r="CK509" s="174">
        <v>-5.3219766930562784</v>
      </c>
      <c r="CL509" s="165"/>
      <c r="CN509" s="174">
        <v>-2.9192435872987867</v>
      </c>
      <c r="CO509" s="165"/>
      <c r="CQ509" s="174">
        <v>-3.4605210412302365</v>
      </c>
      <c r="CR509" s="165"/>
      <c r="CT509" s="174">
        <v>-9.2089600641346596</v>
      </c>
      <c r="CU509" s="165"/>
      <c r="CW509" s="174">
        <v>-10.351377620557155</v>
      </c>
      <c r="CX509" s="165"/>
      <c r="CZ509" s="174">
        <v>-7.7960274462957155</v>
      </c>
      <c r="DA509" s="165"/>
      <c r="DC509" s="174">
        <v>-3.8452616656983256</v>
      </c>
      <c r="DD509" s="165"/>
      <c r="DF509" s="174">
        <v>-2.0247997478324828</v>
      </c>
      <c r="DG509" s="165"/>
      <c r="DI509" s="174">
        <v>-9.2444690178722233</v>
      </c>
      <c r="DJ509" s="165"/>
    </row>
    <row r="510" spans="1:115" s="176" customFormat="1">
      <c r="A510" s="182"/>
      <c r="C510" s="175" t="s">
        <v>972</v>
      </c>
      <c r="E510" s="175"/>
      <c r="F510" s="177"/>
      <c r="G510" s="178"/>
      <c r="H510" s="179"/>
      <c r="I510" s="179"/>
      <c r="J510" s="180"/>
      <c r="K510" s="180"/>
      <c r="L510" s="181"/>
      <c r="N510" s="181"/>
      <c r="O510" s="181"/>
      <c r="P510" s="180"/>
      <c r="Q510" s="180"/>
      <c r="R510" s="181"/>
      <c r="T510" s="178"/>
      <c r="U510" s="178"/>
      <c r="V510" s="178"/>
      <c r="W510" s="178"/>
      <c r="X510" s="178"/>
      <c r="Y510" s="178"/>
      <c r="AA510" s="178"/>
      <c r="AB510" s="178"/>
      <c r="AC510" s="178"/>
      <c r="AD510" s="178"/>
      <c r="AE510" s="178"/>
      <c r="AF510" s="178"/>
      <c r="AI510" s="175">
        <v>40.200000000000003</v>
      </c>
      <c r="AJ510" s="175">
        <v>1.3</v>
      </c>
      <c r="AL510" s="176">
        <v>11167</v>
      </c>
      <c r="AO510" s="176">
        <v>85002</v>
      </c>
      <c r="AR510" s="176">
        <v>44</v>
      </c>
      <c r="AS510" s="176">
        <v>2.2999999999999998</v>
      </c>
      <c r="AU510" s="176">
        <v>38.299999999999997</v>
      </c>
      <c r="AV510" s="176">
        <v>1.4</v>
      </c>
      <c r="AX510" s="176">
        <v>37.9</v>
      </c>
      <c r="AY510" s="176">
        <v>1.2</v>
      </c>
      <c r="BA510" s="176">
        <v>38.9</v>
      </c>
      <c r="BB510" s="176">
        <v>2.1</v>
      </c>
      <c r="BD510" s="176">
        <v>38.6</v>
      </c>
      <c r="BE510" s="176">
        <v>1.3</v>
      </c>
      <c r="BG510" s="176">
        <v>36</v>
      </c>
      <c r="BH510" s="176">
        <v>0.7</v>
      </c>
      <c r="BJ510" s="176">
        <v>38.4</v>
      </c>
      <c r="BK510" s="176">
        <v>0.7</v>
      </c>
      <c r="BM510" s="176">
        <v>35.5</v>
      </c>
      <c r="BN510" s="176">
        <v>0.7</v>
      </c>
      <c r="BP510" s="176">
        <v>37.700000000000003</v>
      </c>
      <c r="BQ510" s="176">
        <v>0.8</v>
      </c>
      <c r="BS510" s="176">
        <v>35.6</v>
      </c>
      <c r="BT510" s="176">
        <v>0.8</v>
      </c>
      <c r="BV510" s="176">
        <v>37.299999999999997</v>
      </c>
      <c r="BW510" s="176">
        <v>0.9</v>
      </c>
      <c r="BY510" s="176">
        <v>37.6</v>
      </c>
      <c r="BZ510" s="176">
        <v>1.1000000000000001</v>
      </c>
      <c r="CB510" s="176">
        <v>35.5</v>
      </c>
      <c r="CC510" s="176">
        <v>0.7</v>
      </c>
      <c r="CE510" s="176">
        <v>39.200000000000003</v>
      </c>
      <c r="CF510" s="176">
        <v>0.9</v>
      </c>
      <c r="CH510" s="176">
        <v>36.700000000000003</v>
      </c>
      <c r="CI510" s="176">
        <v>1.2</v>
      </c>
      <c r="CK510" s="176">
        <v>37.6</v>
      </c>
      <c r="CL510" s="176">
        <v>1.9</v>
      </c>
      <c r="CN510" s="176">
        <v>38</v>
      </c>
      <c r="CO510" s="176">
        <v>1.1000000000000001</v>
      </c>
      <c r="CQ510" s="176">
        <v>38.57</v>
      </c>
      <c r="CR510" s="176">
        <v>0.2</v>
      </c>
      <c r="CT510" s="176">
        <v>38.57</v>
      </c>
      <c r="CU510" s="176">
        <v>0.2</v>
      </c>
      <c r="CW510" s="176">
        <v>38.57</v>
      </c>
      <c r="CX510" s="176">
        <v>0.2</v>
      </c>
      <c r="CZ510" s="176">
        <v>38.57</v>
      </c>
      <c r="DA510" s="176">
        <v>0.2</v>
      </c>
      <c r="DC510" s="176">
        <v>37.79</v>
      </c>
      <c r="DD510" s="176">
        <v>0.08</v>
      </c>
      <c r="DF510" s="176">
        <v>37.380000000000003</v>
      </c>
      <c r="DG510" s="176">
        <v>0.08</v>
      </c>
      <c r="DI510" s="176">
        <v>38.57</v>
      </c>
      <c r="DJ510" s="176">
        <v>0.2</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53"/>
  <sheetViews>
    <sheetView workbookViewId="0">
      <pane xSplit="4" ySplit="3" topLeftCell="E4" activePane="bottomRight" state="frozen"/>
      <selection pane="topRight" activeCell="E1" sqref="E1"/>
      <selection pane="bottomLeft" activeCell="A3" sqref="A3"/>
      <selection pane="bottomRight" activeCell="N20" sqref="N20"/>
    </sheetView>
  </sheetViews>
  <sheetFormatPr baseColWidth="10" defaultColWidth="11.42578125" defaultRowHeight="15"/>
  <cols>
    <col min="1" max="1" width="20.140625" style="340" customWidth="1"/>
    <col min="2" max="2" width="17" style="340" customWidth="1"/>
    <col min="3" max="3" width="19.5703125" style="340" customWidth="1"/>
    <col min="4" max="4" width="22.85546875" style="340" customWidth="1"/>
    <col min="5" max="5" width="17" style="340" customWidth="1"/>
    <col min="6" max="6" width="17.42578125" style="341" bestFit="1" customWidth="1"/>
    <col min="7" max="7" width="25.140625" style="340" customWidth="1"/>
    <col min="8" max="8" width="23.5703125" style="340" bestFit="1" customWidth="1"/>
    <col min="9" max="9" width="23.5703125" style="340" customWidth="1"/>
    <col min="10" max="10" width="10.5703125" style="340" customWidth="1"/>
    <col min="11" max="13" width="11.42578125" style="340"/>
    <col min="14" max="14" width="23.7109375" style="340" customWidth="1"/>
    <col min="15" max="15" width="11.42578125" style="340"/>
    <col min="16" max="16" width="19.7109375" style="340" customWidth="1"/>
    <col min="17" max="16384" width="11.42578125" style="340"/>
  </cols>
  <sheetData>
    <row r="1" spans="1:16">
      <c r="A1" s="337" t="s">
        <v>1508</v>
      </c>
    </row>
    <row r="2" spans="1:16">
      <c r="A2" s="513" t="s">
        <v>1464</v>
      </c>
      <c r="B2" s="513"/>
      <c r="C2" s="513"/>
      <c r="D2" s="513"/>
      <c r="E2" s="513"/>
      <c r="F2" s="513" t="s">
        <v>1465</v>
      </c>
      <c r="G2" s="513"/>
      <c r="H2" s="513"/>
      <c r="I2" s="513"/>
      <c r="J2" s="513"/>
      <c r="K2" s="513"/>
      <c r="L2" s="513" t="s">
        <v>1466</v>
      </c>
      <c r="M2" s="513"/>
      <c r="N2" s="513"/>
      <c r="O2" s="513"/>
      <c r="P2" s="513"/>
    </row>
    <row r="3" spans="1:16" s="341" customFormat="1">
      <c r="A3" s="341" t="s">
        <v>1509</v>
      </c>
      <c r="B3" s="341" t="s">
        <v>1510</v>
      </c>
      <c r="C3" s="341" t="s">
        <v>1467</v>
      </c>
      <c r="D3" s="341" t="s">
        <v>1511</v>
      </c>
      <c r="E3" s="341" t="s">
        <v>1468</v>
      </c>
      <c r="F3" s="339" t="s">
        <v>235</v>
      </c>
      <c r="G3" s="341" t="s">
        <v>1507</v>
      </c>
      <c r="H3" s="341" t="s">
        <v>1469</v>
      </c>
      <c r="I3" s="341" t="s">
        <v>1470</v>
      </c>
      <c r="J3" s="341" t="s">
        <v>1471</v>
      </c>
      <c r="K3" s="341" t="s">
        <v>1472</v>
      </c>
      <c r="L3" s="341" t="s">
        <v>1473</v>
      </c>
      <c r="M3" s="341" t="s">
        <v>1474</v>
      </c>
      <c r="N3" s="436" t="s">
        <v>2172</v>
      </c>
      <c r="O3" s="341" t="s">
        <v>959</v>
      </c>
      <c r="P3" s="341" t="s">
        <v>1475</v>
      </c>
    </row>
    <row r="4" spans="1:16" s="341" customFormat="1">
      <c r="A4" s="341">
        <v>7904</v>
      </c>
      <c r="B4" s="182">
        <v>45133</v>
      </c>
      <c r="C4" s="341">
        <v>2</v>
      </c>
      <c r="D4" s="341" t="s">
        <v>1476</v>
      </c>
      <c r="E4" s="341" t="s">
        <v>1376</v>
      </c>
      <c r="F4" s="341">
        <v>91500</v>
      </c>
      <c r="G4" s="341" t="s">
        <v>1477</v>
      </c>
      <c r="H4" s="341" t="s">
        <v>1477</v>
      </c>
      <c r="I4" s="341" t="s">
        <v>1478</v>
      </c>
      <c r="J4" s="341">
        <v>7</v>
      </c>
      <c r="K4" s="341">
        <v>0</v>
      </c>
      <c r="L4" s="341">
        <v>1084</v>
      </c>
      <c r="M4" s="341">
        <v>19</v>
      </c>
      <c r="N4" s="437">
        <v>25.00775079850245</v>
      </c>
      <c r="O4" s="341">
        <v>3.7</v>
      </c>
      <c r="P4" s="341" t="s">
        <v>1048</v>
      </c>
    </row>
    <row r="5" spans="1:16" s="341" customFormat="1">
      <c r="A5" s="341">
        <v>8282</v>
      </c>
      <c r="B5" s="342">
        <v>45537</v>
      </c>
      <c r="C5" s="341">
        <v>1</v>
      </c>
      <c r="D5" s="341" t="s">
        <v>1479</v>
      </c>
      <c r="E5" s="341" t="s">
        <v>1376</v>
      </c>
      <c r="F5" s="341">
        <v>91500</v>
      </c>
      <c r="G5" s="341" t="s">
        <v>1477</v>
      </c>
      <c r="H5" s="341" t="s">
        <v>1477</v>
      </c>
      <c r="I5" s="341" t="s">
        <v>1478</v>
      </c>
      <c r="J5" s="341">
        <v>3</v>
      </c>
      <c r="K5" s="341">
        <v>0</v>
      </c>
      <c r="L5" s="341">
        <v>1088</v>
      </c>
      <c r="M5" s="341">
        <v>19</v>
      </c>
      <c r="N5" s="437">
        <v>25.046804187360909</v>
      </c>
      <c r="O5" s="341">
        <v>1.8</v>
      </c>
      <c r="P5" s="341" t="s">
        <v>1048</v>
      </c>
    </row>
    <row r="6" spans="1:16" s="341" customFormat="1">
      <c r="A6" s="341">
        <v>8285</v>
      </c>
      <c r="B6" s="342">
        <v>45538</v>
      </c>
      <c r="C6" s="341">
        <v>1</v>
      </c>
      <c r="D6" s="341" t="s">
        <v>1480</v>
      </c>
      <c r="E6" s="341" t="s">
        <v>1376</v>
      </c>
      <c r="F6" s="341">
        <v>91500</v>
      </c>
      <c r="G6" s="341" t="s">
        <v>1477</v>
      </c>
      <c r="H6" s="341" t="s">
        <v>1477</v>
      </c>
      <c r="I6" s="341" t="s">
        <v>1478</v>
      </c>
      <c r="J6" s="341">
        <v>5</v>
      </c>
      <c r="K6" s="341">
        <v>0</v>
      </c>
      <c r="L6" s="341">
        <v>1071</v>
      </c>
      <c r="M6" s="341">
        <v>19</v>
      </c>
      <c r="N6" s="437">
        <v>24.881403195961436</v>
      </c>
      <c r="O6" s="341">
        <v>0.72</v>
      </c>
      <c r="P6" s="341" t="s">
        <v>1048</v>
      </c>
    </row>
    <row r="7" spans="1:16" s="341" customFormat="1">
      <c r="A7" s="341">
        <v>8289</v>
      </c>
      <c r="B7" s="342">
        <v>45538</v>
      </c>
      <c r="C7" s="341">
        <v>2</v>
      </c>
      <c r="D7" s="341" t="s">
        <v>1481</v>
      </c>
      <c r="E7" s="341" t="s">
        <v>1376</v>
      </c>
      <c r="F7" s="341">
        <v>91500</v>
      </c>
      <c r="G7" s="341" t="s">
        <v>1477</v>
      </c>
      <c r="H7" s="341" t="s">
        <v>1477</v>
      </c>
      <c r="I7" s="341" t="s">
        <v>1478</v>
      </c>
      <c r="J7" s="341">
        <v>14</v>
      </c>
      <c r="K7" s="341">
        <v>0</v>
      </c>
      <c r="L7" s="341">
        <v>1073</v>
      </c>
      <c r="M7" s="341">
        <v>13</v>
      </c>
      <c r="N7" s="437">
        <v>20.6893456880589</v>
      </c>
      <c r="O7" s="341">
        <v>0.41</v>
      </c>
      <c r="P7" s="341" t="s">
        <v>1048</v>
      </c>
    </row>
    <row r="8" spans="1:16" s="341" customFormat="1">
      <c r="A8" s="51" t="s">
        <v>1378</v>
      </c>
      <c r="B8" s="182">
        <v>45541</v>
      </c>
      <c r="C8" s="341">
        <v>1</v>
      </c>
      <c r="D8" s="341" t="s">
        <v>1482</v>
      </c>
      <c r="E8" s="341" t="s">
        <v>1376</v>
      </c>
      <c r="F8" s="341">
        <v>91500</v>
      </c>
      <c r="G8" s="341" t="s">
        <v>1477</v>
      </c>
      <c r="H8" s="341" t="s">
        <v>1477</v>
      </c>
      <c r="I8" s="341" t="s">
        <v>1478</v>
      </c>
      <c r="J8" s="341">
        <v>7</v>
      </c>
      <c r="K8" s="341">
        <v>0</v>
      </c>
      <c r="L8" s="341">
        <v>1066.5999999999999</v>
      </c>
      <c r="M8" s="341">
        <v>8.5</v>
      </c>
      <c r="N8" s="437">
        <v>18.116787822348638</v>
      </c>
      <c r="O8" s="341">
        <v>0.21</v>
      </c>
      <c r="P8" s="341" t="s">
        <v>1205</v>
      </c>
    </row>
    <row r="9" spans="1:16" s="341" customFormat="1">
      <c r="A9" s="51" t="s">
        <v>1379</v>
      </c>
      <c r="B9" s="342">
        <v>45559</v>
      </c>
      <c r="C9" s="341">
        <v>1</v>
      </c>
      <c r="D9" s="341" t="s">
        <v>1483</v>
      </c>
      <c r="E9" s="341" t="s">
        <v>1376</v>
      </c>
      <c r="F9" s="341">
        <v>91500</v>
      </c>
      <c r="G9" s="341" t="s">
        <v>1477</v>
      </c>
      <c r="H9" s="341" t="s">
        <v>1477</v>
      </c>
      <c r="I9" s="341" t="s">
        <v>1478</v>
      </c>
      <c r="J9" s="341">
        <v>23</v>
      </c>
      <c r="K9" s="341">
        <v>3</v>
      </c>
      <c r="L9" s="341">
        <v>1063.4000000000001</v>
      </c>
      <c r="M9" s="341">
        <v>4.0999999999999996</v>
      </c>
      <c r="N9" s="437">
        <v>16.469499111994878</v>
      </c>
      <c r="O9" s="341">
        <v>1.4</v>
      </c>
      <c r="P9" s="341" t="s">
        <v>1205</v>
      </c>
    </row>
    <row r="10" spans="1:16" s="341" customFormat="1">
      <c r="A10" s="341">
        <v>8323</v>
      </c>
      <c r="B10" s="342">
        <v>45560</v>
      </c>
      <c r="C10" s="341">
        <v>1</v>
      </c>
      <c r="D10" s="341" t="s">
        <v>1484</v>
      </c>
      <c r="E10" s="341" t="s">
        <v>1376</v>
      </c>
      <c r="F10" s="341">
        <v>91500</v>
      </c>
      <c r="G10" s="341" t="s">
        <v>1477</v>
      </c>
      <c r="H10" s="341" t="s">
        <v>1477</v>
      </c>
      <c r="I10" s="341" t="s">
        <v>1478</v>
      </c>
      <c r="J10" s="341">
        <v>7</v>
      </c>
      <c r="K10" s="341">
        <v>0</v>
      </c>
      <c r="L10" s="341">
        <v>1058.0999999999999</v>
      </c>
      <c r="M10" s="341">
        <v>8.6</v>
      </c>
      <c r="N10" s="437">
        <v>18.051717709126741</v>
      </c>
      <c r="O10" s="341">
        <v>0.54</v>
      </c>
      <c r="P10" s="341" t="s">
        <v>1205</v>
      </c>
    </row>
    <row r="11" spans="1:16" s="341" customFormat="1">
      <c r="N11" s="437"/>
    </row>
    <row r="12" spans="1:16" s="341" customFormat="1">
      <c r="A12" s="51" t="s">
        <v>1367</v>
      </c>
      <c r="B12" s="182">
        <v>45056.503900463002</v>
      </c>
      <c r="C12" s="341">
        <v>1</v>
      </c>
      <c r="D12" s="341" t="s">
        <v>1485</v>
      </c>
      <c r="E12" s="51" t="s">
        <v>1369</v>
      </c>
      <c r="F12" s="341" t="s">
        <v>1486</v>
      </c>
      <c r="G12" s="341">
        <v>91500</v>
      </c>
      <c r="H12" s="341">
        <v>91500</v>
      </c>
      <c r="I12" s="341" t="s">
        <v>1478</v>
      </c>
      <c r="J12" s="341">
        <v>8</v>
      </c>
      <c r="K12" s="341">
        <v>2</v>
      </c>
      <c r="L12" s="341">
        <v>416.5</v>
      </c>
      <c r="M12" s="341">
        <v>4.3</v>
      </c>
      <c r="N12" s="437">
        <v>7.5842769101609147</v>
      </c>
      <c r="O12" s="341">
        <v>1.1000000000000001</v>
      </c>
      <c r="P12" s="341" t="s">
        <v>1205</v>
      </c>
    </row>
    <row r="13" spans="1:16" s="341" customFormat="1">
      <c r="A13" s="51" t="s">
        <v>1370</v>
      </c>
      <c r="B13" s="182">
        <v>45056.503900463002</v>
      </c>
      <c r="C13" s="341">
        <v>2</v>
      </c>
      <c r="D13" s="341" t="s">
        <v>1487</v>
      </c>
      <c r="E13" s="51" t="s">
        <v>1369</v>
      </c>
      <c r="F13" s="341" t="s">
        <v>1486</v>
      </c>
      <c r="G13" s="341">
        <v>91500</v>
      </c>
      <c r="H13" s="341">
        <v>91500</v>
      </c>
      <c r="I13" s="341" t="s">
        <v>1478</v>
      </c>
      <c r="J13" s="341">
        <v>10</v>
      </c>
      <c r="K13" s="341">
        <v>0</v>
      </c>
      <c r="L13" s="341">
        <v>418</v>
      </c>
      <c r="M13" s="341">
        <v>3</v>
      </c>
      <c r="N13" s="437">
        <v>6.9507481611694146</v>
      </c>
      <c r="O13" s="341">
        <v>1.1000000000000001</v>
      </c>
      <c r="P13" s="341" t="s">
        <v>1205</v>
      </c>
    </row>
    <row r="14" spans="1:16" s="341" customFormat="1">
      <c r="A14" s="51" t="s">
        <v>1371</v>
      </c>
      <c r="B14" s="342">
        <v>45057</v>
      </c>
      <c r="C14" s="341">
        <v>1</v>
      </c>
      <c r="D14" s="341" t="s">
        <v>1488</v>
      </c>
      <c r="E14" s="51" t="s">
        <v>1369</v>
      </c>
      <c r="F14" s="341" t="s">
        <v>1486</v>
      </c>
      <c r="G14" s="341">
        <v>91500</v>
      </c>
      <c r="H14" s="341">
        <v>91500</v>
      </c>
      <c r="I14" s="341" t="s">
        <v>1478</v>
      </c>
      <c r="J14" s="341">
        <v>10</v>
      </c>
      <c r="K14" s="341">
        <v>0</v>
      </c>
      <c r="L14" s="341">
        <v>425.9</v>
      </c>
      <c r="M14" s="341">
        <v>4.3</v>
      </c>
      <c r="N14" s="437">
        <v>7.7008397107068784</v>
      </c>
      <c r="O14" s="341">
        <v>0.56000000000000005</v>
      </c>
      <c r="P14" s="341" t="s">
        <v>1205</v>
      </c>
    </row>
    <row r="15" spans="1:16" s="341" customFormat="1">
      <c r="A15" s="51" t="s">
        <v>1372</v>
      </c>
      <c r="B15" s="342">
        <v>45057</v>
      </c>
      <c r="C15" s="341">
        <v>2</v>
      </c>
      <c r="D15" s="341" t="s">
        <v>1489</v>
      </c>
      <c r="E15" s="51" t="s">
        <v>1369</v>
      </c>
      <c r="F15" s="341" t="s">
        <v>1486</v>
      </c>
      <c r="G15" s="341">
        <v>91500</v>
      </c>
      <c r="H15" s="341">
        <v>91500</v>
      </c>
      <c r="I15" s="341" t="s">
        <v>1478</v>
      </c>
      <c r="J15" s="341">
        <v>10</v>
      </c>
      <c r="K15" s="341">
        <v>0</v>
      </c>
      <c r="L15" s="341">
        <v>430.8</v>
      </c>
      <c r="M15" s="341">
        <v>2.8</v>
      </c>
      <c r="N15" s="437">
        <v>7.0425452785196923</v>
      </c>
      <c r="O15" s="341">
        <v>0.63</v>
      </c>
      <c r="P15" s="341" t="s">
        <v>1205</v>
      </c>
    </row>
    <row r="16" spans="1:16" s="350" customFormat="1">
      <c r="A16" s="73" t="s">
        <v>1373</v>
      </c>
      <c r="B16" s="349">
        <v>45058</v>
      </c>
      <c r="C16" s="350">
        <v>1</v>
      </c>
      <c r="D16" s="350" t="s">
        <v>1490</v>
      </c>
      <c r="E16" s="73" t="s">
        <v>1369</v>
      </c>
      <c r="F16" s="350" t="s">
        <v>1486</v>
      </c>
      <c r="G16" s="350">
        <v>91500</v>
      </c>
      <c r="H16" s="350">
        <v>91500</v>
      </c>
      <c r="I16" s="350" t="s">
        <v>1478</v>
      </c>
      <c r="J16" s="350">
        <v>10</v>
      </c>
      <c r="K16" s="350">
        <v>0</v>
      </c>
      <c r="L16" s="350">
        <v>393.4</v>
      </c>
      <c r="M16" s="350">
        <v>5.0999999999999996</v>
      </c>
      <c r="N16" s="437">
        <v>7.799474405368608</v>
      </c>
      <c r="O16" s="350">
        <v>8.1</v>
      </c>
      <c r="P16" s="350" t="s">
        <v>1491</v>
      </c>
    </row>
    <row r="17" spans="1:16" s="341" customFormat="1">
      <c r="A17" s="51" t="s">
        <v>1374</v>
      </c>
      <c r="B17" s="182">
        <v>45058</v>
      </c>
      <c r="C17" s="341">
        <v>2</v>
      </c>
      <c r="D17" s="341" t="s">
        <v>1492</v>
      </c>
      <c r="E17" s="51" t="s">
        <v>1369</v>
      </c>
      <c r="F17" s="341" t="s">
        <v>1486</v>
      </c>
      <c r="G17" s="341">
        <v>91500</v>
      </c>
      <c r="H17" s="341">
        <v>91500</v>
      </c>
      <c r="I17" s="341" t="s">
        <v>1478</v>
      </c>
      <c r="J17" s="341">
        <v>10</v>
      </c>
      <c r="K17" s="341">
        <v>0</v>
      </c>
      <c r="L17" s="341">
        <v>417</v>
      </c>
      <c r="M17" s="341">
        <v>7</v>
      </c>
      <c r="N17" s="437">
        <v>9.3874930093183018</v>
      </c>
      <c r="O17" s="341">
        <v>0.75</v>
      </c>
      <c r="P17" s="341" t="s">
        <v>1205</v>
      </c>
    </row>
    <row r="18" spans="1:16" s="341" customFormat="1">
      <c r="A18" s="51" t="s">
        <v>1375</v>
      </c>
      <c r="B18" s="342">
        <v>45096</v>
      </c>
      <c r="C18" s="341">
        <v>2</v>
      </c>
      <c r="D18" s="343" t="s">
        <v>1493</v>
      </c>
      <c r="E18" s="51" t="s">
        <v>1369</v>
      </c>
      <c r="F18" s="341" t="s">
        <v>1486</v>
      </c>
      <c r="G18" s="341">
        <v>91500</v>
      </c>
      <c r="H18" s="341">
        <v>91500</v>
      </c>
      <c r="I18" s="341" t="s">
        <v>1478</v>
      </c>
      <c r="J18" s="341">
        <v>5</v>
      </c>
      <c r="K18" s="341">
        <v>0</v>
      </c>
      <c r="L18" s="341">
        <v>439.8</v>
      </c>
      <c r="M18" s="341">
        <v>15.4</v>
      </c>
      <c r="N18" s="437">
        <v>16.753519301925788</v>
      </c>
      <c r="O18" s="341">
        <v>2.2999999999999998</v>
      </c>
      <c r="P18" s="341" t="s">
        <v>1205</v>
      </c>
    </row>
    <row r="19" spans="1:16" s="341" customFormat="1">
      <c r="A19" s="341">
        <v>20230622</v>
      </c>
      <c r="B19" s="342">
        <v>45099</v>
      </c>
      <c r="C19" s="341">
        <v>1</v>
      </c>
      <c r="D19" s="341" t="s">
        <v>1487</v>
      </c>
      <c r="E19" s="51" t="s">
        <v>1369</v>
      </c>
      <c r="F19" s="341" t="s">
        <v>1486</v>
      </c>
      <c r="G19" s="341">
        <v>91500</v>
      </c>
      <c r="H19" s="341">
        <v>91500</v>
      </c>
      <c r="I19" s="341" t="s">
        <v>1478</v>
      </c>
      <c r="J19" s="341">
        <v>5</v>
      </c>
      <c r="K19" s="341">
        <v>5</v>
      </c>
      <c r="L19" s="341">
        <v>416</v>
      </c>
      <c r="M19" s="341">
        <v>12</v>
      </c>
      <c r="N19" s="437">
        <v>13.525442691461157</v>
      </c>
      <c r="O19" s="341">
        <v>0.57999999999999996</v>
      </c>
      <c r="P19" s="341" t="s">
        <v>1205</v>
      </c>
    </row>
    <row r="20" spans="1:16" s="341" customFormat="1">
      <c r="A20" s="341">
        <v>7855</v>
      </c>
      <c r="B20" s="342">
        <v>45103</v>
      </c>
      <c r="C20" s="341">
        <v>1</v>
      </c>
      <c r="D20" s="341" t="s">
        <v>1494</v>
      </c>
      <c r="E20" s="51" t="s">
        <v>1369</v>
      </c>
      <c r="F20" s="341" t="s">
        <v>1486</v>
      </c>
      <c r="G20" s="341">
        <v>91500</v>
      </c>
      <c r="H20" s="341">
        <v>91500</v>
      </c>
      <c r="I20" s="341" t="s">
        <v>1478</v>
      </c>
      <c r="J20" s="341">
        <v>10</v>
      </c>
      <c r="K20" s="341">
        <v>0</v>
      </c>
      <c r="L20" s="341">
        <v>415</v>
      </c>
      <c r="M20" s="341">
        <v>13</v>
      </c>
      <c r="N20" s="437">
        <v>14.413556986393054</v>
      </c>
      <c r="O20" s="341">
        <v>0.98</v>
      </c>
      <c r="P20" s="341" t="s">
        <v>1048</v>
      </c>
    </row>
    <row r="21" spans="1:16" s="341" customFormat="1">
      <c r="A21" s="51" t="s">
        <v>1377</v>
      </c>
      <c r="B21" s="342">
        <v>45103</v>
      </c>
      <c r="C21" s="341">
        <v>2</v>
      </c>
      <c r="D21" s="341" t="s">
        <v>1495</v>
      </c>
      <c r="E21" s="51" t="s">
        <v>1369</v>
      </c>
      <c r="F21" s="341" t="s">
        <v>1486</v>
      </c>
      <c r="G21" s="341">
        <v>91500</v>
      </c>
      <c r="H21" s="341">
        <v>91500</v>
      </c>
      <c r="I21" s="341" t="s">
        <v>1478</v>
      </c>
      <c r="J21" s="341">
        <v>10</v>
      </c>
      <c r="K21" s="341">
        <v>0</v>
      </c>
      <c r="L21" s="341">
        <v>411.9</v>
      </c>
      <c r="M21" s="341">
        <v>1.7</v>
      </c>
      <c r="N21" s="437">
        <v>6.408109100975107</v>
      </c>
      <c r="O21" s="341">
        <v>0.49</v>
      </c>
      <c r="P21" s="341" t="s">
        <v>1205</v>
      </c>
    </row>
    <row r="22" spans="1:16" s="341" customFormat="1">
      <c r="A22" s="341">
        <v>7904</v>
      </c>
      <c r="B22" s="342">
        <v>45133</v>
      </c>
      <c r="C22" s="341">
        <v>1</v>
      </c>
      <c r="D22" s="343" t="s">
        <v>1494</v>
      </c>
      <c r="E22" s="341" t="s">
        <v>1376</v>
      </c>
      <c r="F22" s="341" t="s">
        <v>1486</v>
      </c>
      <c r="G22" s="341">
        <v>91500</v>
      </c>
      <c r="H22" s="341">
        <v>91500</v>
      </c>
      <c r="I22" s="341" t="s">
        <v>1478</v>
      </c>
      <c r="J22" s="341">
        <v>10</v>
      </c>
      <c r="K22" s="341">
        <v>5</v>
      </c>
      <c r="L22" s="341">
        <v>417.9</v>
      </c>
      <c r="M22" s="341">
        <v>5</v>
      </c>
      <c r="N22" s="437">
        <v>8.0183596982175835</v>
      </c>
      <c r="O22" s="341">
        <v>3.3</v>
      </c>
      <c r="P22" s="341" t="s">
        <v>1205</v>
      </c>
    </row>
    <row r="23" spans="1:16" s="341" customFormat="1">
      <c r="A23" s="341">
        <v>7907</v>
      </c>
      <c r="B23" s="342">
        <v>45133</v>
      </c>
      <c r="C23" s="341">
        <v>2</v>
      </c>
      <c r="D23" s="343" t="s">
        <v>1476</v>
      </c>
      <c r="E23" s="341" t="s">
        <v>1376</v>
      </c>
      <c r="F23" s="341" t="s">
        <v>1486</v>
      </c>
      <c r="G23" s="341">
        <v>91500</v>
      </c>
      <c r="H23" s="341">
        <v>91500</v>
      </c>
      <c r="I23" s="341" t="s">
        <v>1478</v>
      </c>
      <c r="J23" s="341">
        <v>8</v>
      </c>
      <c r="K23" s="341">
        <v>1</v>
      </c>
      <c r="L23" s="341">
        <v>420.5</v>
      </c>
      <c r="M23" s="341">
        <v>4.2</v>
      </c>
      <c r="N23" s="437">
        <v>7.5778991976668566</v>
      </c>
      <c r="O23" s="341">
        <v>2</v>
      </c>
      <c r="P23" s="341" t="s">
        <v>1205</v>
      </c>
    </row>
    <row r="24" spans="1:16" s="341" customFormat="1">
      <c r="A24" s="341">
        <v>7909</v>
      </c>
      <c r="B24" s="342">
        <v>45134</v>
      </c>
      <c r="C24" s="341">
        <v>1</v>
      </c>
      <c r="D24" s="343" t="s">
        <v>1487</v>
      </c>
      <c r="E24" s="341" t="s">
        <v>1376</v>
      </c>
      <c r="F24" s="341" t="s">
        <v>1486</v>
      </c>
      <c r="G24" s="341">
        <v>91500</v>
      </c>
      <c r="H24" s="341">
        <v>91500</v>
      </c>
      <c r="I24" s="341" t="s">
        <v>1478</v>
      </c>
      <c r="J24" s="341">
        <v>11</v>
      </c>
      <c r="K24" s="341">
        <v>0</v>
      </c>
      <c r="L24" s="341">
        <v>407.7</v>
      </c>
      <c r="M24" s="341">
        <v>2.6</v>
      </c>
      <c r="N24" s="437">
        <v>6.6452494497949424</v>
      </c>
      <c r="O24" s="341">
        <v>2</v>
      </c>
      <c r="P24" s="341" t="s">
        <v>1205</v>
      </c>
    </row>
    <row r="25" spans="1:16" s="341" customFormat="1">
      <c r="A25" s="341">
        <v>7911</v>
      </c>
      <c r="B25" s="342">
        <v>45134</v>
      </c>
      <c r="C25" s="341">
        <v>2</v>
      </c>
      <c r="D25" s="343" t="s">
        <v>1496</v>
      </c>
      <c r="E25" s="341" t="s">
        <v>1376</v>
      </c>
      <c r="F25" s="341" t="s">
        <v>1486</v>
      </c>
      <c r="G25" s="341">
        <v>91500</v>
      </c>
      <c r="H25" s="341">
        <v>91500</v>
      </c>
      <c r="I25" s="341" t="s">
        <v>1478</v>
      </c>
      <c r="J25" s="341">
        <v>10</v>
      </c>
      <c r="K25" s="341">
        <v>2</v>
      </c>
      <c r="L25" s="341">
        <v>413.3</v>
      </c>
      <c r="M25" s="341">
        <v>2.2999999999999998</v>
      </c>
      <c r="N25" s="437">
        <v>6.612397466123765</v>
      </c>
      <c r="O25" s="341">
        <v>1.9</v>
      </c>
      <c r="P25" s="341" t="s">
        <v>1205</v>
      </c>
    </row>
    <row r="26" spans="1:16" s="341" customFormat="1">
      <c r="A26" s="341">
        <v>7914</v>
      </c>
      <c r="B26" s="342">
        <v>45135</v>
      </c>
      <c r="C26" s="341">
        <v>1</v>
      </c>
      <c r="D26" s="343" t="s">
        <v>1497</v>
      </c>
      <c r="E26" s="341" t="s">
        <v>1376</v>
      </c>
      <c r="F26" s="341" t="s">
        <v>1486</v>
      </c>
      <c r="G26" s="341">
        <v>91500</v>
      </c>
      <c r="H26" s="341">
        <v>91500</v>
      </c>
      <c r="I26" s="341" t="s">
        <v>1478</v>
      </c>
      <c r="J26" s="341">
        <v>9</v>
      </c>
      <c r="K26" s="341">
        <v>3</v>
      </c>
      <c r="L26" s="341">
        <v>425.8</v>
      </c>
      <c r="M26" s="341">
        <v>3.7</v>
      </c>
      <c r="N26" s="437">
        <v>7.3813121462244098</v>
      </c>
      <c r="O26" s="341">
        <v>2.4</v>
      </c>
      <c r="P26" s="341" t="s">
        <v>1205</v>
      </c>
    </row>
    <row r="27" spans="1:16" s="341" customFormat="1">
      <c r="A27" s="341">
        <v>7916</v>
      </c>
      <c r="B27" s="342">
        <v>45135</v>
      </c>
      <c r="C27" s="341">
        <v>2</v>
      </c>
      <c r="D27" s="343" t="s">
        <v>1498</v>
      </c>
      <c r="E27" s="341" t="s">
        <v>1376</v>
      </c>
      <c r="F27" s="341" t="s">
        <v>1486</v>
      </c>
      <c r="G27" s="341">
        <v>91500</v>
      </c>
      <c r="H27" s="341">
        <v>91500</v>
      </c>
      <c r="I27" s="341" t="s">
        <v>1478</v>
      </c>
      <c r="J27" s="341">
        <v>3</v>
      </c>
      <c r="K27" s="341">
        <v>0</v>
      </c>
      <c r="L27" s="341">
        <v>422.9</v>
      </c>
      <c r="M27" s="341">
        <v>9.4</v>
      </c>
      <c r="N27" s="437">
        <v>11.340193660162951</v>
      </c>
      <c r="O27" s="341">
        <v>3.4</v>
      </c>
      <c r="P27" s="341" t="s">
        <v>1205</v>
      </c>
    </row>
    <row r="28" spans="1:16" s="341" customFormat="1">
      <c r="N28" s="437"/>
    </row>
    <row r="29" spans="1:16" s="341" customFormat="1">
      <c r="A29" s="51" t="s">
        <v>1373</v>
      </c>
      <c r="B29" s="342">
        <v>45058</v>
      </c>
      <c r="C29" s="341">
        <v>1</v>
      </c>
      <c r="D29" s="341" t="s">
        <v>1490</v>
      </c>
      <c r="E29" s="51" t="s">
        <v>1369</v>
      </c>
      <c r="F29" s="341" t="s">
        <v>1477</v>
      </c>
      <c r="G29" s="341">
        <v>91500</v>
      </c>
      <c r="H29" s="341">
        <v>91500</v>
      </c>
      <c r="I29" s="341" t="s">
        <v>1478</v>
      </c>
      <c r="J29" s="341">
        <v>10</v>
      </c>
      <c r="K29" s="341">
        <v>0</v>
      </c>
      <c r="L29" s="341">
        <v>298.7</v>
      </c>
      <c r="M29" s="341">
        <v>1.3</v>
      </c>
      <c r="N29" s="437">
        <v>4.6652845840312898</v>
      </c>
      <c r="O29" s="341">
        <v>1.5</v>
      </c>
      <c r="P29" s="341" t="s">
        <v>1205</v>
      </c>
    </row>
    <row r="30" spans="1:16" s="341" customFormat="1">
      <c r="A30" s="51" t="s">
        <v>1374</v>
      </c>
      <c r="B30" s="342">
        <v>45058</v>
      </c>
      <c r="C30" s="341">
        <v>2</v>
      </c>
      <c r="D30" s="341" t="s">
        <v>1492</v>
      </c>
      <c r="E30" s="51" t="s">
        <v>1369</v>
      </c>
      <c r="F30" s="341" t="s">
        <v>1477</v>
      </c>
      <c r="G30" s="341">
        <v>91500</v>
      </c>
      <c r="H30" s="341">
        <v>91500</v>
      </c>
      <c r="I30" s="341" t="s">
        <v>1478</v>
      </c>
      <c r="J30" s="341">
        <v>10</v>
      </c>
      <c r="K30" s="341">
        <v>0</v>
      </c>
      <c r="L30" s="341">
        <v>299.10000000000002</v>
      </c>
      <c r="M30" s="341">
        <v>5.2</v>
      </c>
      <c r="N30" s="437">
        <v>6.8679459993508978</v>
      </c>
      <c r="O30" s="341">
        <v>0.57999999999999996</v>
      </c>
      <c r="P30" s="341" t="s">
        <v>1205</v>
      </c>
    </row>
    <row r="31" spans="1:16" s="341" customFormat="1">
      <c r="A31" s="51" t="s">
        <v>1375</v>
      </c>
      <c r="B31" s="344">
        <v>45096</v>
      </c>
      <c r="C31" s="343">
        <v>1</v>
      </c>
      <c r="D31" s="341" t="s">
        <v>1493</v>
      </c>
      <c r="E31" s="51" t="s">
        <v>1369</v>
      </c>
      <c r="F31" s="341" t="s">
        <v>1477</v>
      </c>
      <c r="G31" s="341">
        <v>91500</v>
      </c>
      <c r="H31" s="341">
        <v>91500</v>
      </c>
      <c r="I31" s="341" t="s">
        <v>1478</v>
      </c>
      <c r="J31" s="341">
        <v>10</v>
      </c>
      <c r="K31" s="341">
        <v>0</v>
      </c>
      <c r="L31" s="341">
        <v>294.8</v>
      </c>
      <c r="M31" s="341">
        <v>4.5</v>
      </c>
      <c r="N31" s="437">
        <v>6.3090477886920473</v>
      </c>
      <c r="O31" s="341">
        <v>1.2</v>
      </c>
      <c r="P31" s="341" t="s">
        <v>1205</v>
      </c>
    </row>
    <row r="32" spans="1:16" s="341" customFormat="1">
      <c r="A32" s="51">
        <v>20230622</v>
      </c>
      <c r="B32" s="342">
        <v>45099</v>
      </c>
      <c r="C32" s="341">
        <v>1</v>
      </c>
      <c r="D32" s="341" t="s">
        <v>1487</v>
      </c>
      <c r="E32" s="51" t="s">
        <v>1369</v>
      </c>
      <c r="F32" s="341" t="s">
        <v>1477</v>
      </c>
      <c r="G32" s="341">
        <v>91500</v>
      </c>
      <c r="H32" s="341">
        <v>91500</v>
      </c>
      <c r="I32" s="341" t="s">
        <v>1478</v>
      </c>
      <c r="J32" s="341">
        <v>10</v>
      </c>
      <c r="K32" s="341">
        <v>0</v>
      </c>
      <c r="L32" s="341">
        <v>289.60000000000002</v>
      </c>
      <c r="M32" s="341">
        <v>3.7</v>
      </c>
      <c r="N32" s="437">
        <v>5.7061664889836514</v>
      </c>
      <c r="O32" s="341">
        <v>0.27</v>
      </c>
      <c r="P32" s="341" t="s">
        <v>1205</v>
      </c>
    </row>
    <row r="33" spans="1:28" s="341" customFormat="1">
      <c r="A33" s="51">
        <v>7855</v>
      </c>
      <c r="B33" s="342">
        <v>45103</v>
      </c>
      <c r="C33" s="341">
        <v>1</v>
      </c>
      <c r="D33" s="343" t="s">
        <v>1495</v>
      </c>
      <c r="E33" s="341" t="s">
        <v>1376</v>
      </c>
      <c r="F33" s="341" t="s">
        <v>1477</v>
      </c>
      <c r="G33" s="341">
        <v>91500</v>
      </c>
      <c r="H33" s="341">
        <v>91500</v>
      </c>
      <c r="I33" s="341" t="s">
        <v>1478</v>
      </c>
      <c r="J33" s="341">
        <v>10</v>
      </c>
      <c r="K33" s="341">
        <v>0</v>
      </c>
      <c r="L33" s="341">
        <v>299.7</v>
      </c>
      <c r="M33" s="341">
        <v>2.4</v>
      </c>
      <c r="N33" s="437">
        <v>5.0960298517571507</v>
      </c>
      <c r="O33" s="345">
        <v>0.99</v>
      </c>
      <c r="P33" s="341" t="s">
        <v>1205</v>
      </c>
    </row>
    <row r="34" spans="1:28" s="341" customFormat="1">
      <c r="A34" s="51" t="s">
        <v>1377</v>
      </c>
      <c r="B34" s="342">
        <v>45103</v>
      </c>
      <c r="C34" s="341">
        <v>2</v>
      </c>
      <c r="D34" s="343" t="s">
        <v>1494</v>
      </c>
      <c r="E34" s="341" t="s">
        <v>1376</v>
      </c>
      <c r="F34" s="341" t="s">
        <v>1477</v>
      </c>
      <c r="G34" s="341">
        <v>91500</v>
      </c>
      <c r="H34" s="341">
        <v>91500</v>
      </c>
      <c r="I34" s="341" t="s">
        <v>1478</v>
      </c>
      <c r="J34" s="341">
        <v>10</v>
      </c>
      <c r="K34" s="341">
        <v>0</v>
      </c>
      <c r="L34" s="341">
        <v>292.5</v>
      </c>
      <c r="M34" s="341">
        <v>1.2</v>
      </c>
      <c r="N34" s="437">
        <v>4.5486433417009078</v>
      </c>
      <c r="O34" s="341">
        <v>1.2</v>
      </c>
      <c r="P34" s="341" t="s">
        <v>1205</v>
      </c>
    </row>
    <row r="35" spans="1:28" s="341" customFormat="1">
      <c r="A35" s="341">
        <v>7907</v>
      </c>
      <c r="B35" s="342">
        <v>45133</v>
      </c>
      <c r="C35" s="341">
        <v>2</v>
      </c>
      <c r="D35" s="343" t="s">
        <v>1476</v>
      </c>
      <c r="E35" s="341" t="s">
        <v>1376</v>
      </c>
      <c r="F35" s="341" t="s">
        <v>1477</v>
      </c>
      <c r="G35" s="341">
        <v>91500</v>
      </c>
      <c r="H35" s="341">
        <v>91500</v>
      </c>
      <c r="I35" s="341" t="s">
        <v>1478</v>
      </c>
      <c r="J35" s="341">
        <v>10</v>
      </c>
      <c r="K35" s="341">
        <v>0</v>
      </c>
      <c r="L35" s="341">
        <v>295.89999999999998</v>
      </c>
      <c r="M35" s="341">
        <v>1.7</v>
      </c>
      <c r="N35" s="437">
        <v>4.7529235476704228</v>
      </c>
      <c r="O35" s="341">
        <v>1.1000000000000001</v>
      </c>
      <c r="P35" s="341" t="s">
        <v>1205</v>
      </c>
    </row>
    <row r="36" spans="1:28" s="341" customFormat="1">
      <c r="A36" s="341">
        <v>7909</v>
      </c>
      <c r="B36" s="342">
        <v>45134</v>
      </c>
      <c r="C36" s="341">
        <v>1</v>
      </c>
      <c r="D36" s="343" t="s">
        <v>1487</v>
      </c>
      <c r="E36" s="341" t="s">
        <v>1376</v>
      </c>
      <c r="F36" s="341" t="s">
        <v>1477</v>
      </c>
      <c r="G36" s="341">
        <v>91500</v>
      </c>
      <c r="H36" s="341">
        <v>91500</v>
      </c>
      <c r="I36" s="341" t="s">
        <v>1478</v>
      </c>
      <c r="J36" s="341">
        <v>11</v>
      </c>
      <c r="K36" s="341">
        <v>0</v>
      </c>
      <c r="L36" s="341">
        <v>299.60000000000002</v>
      </c>
      <c r="M36" s="341">
        <v>2.4</v>
      </c>
      <c r="N36" s="437">
        <v>5.0947066647649102</v>
      </c>
      <c r="O36" s="341">
        <v>2.4</v>
      </c>
      <c r="P36" s="341" t="s">
        <v>1205</v>
      </c>
    </row>
    <row r="37" spans="1:28" s="341" customFormat="1">
      <c r="A37" s="341">
        <v>7911</v>
      </c>
      <c r="B37" s="342">
        <v>45134</v>
      </c>
      <c r="C37" s="341">
        <v>2</v>
      </c>
      <c r="D37" s="343" t="s">
        <v>1496</v>
      </c>
      <c r="E37" s="341" t="s">
        <v>1376</v>
      </c>
      <c r="F37" s="341" t="s">
        <v>1477</v>
      </c>
      <c r="G37" s="341">
        <v>91500</v>
      </c>
      <c r="H37" s="341">
        <v>91500</v>
      </c>
      <c r="I37" s="341" t="s">
        <v>1478</v>
      </c>
      <c r="J37" s="341">
        <v>12</v>
      </c>
      <c r="K37" s="341">
        <v>0</v>
      </c>
      <c r="L37" s="341">
        <v>295.7</v>
      </c>
      <c r="M37" s="341">
        <v>1.1000000000000001</v>
      </c>
      <c r="N37" s="437">
        <v>4.5698643579432421</v>
      </c>
      <c r="O37" s="341">
        <v>1.4</v>
      </c>
      <c r="P37" s="341" t="s">
        <v>1205</v>
      </c>
      <c r="Q37" s="346"/>
      <c r="R37" s="346"/>
      <c r="S37" s="346"/>
      <c r="T37" s="346"/>
      <c r="U37" s="346"/>
      <c r="V37" s="346"/>
      <c r="W37" s="346"/>
      <c r="X37" s="346"/>
      <c r="Y37" s="346"/>
      <c r="Z37" s="346"/>
      <c r="AA37" s="346"/>
      <c r="AB37" s="346"/>
    </row>
    <row r="38" spans="1:28">
      <c r="A38" s="341">
        <v>7914</v>
      </c>
      <c r="B38" s="342">
        <v>45135</v>
      </c>
      <c r="C38" s="341">
        <v>1</v>
      </c>
      <c r="D38" s="343" t="s">
        <v>1497</v>
      </c>
      <c r="E38" s="341" t="s">
        <v>1376</v>
      </c>
      <c r="F38" s="341" t="s">
        <v>1477</v>
      </c>
      <c r="G38" s="341">
        <v>91500</v>
      </c>
      <c r="H38" s="341">
        <v>91500</v>
      </c>
      <c r="I38" s="341" t="s">
        <v>1478</v>
      </c>
      <c r="J38" s="341">
        <v>12</v>
      </c>
      <c r="K38" s="341">
        <v>0</v>
      </c>
      <c r="L38" s="341">
        <v>298.10000000000002</v>
      </c>
      <c r="M38" s="341">
        <v>2.4</v>
      </c>
      <c r="N38" s="437">
        <v>5.0748706633765561</v>
      </c>
      <c r="O38" s="341">
        <v>2.2999999999999998</v>
      </c>
      <c r="P38" s="341" t="s">
        <v>1205</v>
      </c>
      <c r="Q38" s="347"/>
      <c r="R38" s="347"/>
      <c r="S38" s="347"/>
      <c r="T38" s="347"/>
      <c r="U38" s="347"/>
      <c r="V38" s="347"/>
      <c r="W38" s="347"/>
      <c r="X38" s="347"/>
      <c r="Y38" s="347"/>
      <c r="Z38" s="347"/>
      <c r="AA38" s="347"/>
      <c r="AB38" s="347"/>
    </row>
    <row r="39" spans="1:28">
      <c r="A39" s="341">
        <v>7916</v>
      </c>
      <c r="B39" s="342">
        <v>45135</v>
      </c>
      <c r="C39" s="341">
        <v>2</v>
      </c>
      <c r="D39" s="343" t="s">
        <v>1498</v>
      </c>
      <c r="E39" s="341" t="s">
        <v>1376</v>
      </c>
      <c r="F39" s="341" t="s">
        <v>1477</v>
      </c>
      <c r="G39" s="341">
        <v>91500</v>
      </c>
      <c r="H39" s="341">
        <v>91500</v>
      </c>
      <c r="I39" s="341" t="s">
        <v>1478</v>
      </c>
      <c r="J39" s="341">
        <v>5</v>
      </c>
      <c r="K39" s="341">
        <v>0</v>
      </c>
      <c r="L39" s="341">
        <v>288.7</v>
      </c>
      <c r="M39" s="341">
        <v>2.9</v>
      </c>
      <c r="N39" s="437">
        <v>5.2118355931475815</v>
      </c>
      <c r="O39" s="341">
        <v>1.1000000000000001</v>
      </c>
      <c r="P39" s="341" t="s">
        <v>1205</v>
      </c>
      <c r="Q39" s="347"/>
      <c r="R39" s="347"/>
      <c r="S39" s="347"/>
      <c r="T39" s="347"/>
      <c r="U39" s="347"/>
      <c r="V39" s="347"/>
      <c r="W39" s="347"/>
      <c r="X39" s="347"/>
      <c r="Y39" s="347"/>
      <c r="Z39" s="347"/>
      <c r="AA39" s="347"/>
      <c r="AB39" s="347"/>
    </row>
    <row r="40" spans="1:28">
      <c r="K40" s="347"/>
      <c r="L40" s="347"/>
      <c r="M40" s="347"/>
      <c r="N40" s="437"/>
      <c r="O40" s="347"/>
      <c r="P40" s="347"/>
      <c r="Q40" s="347"/>
      <c r="R40" s="347"/>
      <c r="S40" s="347"/>
      <c r="T40" s="347"/>
      <c r="U40" s="347"/>
      <c r="V40" s="347"/>
      <c r="W40" s="347"/>
      <c r="X40" s="347"/>
      <c r="Y40" s="347"/>
      <c r="Z40" s="347"/>
      <c r="AA40" s="347"/>
      <c r="AB40" s="347"/>
    </row>
    <row r="41" spans="1:28">
      <c r="A41" s="51">
        <v>8282</v>
      </c>
      <c r="B41" s="342">
        <v>45537</v>
      </c>
      <c r="C41" s="341">
        <v>1</v>
      </c>
      <c r="D41" s="341" t="s">
        <v>1479</v>
      </c>
      <c r="E41" s="341" t="s">
        <v>1376</v>
      </c>
      <c r="F41" s="341" t="s">
        <v>1499</v>
      </c>
      <c r="G41" s="341" t="s">
        <v>1477</v>
      </c>
      <c r="H41" s="341" t="s">
        <v>1500</v>
      </c>
      <c r="I41" s="341" t="s">
        <v>1478</v>
      </c>
      <c r="J41" s="341">
        <v>4</v>
      </c>
      <c r="K41" s="341">
        <v>0</v>
      </c>
      <c r="L41" s="341">
        <v>159.30000000000001</v>
      </c>
      <c r="M41" s="341">
        <v>1.2</v>
      </c>
      <c r="N41" s="437">
        <v>2.6738942106971995</v>
      </c>
      <c r="O41" s="341">
        <v>1.2</v>
      </c>
      <c r="P41" s="341" t="s">
        <v>1205</v>
      </c>
      <c r="Q41" s="347"/>
      <c r="R41" s="347"/>
      <c r="S41" s="347"/>
      <c r="T41" s="347"/>
      <c r="U41" s="347"/>
      <c r="V41" s="347"/>
      <c r="W41" s="347"/>
      <c r="X41" s="347"/>
      <c r="Y41" s="347"/>
      <c r="Z41" s="347"/>
      <c r="AA41" s="347"/>
      <c r="AB41" s="347"/>
    </row>
    <row r="42" spans="1:28">
      <c r="A42" s="51">
        <v>8285</v>
      </c>
      <c r="B42" s="342">
        <v>45538</v>
      </c>
      <c r="C42" s="341">
        <v>1</v>
      </c>
      <c r="D42" s="341" t="s">
        <v>1480</v>
      </c>
      <c r="E42" s="341" t="s">
        <v>1376</v>
      </c>
      <c r="F42" s="341" t="s">
        <v>1499</v>
      </c>
      <c r="G42" s="341" t="s">
        <v>1477</v>
      </c>
      <c r="H42" s="341" t="s">
        <v>1500</v>
      </c>
      <c r="I42" s="341" t="s">
        <v>1478</v>
      </c>
      <c r="J42" s="341">
        <v>9</v>
      </c>
      <c r="K42" s="341">
        <v>3</v>
      </c>
      <c r="L42" s="341">
        <v>164.6</v>
      </c>
      <c r="M42" s="341">
        <v>4.0999999999999996</v>
      </c>
      <c r="N42" s="437">
        <v>4.7860172377458063</v>
      </c>
      <c r="O42" s="341">
        <v>2.5</v>
      </c>
      <c r="P42" s="341" t="s">
        <v>1205</v>
      </c>
      <c r="Q42" s="347"/>
      <c r="R42" s="347"/>
      <c r="S42" s="347"/>
      <c r="T42" s="347"/>
      <c r="U42" s="347"/>
      <c r="V42" s="347"/>
      <c r="W42" s="347"/>
      <c r="X42" s="347"/>
      <c r="Y42" s="347"/>
      <c r="Z42" s="347"/>
      <c r="AA42" s="347"/>
      <c r="AB42" s="347"/>
    </row>
    <row r="43" spans="1:28">
      <c r="A43" s="51">
        <v>8289</v>
      </c>
      <c r="B43" s="342">
        <v>45538</v>
      </c>
      <c r="C43" s="343">
        <v>2</v>
      </c>
      <c r="D43" s="341" t="s">
        <v>1481</v>
      </c>
      <c r="E43" s="341" t="s">
        <v>1376</v>
      </c>
      <c r="F43" s="341" t="s">
        <v>1499</v>
      </c>
      <c r="G43" s="341" t="s">
        <v>1477</v>
      </c>
      <c r="H43" s="341" t="s">
        <v>1500</v>
      </c>
      <c r="I43" s="341" t="s">
        <v>1478</v>
      </c>
      <c r="J43" s="341">
        <v>17</v>
      </c>
      <c r="K43" s="341">
        <v>0</v>
      </c>
      <c r="L43" s="341">
        <v>155.72</v>
      </c>
      <c r="M43" s="341">
        <v>1.1399999999999999</v>
      </c>
      <c r="N43" s="437">
        <v>2.5991463290857633</v>
      </c>
      <c r="O43" s="341">
        <v>2.8</v>
      </c>
      <c r="P43" s="341" t="s">
        <v>1205</v>
      </c>
      <c r="Q43" s="347"/>
      <c r="R43" s="347"/>
      <c r="S43" s="347"/>
      <c r="T43" s="347"/>
      <c r="U43" s="347"/>
      <c r="V43" s="347"/>
      <c r="W43" s="347"/>
      <c r="X43" s="347"/>
      <c r="Y43" s="347"/>
      <c r="Z43" s="347"/>
      <c r="AA43" s="347"/>
      <c r="AB43" s="347"/>
    </row>
    <row r="44" spans="1:28">
      <c r="A44" s="51" t="s">
        <v>1378</v>
      </c>
      <c r="B44" s="342">
        <v>45541</v>
      </c>
      <c r="C44" s="341">
        <v>1</v>
      </c>
      <c r="D44" s="341" t="s">
        <v>1482</v>
      </c>
      <c r="E44" s="341" t="s">
        <v>1376</v>
      </c>
      <c r="F44" s="341" t="s">
        <v>1499</v>
      </c>
      <c r="G44" s="341" t="s">
        <v>1477</v>
      </c>
      <c r="H44" s="341" t="s">
        <v>1500</v>
      </c>
      <c r="I44" s="341" t="s">
        <v>1478</v>
      </c>
      <c r="J44" s="341">
        <v>14</v>
      </c>
      <c r="K44" s="341">
        <v>0</v>
      </c>
      <c r="L44" s="341">
        <v>160.9</v>
      </c>
      <c r="M44" s="341">
        <v>1.6</v>
      </c>
      <c r="N44" s="437">
        <v>2.8956833822087664</v>
      </c>
      <c r="O44" s="341">
        <v>1.7</v>
      </c>
      <c r="P44" s="341" t="s">
        <v>1205</v>
      </c>
      <c r="Q44" s="347"/>
      <c r="R44" s="347"/>
      <c r="S44" s="347"/>
      <c r="T44" s="347"/>
      <c r="U44" s="347"/>
      <c r="V44" s="347"/>
      <c r="W44" s="347"/>
      <c r="X44" s="347"/>
      <c r="Y44" s="347"/>
      <c r="Z44" s="347"/>
      <c r="AA44" s="347"/>
      <c r="AB44" s="347"/>
    </row>
    <row r="45" spans="1:28">
      <c r="A45" s="51" t="s">
        <v>1379</v>
      </c>
      <c r="B45" s="342">
        <v>45559</v>
      </c>
      <c r="C45" s="341">
        <v>1</v>
      </c>
      <c r="D45" s="341" t="s">
        <v>1483</v>
      </c>
      <c r="E45" s="341" t="s">
        <v>1376</v>
      </c>
      <c r="F45" s="341" t="s">
        <v>1499</v>
      </c>
      <c r="G45" s="341" t="s">
        <v>1477</v>
      </c>
      <c r="H45" s="341" t="s">
        <v>1500</v>
      </c>
      <c r="I45" s="341" t="s">
        <v>1478</v>
      </c>
      <c r="J45" s="341">
        <v>15</v>
      </c>
      <c r="K45" s="341">
        <v>0</v>
      </c>
      <c r="L45" s="341">
        <v>157.99</v>
      </c>
      <c r="M45" s="341">
        <v>1.41</v>
      </c>
      <c r="N45" s="437">
        <v>2.7575875366885456</v>
      </c>
      <c r="O45" s="345">
        <v>3</v>
      </c>
      <c r="P45" s="341" t="s">
        <v>1205</v>
      </c>
    </row>
    <row r="46" spans="1:28">
      <c r="A46" s="51">
        <v>8323</v>
      </c>
      <c r="B46" s="342">
        <v>45560</v>
      </c>
      <c r="C46" s="341">
        <v>1</v>
      </c>
      <c r="D46" s="341" t="s">
        <v>1484</v>
      </c>
      <c r="E46" s="341" t="s">
        <v>1376</v>
      </c>
      <c r="F46" s="341" t="s">
        <v>1499</v>
      </c>
      <c r="G46" s="341" t="s">
        <v>1477</v>
      </c>
      <c r="H46" s="341" t="s">
        <v>1500</v>
      </c>
      <c r="I46" s="341" t="s">
        <v>1478</v>
      </c>
      <c r="J46" s="341">
        <v>7</v>
      </c>
      <c r="K46" s="341">
        <v>0</v>
      </c>
      <c r="L46" s="341">
        <v>160.80000000000001</v>
      </c>
      <c r="M46" s="341">
        <v>2.2000000000000002</v>
      </c>
      <c r="N46" s="437">
        <v>3.2646200391469757</v>
      </c>
      <c r="O46" s="341">
        <v>2.6</v>
      </c>
      <c r="P46" s="341" t="s">
        <v>1205</v>
      </c>
    </row>
    <row r="47" spans="1:28">
      <c r="N47" s="437"/>
    </row>
    <row r="48" spans="1:28">
      <c r="A48" s="341" t="s">
        <v>1373</v>
      </c>
      <c r="B48" s="342">
        <v>45058</v>
      </c>
      <c r="C48" s="341">
        <v>1</v>
      </c>
      <c r="D48" s="343" t="s">
        <v>1490</v>
      </c>
      <c r="E48" s="51" t="s">
        <v>1369</v>
      </c>
      <c r="F48" s="341" t="s">
        <v>1501</v>
      </c>
      <c r="G48" s="341">
        <v>91500</v>
      </c>
      <c r="H48" s="341">
        <v>91500</v>
      </c>
      <c r="I48" s="341" t="s">
        <v>1478</v>
      </c>
      <c r="J48" s="341">
        <v>10</v>
      </c>
      <c r="K48" s="341">
        <v>1</v>
      </c>
      <c r="L48" s="341">
        <v>2667</v>
      </c>
      <c r="M48" s="341">
        <v>28</v>
      </c>
      <c r="N48" s="437">
        <v>48.830318706721549</v>
      </c>
      <c r="O48" s="341">
        <v>2.7</v>
      </c>
      <c r="P48" s="341" t="s">
        <v>1048</v>
      </c>
    </row>
    <row r="49" spans="1:16">
      <c r="A49" s="51" t="s">
        <v>1374</v>
      </c>
      <c r="B49" s="342">
        <v>45058</v>
      </c>
      <c r="C49" s="341">
        <v>2</v>
      </c>
      <c r="D49" s="343" t="s">
        <v>1492</v>
      </c>
      <c r="E49" s="51" t="s">
        <v>1369</v>
      </c>
      <c r="F49" s="341" t="s">
        <v>1501</v>
      </c>
      <c r="G49" s="341">
        <v>91500</v>
      </c>
      <c r="H49" s="341">
        <v>91500</v>
      </c>
      <c r="I49" s="341" t="s">
        <v>1478</v>
      </c>
      <c r="J49" s="341">
        <v>10</v>
      </c>
      <c r="K49" s="341">
        <v>0</v>
      </c>
      <c r="L49" s="341">
        <v>2625</v>
      </c>
      <c r="M49" s="341">
        <v>25</v>
      </c>
      <c r="N49" s="437">
        <v>46.64108301701409</v>
      </c>
      <c r="O49" s="341">
        <v>0.4</v>
      </c>
      <c r="P49" s="341" t="s">
        <v>1048</v>
      </c>
    </row>
    <row r="50" spans="1:16">
      <c r="N50" s="437"/>
    </row>
    <row r="51" spans="1:16">
      <c r="A51" s="341" t="s">
        <v>1375</v>
      </c>
      <c r="B51" s="342">
        <v>45096</v>
      </c>
      <c r="C51" s="341">
        <v>1</v>
      </c>
      <c r="D51" s="341" t="s">
        <v>1493</v>
      </c>
      <c r="E51" s="51" t="s">
        <v>1369</v>
      </c>
      <c r="F51" s="341" t="s">
        <v>1502</v>
      </c>
      <c r="G51" s="341">
        <v>91500</v>
      </c>
      <c r="H51" s="341">
        <v>91500</v>
      </c>
      <c r="I51" s="341" t="s">
        <v>1478</v>
      </c>
      <c r="J51" s="341">
        <v>5</v>
      </c>
      <c r="K51" s="341">
        <v>0</v>
      </c>
      <c r="L51" s="341">
        <v>739</v>
      </c>
      <c r="M51" s="341">
        <v>23</v>
      </c>
      <c r="N51" s="437">
        <v>25.531886436375984</v>
      </c>
      <c r="O51" s="341">
        <v>0.38</v>
      </c>
      <c r="P51" s="341" t="s">
        <v>1205</v>
      </c>
    </row>
    <row r="52" spans="1:16">
      <c r="A52" s="341" t="s">
        <v>1503</v>
      </c>
      <c r="B52" s="342">
        <v>45099</v>
      </c>
      <c r="C52" s="341">
        <v>1</v>
      </c>
      <c r="D52" s="341" t="s">
        <v>1487</v>
      </c>
      <c r="E52" s="51" t="s">
        <v>1369</v>
      </c>
      <c r="F52" s="341" t="s">
        <v>1502</v>
      </c>
      <c r="G52" s="341">
        <v>91500</v>
      </c>
      <c r="H52" s="341">
        <v>91500</v>
      </c>
      <c r="I52" s="341" t="s">
        <v>1478</v>
      </c>
      <c r="J52" s="341">
        <v>5</v>
      </c>
      <c r="K52" s="341">
        <v>0</v>
      </c>
      <c r="L52" s="341">
        <v>725</v>
      </c>
      <c r="M52" s="341">
        <v>34</v>
      </c>
      <c r="N52" s="437">
        <v>35.696857354674798</v>
      </c>
      <c r="O52" s="341">
        <v>2.9</v>
      </c>
      <c r="P52" s="341" t="s">
        <v>1205</v>
      </c>
    </row>
    <row r="53" spans="1:16">
      <c r="C53" s="341"/>
    </row>
  </sheetData>
  <mergeCells count="3">
    <mergeCell ref="A2:E2"/>
    <mergeCell ref="F2:K2"/>
    <mergeCell ref="L2:P2"/>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T772"/>
  <sheetViews>
    <sheetView showRuler="0" zoomScale="70" zoomScaleNormal="70" workbookViewId="0">
      <pane xSplit="8" ySplit="4" topLeftCell="I5" activePane="bottomRight" state="frozen"/>
      <selection pane="topRight" activeCell="D1" sqref="D1"/>
      <selection pane="bottomLeft" activeCell="A2" sqref="A2"/>
      <selection pane="bottomRight"/>
    </sheetView>
  </sheetViews>
  <sheetFormatPr baseColWidth="10" defaultColWidth="9.140625" defaultRowHeight="15"/>
  <cols>
    <col min="1" max="1" width="24.28515625" style="55" bestFit="1" customWidth="1"/>
    <col min="2" max="4" width="21.140625" style="51" customWidth="1"/>
    <col min="5" max="5" width="27.140625" style="51" customWidth="1"/>
    <col min="6" max="6" width="18.42578125" style="51" customWidth="1"/>
    <col min="7" max="7" width="8.7109375" style="51" customWidth="1"/>
    <col min="8" max="8" width="15.28515625" style="51" customWidth="1"/>
    <col min="9" max="9" width="13.85546875" style="51" customWidth="1"/>
    <col min="10" max="10" width="16.28515625" style="51" customWidth="1"/>
    <col min="11" max="11" width="11.140625" style="51" customWidth="1"/>
    <col min="12" max="12" width="15.5703125" style="51" customWidth="1"/>
    <col min="13" max="13" width="11.42578125" style="51" customWidth="1"/>
    <col min="14" max="14" width="10.85546875" style="51" customWidth="1"/>
    <col min="15" max="15" width="2.28515625" style="55" customWidth="1"/>
    <col min="16" max="16" width="15" style="51" customWidth="1"/>
    <col min="17" max="17" width="9.7109375" style="51" customWidth="1"/>
    <col min="18" max="18" width="17.5703125" style="51" customWidth="1"/>
    <col min="19" max="19" width="10.42578125" style="51" customWidth="1"/>
    <col min="20" max="20" width="9.85546875" style="51" customWidth="1"/>
    <col min="21" max="21" width="2.28515625" style="55" customWidth="1"/>
    <col min="22" max="22" width="20.28515625" style="51" customWidth="1"/>
    <col min="23" max="23" width="10.42578125" style="51" customWidth="1"/>
    <col min="24" max="24" width="21.140625" style="51" customWidth="1"/>
    <col min="25" max="25" width="9.28515625" style="51" customWidth="1"/>
    <col min="26" max="26" width="21.7109375" style="51" customWidth="1"/>
    <col min="27" max="27" width="8.140625" style="51" customWidth="1"/>
    <col min="28" max="28" width="23.28515625" style="51" customWidth="1"/>
    <col min="29" max="29" width="5" style="51" customWidth="1"/>
    <col min="30" max="31" width="23.28515625" style="51" customWidth="1"/>
    <col min="32" max="32" width="20.85546875" style="51" customWidth="1"/>
    <col min="33" max="33" width="2.42578125" style="55" customWidth="1"/>
    <col min="34" max="39" width="10.28515625" style="51" customWidth="1"/>
    <col min="40" max="40" width="2" style="55" customWidth="1"/>
    <col min="41" max="41" width="45.28515625" style="51" customWidth="1"/>
    <col min="42" max="42" width="9.140625" style="55"/>
    <col min="43" max="43" width="20" style="55" customWidth="1"/>
    <col min="44" max="44" width="8.5703125" style="55" customWidth="1"/>
    <col min="45" max="45" width="10.85546875" style="55" customWidth="1"/>
    <col min="46" max="48" width="9" style="55" customWidth="1"/>
    <col min="49" max="49" width="13.5703125" style="55" customWidth="1"/>
    <col min="50" max="51" width="10" style="55" customWidth="1"/>
    <col min="52" max="52" width="13.42578125" style="55" customWidth="1"/>
    <col min="53" max="54" width="8" style="55" customWidth="1"/>
    <col min="55" max="55" width="16" style="55" customWidth="1"/>
    <col min="56" max="57" width="8" style="55" customWidth="1"/>
    <col min="58" max="58" width="13.28515625" style="55" customWidth="1"/>
    <col min="59" max="59" width="17.85546875" style="55" bestFit="1" customWidth="1"/>
    <col min="60" max="60" width="13.42578125" style="55" bestFit="1" customWidth="1"/>
    <col min="61" max="61" width="15.5703125" style="55" customWidth="1"/>
    <col min="62" max="63" width="10.28515625" style="55" customWidth="1"/>
    <col min="64" max="64" width="16.140625" style="55" customWidth="1"/>
    <col min="65" max="66" width="13" style="55" bestFit="1" customWidth="1"/>
    <col min="67" max="67" width="16.28515625" style="55" customWidth="1"/>
    <col min="68" max="69" width="8.28515625" style="55" customWidth="1"/>
    <col min="70" max="70" width="17.28515625" style="55" customWidth="1"/>
    <col min="71" max="72" width="8.42578125" style="55" customWidth="1"/>
    <col min="73" max="73" width="21.7109375" style="55" customWidth="1"/>
    <col min="74" max="75" width="11.85546875" style="55" customWidth="1"/>
    <col min="76" max="76" width="15.28515625" style="55" customWidth="1"/>
    <col min="77" max="78" width="9.85546875" style="55" customWidth="1"/>
    <col min="79" max="79" width="15.85546875" style="55" customWidth="1"/>
    <col min="80" max="81" width="11.28515625" style="55" customWidth="1"/>
    <col min="82" max="82" width="17.7109375" style="55" customWidth="1"/>
    <col min="83" max="84" width="10" style="55" customWidth="1"/>
    <col min="85" max="85" width="19.28515625" style="55" customWidth="1"/>
    <col min="86" max="87" width="9.5703125" style="55" customWidth="1"/>
    <col min="88" max="88" width="24.28515625" style="55" customWidth="1"/>
    <col min="89" max="90" width="11.28515625" style="55" customWidth="1"/>
    <col min="91" max="91" width="15.28515625" style="55" customWidth="1"/>
    <col min="92" max="92" width="15" style="55" bestFit="1" customWidth="1"/>
    <col min="93" max="93" width="13" style="55" bestFit="1" customWidth="1"/>
    <col min="94" max="94" width="17.42578125" style="55" bestFit="1" customWidth="1"/>
    <col min="95" max="96" width="8.28515625" style="55" customWidth="1"/>
    <col min="97" max="97" width="15.28515625" style="55" customWidth="1"/>
    <col min="98" max="99" width="13" style="55" bestFit="1" customWidth="1"/>
    <col min="100" max="100" width="14.140625" style="55" customWidth="1"/>
    <col min="101" max="101" width="17.5703125" style="55" bestFit="1" customWidth="1"/>
    <col min="102" max="102" width="13" style="55" bestFit="1" customWidth="1"/>
    <col min="103" max="103" width="16" style="55" customWidth="1"/>
    <col min="104" max="104" width="13.85546875" style="55" bestFit="1" customWidth="1"/>
    <col min="105" max="105" width="13" style="55" bestFit="1" customWidth="1"/>
    <col min="106" max="106" width="16.140625" style="55" customWidth="1"/>
    <col min="107" max="107" width="13.85546875" style="55" bestFit="1" customWidth="1"/>
    <col min="108" max="108" width="13" style="55" bestFit="1" customWidth="1"/>
    <col min="109" max="109" width="17.140625" style="55" customWidth="1"/>
    <col min="110" max="111" width="13" style="55" bestFit="1" customWidth="1"/>
    <col min="112" max="112" width="16" style="55" customWidth="1"/>
    <col min="113" max="114" width="13" style="55" bestFit="1" customWidth="1"/>
    <col min="115" max="115" width="16" style="55" customWidth="1"/>
    <col min="116" max="116" width="15.42578125" style="55" bestFit="1" customWidth="1"/>
    <col min="117" max="117" width="13" style="55" bestFit="1" customWidth="1"/>
    <col min="118" max="118" width="16.28515625" style="55" bestFit="1" customWidth="1"/>
    <col min="119" max="119" width="15.42578125" style="55" bestFit="1" customWidth="1"/>
    <col min="120" max="120" width="13" style="55" bestFit="1" customWidth="1"/>
    <col min="121" max="121" width="17.28515625" style="55" customWidth="1"/>
    <col min="122" max="123" width="13" style="55" bestFit="1" customWidth="1"/>
    <col min="124" max="124" width="32.85546875" style="51" customWidth="1"/>
    <col min="125" max="16384" width="9.140625" style="55"/>
  </cols>
  <sheetData>
    <row r="1" spans="1:124">
      <c r="A1" s="338" t="s">
        <v>1525</v>
      </c>
    </row>
    <row r="2" spans="1:124">
      <c r="A2" s="406" t="s">
        <v>1516</v>
      </c>
      <c r="AO2" s="407" t="s">
        <v>1900</v>
      </c>
    </row>
    <row r="3" spans="1:124" ht="17.25">
      <c r="A3" s="406" t="s">
        <v>2006</v>
      </c>
      <c r="AO3" s="407"/>
    </row>
    <row r="4" spans="1:124" s="49" customFormat="1">
      <c r="A4" s="49" t="s">
        <v>1382</v>
      </c>
      <c r="B4" s="49" t="s">
        <v>1368</v>
      </c>
      <c r="C4" s="49" t="s">
        <v>101</v>
      </c>
      <c r="D4" s="49" t="s">
        <v>1383</v>
      </c>
      <c r="E4" s="49" t="s">
        <v>526</v>
      </c>
      <c r="G4" s="49" t="s">
        <v>527</v>
      </c>
      <c r="H4" s="49" t="s">
        <v>528</v>
      </c>
      <c r="I4" s="49" t="s">
        <v>102</v>
      </c>
      <c r="J4" s="49" t="s">
        <v>529</v>
      </c>
      <c r="K4" s="49" t="s">
        <v>530</v>
      </c>
      <c r="L4" s="49" t="s">
        <v>531</v>
      </c>
      <c r="M4" s="49" t="s">
        <v>530</v>
      </c>
      <c r="N4" s="49" t="s">
        <v>532</v>
      </c>
      <c r="P4" s="49" t="s">
        <v>533</v>
      </c>
      <c r="Q4" s="49" t="s">
        <v>530</v>
      </c>
      <c r="R4" s="49" t="s">
        <v>534</v>
      </c>
      <c r="S4" s="49" t="s">
        <v>530</v>
      </c>
      <c r="T4" s="49" t="s">
        <v>535</v>
      </c>
      <c r="V4" s="49" t="s">
        <v>536</v>
      </c>
      <c r="W4" s="49" t="s">
        <v>530</v>
      </c>
      <c r="X4" s="49" t="s">
        <v>537</v>
      </c>
      <c r="Y4" s="49" t="s">
        <v>530</v>
      </c>
      <c r="Z4" s="49" t="s">
        <v>538</v>
      </c>
      <c r="AA4" s="49" t="s">
        <v>539</v>
      </c>
      <c r="AB4" s="49" t="s">
        <v>540</v>
      </c>
      <c r="AD4" s="49" t="s">
        <v>1229</v>
      </c>
      <c r="AE4" s="49" t="s">
        <v>530</v>
      </c>
      <c r="AF4" s="49" t="s">
        <v>996</v>
      </c>
      <c r="AH4" s="49" t="s">
        <v>541</v>
      </c>
      <c r="AI4" s="49" t="s">
        <v>530</v>
      </c>
      <c r="AJ4" s="49" t="s">
        <v>542</v>
      </c>
      <c r="AK4" s="49" t="s">
        <v>530</v>
      </c>
      <c r="AL4" s="49" t="s">
        <v>543</v>
      </c>
      <c r="AM4" s="49" t="s">
        <v>530</v>
      </c>
      <c r="AO4" s="49" t="s">
        <v>1332</v>
      </c>
      <c r="AQ4" s="126" t="s">
        <v>655</v>
      </c>
      <c r="AR4" s="126" t="s">
        <v>530</v>
      </c>
      <c r="AS4" s="126" t="s">
        <v>656</v>
      </c>
      <c r="AT4" s="126" t="s">
        <v>657</v>
      </c>
      <c r="AU4" s="126" t="s">
        <v>530</v>
      </c>
      <c r="AV4" s="126" t="s">
        <v>656</v>
      </c>
      <c r="AW4" s="126" t="s">
        <v>658</v>
      </c>
      <c r="AX4" s="126" t="s">
        <v>530</v>
      </c>
      <c r="AY4" s="126" t="s">
        <v>656</v>
      </c>
      <c r="AZ4" s="126" t="s">
        <v>659</v>
      </c>
      <c r="BA4" s="126" t="s">
        <v>530</v>
      </c>
      <c r="BB4" s="126" t="s">
        <v>656</v>
      </c>
      <c r="BC4" s="126" t="s">
        <v>660</v>
      </c>
      <c r="BD4" s="126" t="s">
        <v>530</v>
      </c>
      <c r="BE4" s="126" t="s">
        <v>656</v>
      </c>
      <c r="BF4" s="126" t="s">
        <v>661</v>
      </c>
      <c r="BG4" s="126" t="s">
        <v>530</v>
      </c>
      <c r="BH4" s="126" t="s">
        <v>656</v>
      </c>
      <c r="BI4" s="126" t="s">
        <v>662</v>
      </c>
      <c r="BJ4" s="126" t="s">
        <v>530</v>
      </c>
      <c r="BK4" s="126" t="s">
        <v>656</v>
      </c>
      <c r="BL4" s="126" t="s">
        <v>663</v>
      </c>
      <c r="BM4" s="126" t="s">
        <v>530</v>
      </c>
      <c r="BN4" s="126" t="s">
        <v>656</v>
      </c>
      <c r="BO4" s="126" t="s">
        <v>664</v>
      </c>
      <c r="BP4" s="126" t="s">
        <v>530</v>
      </c>
      <c r="BQ4" s="126" t="s">
        <v>656</v>
      </c>
      <c r="BR4" s="126" t="s">
        <v>665</v>
      </c>
      <c r="BS4" s="126" t="s">
        <v>530</v>
      </c>
      <c r="BT4" s="126" t="s">
        <v>656</v>
      </c>
      <c r="BU4" s="126" t="s">
        <v>666</v>
      </c>
      <c r="BV4" s="126" t="s">
        <v>530</v>
      </c>
      <c r="BW4" s="126" t="s">
        <v>656</v>
      </c>
      <c r="BX4" s="126" t="s">
        <v>667</v>
      </c>
      <c r="BY4" s="126" t="s">
        <v>530</v>
      </c>
      <c r="BZ4" s="126" t="s">
        <v>656</v>
      </c>
      <c r="CA4" s="126" t="s">
        <v>668</v>
      </c>
      <c r="CB4" s="126" t="s">
        <v>530</v>
      </c>
      <c r="CC4" s="126" t="s">
        <v>656</v>
      </c>
      <c r="CD4" s="126" t="s">
        <v>669</v>
      </c>
      <c r="CE4" s="126" t="s">
        <v>530</v>
      </c>
      <c r="CF4" s="126" t="s">
        <v>656</v>
      </c>
      <c r="CG4" s="126" t="s">
        <v>670</v>
      </c>
      <c r="CH4" s="126" t="s">
        <v>530</v>
      </c>
      <c r="CI4" s="126" t="s">
        <v>656</v>
      </c>
      <c r="CJ4" s="126" t="s">
        <v>572</v>
      </c>
      <c r="CK4" s="126" t="s">
        <v>530</v>
      </c>
      <c r="CL4" s="126" t="s">
        <v>656</v>
      </c>
      <c r="CM4" s="126" t="s">
        <v>671</v>
      </c>
      <c r="CN4" s="126" t="s">
        <v>530</v>
      </c>
      <c r="CO4" s="126" t="s">
        <v>656</v>
      </c>
      <c r="CP4" s="126" t="s">
        <v>672</v>
      </c>
      <c r="CQ4" s="126" t="s">
        <v>530</v>
      </c>
      <c r="CR4" s="126" t="s">
        <v>656</v>
      </c>
      <c r="CS4" s="126" t="s">
        <v>673</v>
      </c>
      <c r="CT4" s="126" t="s">
        <v>530</v>
      </c>
      <c r="CU4" s="126" t="s">
        <v>656</v>
      </c>
      <c r="CV4" s="126" t="s">
        <v>674</v>
      </c>
      <c r="CW4" s="126" t="s">
        <v>530</v>
      </c>
      <c r="CX4" s="126" t="s">
        <v>656</v>
      </c>
      <c r="CY4" s="126" t="s">
        <v>675</v>
      </c>
      <c r="CZ4" s="126" t="s">
        <v>530</v>
      </c>
      <c r="DA4" s="126" t="s">
        <v>656</v>
      </c>
      <c r="DB4" s="126" t="s">
        <v>676</v>
      </c>
      <c r="DC4" s="126" t="s">
        <v>530</v>
      </c>
      <c r="DD4" s="126" t="s">
        <v>656</v>
      </c>
      <c r="DE4" s="126" t="s">
        <v>677</v>
      </c>
      <c r="DF4" s="126" t="s">
        <v>530</v>
      </c>
      <c r="DG4" s="126" t="s">
        <v>656</v>
      </c>
      <c r="DH4" s="126" t="s">
        <v>678</v>
      </c>
      <c r="DI4" s="126" t="s">
        <v>530</v>
      </c>
      <c r="DJ4" s="126" t="s">
        <v>656</v>
      </c>
      <c r="DK4" s="126" t="s">
        <v>679</v>
      </c>
      <c r="DL4" s="126" t="s">
        <v>530</v>
      </c>
      <c r="DM4" s="126" t="s">
        <v>656</v>
      </c>
      <c r="DN4" s="126" t="s">
        <v>680</v>
      </c>
      <c r="DO4" s="126" t="s">
        <v>530</v>
      </c>
      <c r="DP4" s="126" t="s">
        <v>656</v>
      </c>
      <c r="DQ4" s="126" t="s">
        <v>681</v>
      </c>
      <c r="DR4" s="126" t="s">
        <v>530</v>
      </c>
      <c r="DS4" s="126" t="s">
        <v>656</v>
      </c>
      <c r="DT4" s="49" t="s">
        <v>544</v>
      </c>
    </row>
    <row r="5" spans="1:124" s="72" customFormat="1">
      <c r="A5" s="233" t="s">
        <v>1517</v>
      </c>
      <c r="B5" s="233"/>
      <c r="C5" s="71"/>
      <c r="D5" s="71"/>
      <c r="E5" s="71"/>
      <c r="F5" s="71"/>
      <c r="G5" s="71"/>
      <c r="H5" s="71"/>
      <c r="I5" s="71"/>
      <c r="J5" s="71"/>
      <c r="K5" s="71"/>
      <c r="L5" s="71"/>
      <c r="M5" s="71"/>
      <c r="N5" s="71"/>
      <c r="P5" s="71"/>
      <c r="Q5" s="71"/>
      <c r="R5" s="71"/>
      <c r="S5" s="71"/>
      <c r="T5" s="71"/>
      <c r="V5" s="71"/>
      <c r="W5" s="71"/>
      <c r="X5" s="71"/>
      <c r="Y5" s="71"/>
      <c r="Z5" s="71"/>
      <c r="AA5" s="71"/>
      <c r="AB5" s="71"/>
      <c r="AC5" s="71"/>
      <c r="AD5" s="71"/>
      <c r="AE5" s="71"/>
      <c r="AF5" s="71"/>
      <c r="AH5" s="71"/>
      <c r="AI5" s="71"/>
      <c r="AJ5" s="71"/>
      <c r="AK5" s="71"/>
      <c r="AL5" s="71"/>
      <c r="AM5" s="71"/>
      <c r="AO5" s="71"/>
      <c r="DT5" s="71"/>
    </row>
    <row r="6" spans="1:124" s="77" customFormat="1">
      <c r="A6" s="304">
        <v>45133.759945393504</v>
      </c>
      <c r="B6" s="73" t="s">
        <v>1376</v>
      </c>
      <c r="C6" s="73">
        <v>7907</v>
      </c>
      <c r="D6" s="73">
        <v>1</v>
      </c>
      <c r="E6" s="73" t="s">
        <v>545</v>
      </c>
      <c r="F6" s="73"/>
      <c r="G6" s="73">
        <v>1</v>
      </c>
      <c r="H6" s="73" t="s">
        <v>546</v>
      </c>
      <c r="I6" s="78">
        <v>17.4117980003357</v>
      </c>
      <c r="J6" s="75">
        <v>0.459294913904499</v>
      </c>
      <c r="K6" s="75">
        <v>1.5559579417971999E-2</v>
      </c>
      <c r="L6" s="76">
        <v>5.7362379642856197E-2</v>
      </c>
      <c r="M6" s="76">
        <v>1.36103709385868E-3</v>
      </c>
      <c r="N6" s="74">
        <v>0.16348981218238801</v>
      </c>
      <c r="P6" s="75">
        <v>17.433028514962214</v>
      </c>
      <c r="Q6" s="75">
        <v>0.41363344085245923</v>
      </c>
      <c r="R6" s="76">
        <v>5.7917974692947002E-2</v>
      </c>
      <c r="S6" s="76">
        <v>5.4550436902150502E-4</v>
      </c>
      <c r="T6" s="74">
        <v>0.73714014354569601</v>
      </c>
      <c r="V6" s="78">
        <v>359.53165529823099</v>
      </c>
      <c r="W6" s="78">
        <v>8.2977103038515292</v>
      </c>
      <c r="X6" s="78">
        <v>383.505324100731</v>
      </c>
      <c r="Y6" s="78">
        <v>10.8055793732378</v>
      </c>
      <c r="Z6" s="78">
        <v>526.66040848727823</v>
      </c>
      <c r="AA6" s="78">
        <v>20.646356547248736</v>
      </c>
      <c r="AB6" s="78">
        <v>93.748804176652541</v>
      </c>
      <c r="AC6" s="78"/>
      <c r="AD6" s="78"/>
      <c r="AE6" s="78"/>
      <c r="AF6" s="78"/>
      <c r="AH6" s="79">
        <v>1273.3459224785699</v>
      </c>
      <c r="AI6" s="79">
        <v>44.771617735591299</v>
      </c>
      <c r="AJ6" s="79">
        <v>107.96328519431199</v>
      </c>
      <c r="AK6" s="79">
        <v>13.756645504741201</v>
      </c>
      <c r="AL6" s="79">
        <v>28.4642840559879</v>
      </c>
      <c r="AM6" s="79">
        <v>2.6199131013908601</v>
      </c>
      <c r="AN6" s="80"/>
      <c r="AO6" s="78">
        <v>15.18042919200261</v>
      </c>
      <c r="DT6" s="81">
        <v>45133.759945393504</v>
      </c>
    </row>
    <row r="7" spans="1:124" s="77" customFormat="1">
      <c r="A7" s="304">
        <v>45133.7614290278</v>
      </c>
      <c r="B7" s="73" t="s">
        <v>1376</v>
      </c>
      <c r="C7" s="73">
        <v>7907</v>
      </c>
      <c r="D7" s="73">
        <v>1</v>
      </c>
      <c r="E7" s="73" t="s">
        <v>547</v>
      </c>
      <c r="F7" s="73"/>
      <c r="G7" s="73">
        <v>1</v>
      </c>
      <c r="H7" s="73" t="s">
        <v>546</v>
      </c>
      <c r="I7" s="78">
        <v>17.758643627166698</v>
      </c>
      <c r="J7" s="75">
        <v>0.52866281186949104</v>
      </c>
      <c r="K7" s="75">
        <v>1.7594673898909698E-2</v>
      </c>
      <c r="L7" s="76">
        <v>5.6146177557593498E-2</v>
      </c>
      <c r="M7" s="76">
        <v>1.30188316690853E-3</v>
      </c>
      <c r="N7" s="74">
        <v>0.18938728214498399</v>
      </c>
      <c r="P7" s="75">
        <v>17.810651472653188</v>
      </c>
      <c r="Q7" s="75">
        <v>0.41298247454400078</v>
      </c>
      <c r="R7" s="76">
        <v>6.8181001967488802E-2</v>
      </c>
      <c r="S7" s="76">
        <v>5.8817959770420198E-4</v>
      </c>
      <c r="T7" s="74">
        <v>0.75654113256878397</v>
      </c>
      <c r="V7" s="78">
        <v>352.11954294351801</v>
      </c>
      <c r="W7" s="78">
        <v>7.9456457840613304</v>
      </c>
      <c r="X7" s="78">
        <v>430.66233667037699</v>
      </c>
      <c r="Y7" s="78">
        <v>11.6824334564295</v>
      </c>
      <c r="Z7" s="78">
        <v>874.06130052475942</v>
      </c>
      <c r="AA7" s="78">
        <v>17.864400722619628</v>
      </c>
      <c r="AB7" s="78">
        <v>81.762325831855932</v>
      </c>
      <c r="AC7" s="78"/>
      <c r="AD7" s="78"/>
      <c r="AE7" s="78"/>
      <c r="AF7" s="78"/>
      <c r="AH7" s="79">
        <v>1503.9206093175501</v>
      </c>
      <c r="AI7" s="79">
        <v>43.300882566127598</v>
      </c>
      <c r="AJ7" s="79">
        <v>126.82893787662999</v>
      </c>
      <c r="AK7" s="79">
        <v>10.473207574524601</v>
      </c>
      <c r="AL7" s="79">
        <v>56.647523352502901</v>
      </c>
      <c r="AM7" s="79">
        <v>3.0655473248082599</v>
      </c>
      <c r="AN7" s="80"/>
      <c r="AO7" s="78">
        <v>15.243614679811538</v>
      </c>
      <c r="DT7" s="81">
        <v>45133.7614290278</v>
      </c>
    </row>
    <row r="8" spans="1:124" s="77" customFormat="1">
      <c r="A8" s="304">
        <v>45133.762750706002</v>
      </c>
      <c r="B8" s="73" t="s">
        <v>1376</v>
      </c>
      <c r="C8" s="73">
        <v>7907</v>
      </c>
      <c r="D8" s="73">
        <v>1</v>
      </c>
      <c r="E8" s="73" t="s">
        <v>548</v>
      </c>
      <c r="F8" s="73"/>
      <c r="G8" s="73">
        <v>2</v>
      </c>
      <c r="H8" s="73" t="s">
        <v>549</v>
      </c>
      <c r="I8" s="78">
        <v>11.1065289974213</v>
      </c>
      <c r="J8" s="75">
        <v>0.55393986110605498</v>
      </c>
      <c r="K8" s="75">
        <v>1.8991940735255002E-2</v>
      </c>
      <c r="L8" s="76">
        <v>6.8736191072283098E-2</v>
      </c>
      <c r="M8" s="76">
        <v>1.90001468295981E-3</v>
      </c>
      <c r="N8" s="74">
        <v>0.36935253085146103</v>
      </c>
      <c r="P8" s="75">
        <v>14.548376690649009</v>
      </c>
      <c r="Q8" s="75">
        <v>0.40214810995847672</v>
      </c>
      <c r="R8" s="76">
        <v>5.8964016029359197E-2</v>
      </c>
      <c r="S8" s="76">
        <v>6.9046828830462504E-4</v>
      </c>
      <c r="T8" s="74">
        <v>0.76940418121309295</v>
      </c>
      <c r="V8" s="78">
        <v>428.464457251537</v>
      </c>
      <c r="W8" s="78">
        <v>11.454652218784901</v>
      </c>
      <c r="X8" s="78">
        <v>448.23533174344698</v>
      </c>
      <c r="Y8" s="78">
        <v>12.8968812726583</v>
      </c>
      <c r="Z8" s="78">
        <v>565.76767931656184</v>
      </c>
      <c r="AA8" s="78">
        <v>25.499593656989727</v>
      </c>
      <c r="AB8" s="78">
        <v>95.589175352373587</v>
      </c>
      <c r="AC8" s="78"/>
      <c r="AD8" s="78"/>
      <c r="AE8" s="78"/>
      <c r="AF8" s="78"/>
      <c r="AH8" s="79">
        <v>1084.8538113986399</v>
      </c>
      <c r="AI8" s="79">
        <v>25.481081077828499</v>
      </c>
      <c r="AJ8" s="79">
        <v>239.32484700653001</v>
      </c>
      <c r="AK8" s="79">
        <v>4.3821468815471398</v>
      </c>
      <c r="AL8" s="79">
        <v>52.290799187384899</v>
      </c>
      <c r="AM8" s="79">
        <v>0.99577483787207099</v>
      </c>
      <c r="AN8" s="80"/>
      <c r="AO8" s="78">
        <v>15.200557552845366</v>
      </c>
      <c r="DT8" s="81">
        <v>45133.762750706002</v>
      </c>
    </row>
    <row r="9" spans="1:124" s="77" customFormat="1">
      <c r="A9" s="304">
        <v>45133.764165694403</v>
      </c>
      <c r="B9" s="73" t="s">
        <v>1376</v>
      </c>
      <c r="C9" s="73">
        <v>7907</v>
      </c>
      <c r="D9" s="73">
        <v>1</v>
      </c>
      <c r="E9" s="73" t="s">
        <v>550</v>
      </c>
      <c r="F9" s="73"/>
      <c r="G9" s="73">
        <v>2</v>
      </c>
      <c r="H9" s="73" t="s">
        <v>549</v>
      </c>
      <c r="I9" s="78">
        <v>12.7250607013702</v>
      </c>
      <c r="J9" s="75">
        <v>0.54251678316162699</v>
      </c>
      <c r="K9" s="75">
        <v>1.87466462355028E-2</v>
      </c>
      <c r="L9" s="76">
        <v>7.0195843395023702E-2</v>
      </c>
      <c r="M9" s="76">
        <v>1.78865015390603E-3</v>
      </c>
      <c r="N9" s="74">
        <v>0.26025682887902901</v>
      </c>
      <c r="P9" s="75">
        <v>14.245857755031855</v>
      </c>
      <c r="Q9" s="75">
        <v>0.36299664529520442</v>
      </c>
      <c r="R9" s="76">
        <v>5.6467095937411997E-2</v>
      </c>
      <c r="S9" s="76">
        <v>6.1468011439783803E-4</v>
      </c>
      <c r="T9" s="74">
        <v>0.73768918834461406</v>
      </c>
      <c r="V9" s="78">
        <v>437.27803541712899</v>
      </c>
      <c r="W9" s="78">
        <v>10.7660834787665</v>
      </c>
      <c r="X9" s="78">
        <v>439.78835333008902</v>
      </c>
      <c r="Y9" s="78">
        <v>12.3669221425386</v>
      </c>
      <c r="Z9" s="78">
        <v>470.78142516303211</v>
      </c>
      <c r="AA9" s="78">
        <v>24.092057632939454</v>
      </c>
      <c r="AB9" s="78">
        <v>99.429198637491908</v>
      </c>
      <c r="AC9" s="78"/>
      <c r="AD9" s="78"/>
      <c r="AE9" s="78"/>
      <c r="AF9" s="78"/>
      <c r="AH9" s="79">
        <v>1057.1025263624299</v>
      </c>
      <c r="AI9" s="79">
        <v>38.393111873436098</v>
      </c>
      <c r="AJ9" s="79">
        <v>235.022878935064</v>
      </c>
      <c r="AK9" s="79">
        <v>8.8190786554458391</v>
      </c>
      <c r="AL9" s="79">
        <v>48.900561634348598</v>
      </c>
      <c r="AM9" s="79">
        <v>2.1850475633592601</v>
      </c>
      <c r="AN9" s="80"/>
      <c r="AO9" s="78">
        <v>15.198315102646728</v>
      </c>
      <c r="DT9" s="81">
        <v>45133.764165694403</v>
      </c>
    </row>
    <row r="10" spans="1:124" s="77" customFormat="1">
      <c r="A10" s="304">
        <v>45133.765574282399</v>
      </c>
      <c r="B10" s="73" t="s">
        <v>1376</v>
      </c>
      <c r="C10" s="73">
        <v>7907</v>
      </c>
      <c r="D10" s="73">
        <v>1</v>
      </c>
      <c r="E10" s="73" t="s">
        <v>551</v>
      </c>
      <c r="F10" s="73"/>
      <c r="G10" s="73">
        <v>2</v>
      </c>
      <c r="H10" s="73" t="s">
        <v>549</v>
      </c>
      <c r="I10" s="78">
        <v>15.108449220657301</v>
      </c>
      <c r="J10" s="75">
        <v>0.39422917270999702</v>
      </c>
      <c r="K10" s="75">
        <v>1.42032426946839E-2</v>
      </c>
      <c r="L10" s="76">
        <v>5.3385298700114103E-2</v>
      </c>
      <c r="M10" s="76">
        <v>1.3216839018138399E-3</v>
      </c>
      <c r="N10" s="74">
        <v>-1.7953979976097899E-2</v>
      </c>
      <c r="P10" s="75">
        <v>18.731748708898067</v>
      </c>
      <c r="Q10" s="75">
        <v>0.46375034558568157</v>
      </c>
      <c r="R10" s="76">
        <v>5.4087594835297702E-2</v>
      </c>
      <c r="S10" s="76">
        <v>6.5385431465249497E-4</v>
      </c>
      <c r="T10" s="74">
        <v>0.79579077461111802</v>
      </c>
      <c r="V10" s="78">
        <v>335.23793559470198</v>
      </c>
      <c r="W10" s="78">
        <v>8.0861005191172399</v>
      </c>
      <c r="X10" s="78">
        <v>337.795867072411</v>
      </c>
      <c r="Y10" s="78">
        <v>10.093233739453201</v>
      </c>
      <c r="Z10" s="78">
        <v>374.69852370259076</v>
      </c>
      <c r="AA10" s="78">
        <v>27.206901634077074</v>
      </c>
      <c r="AB10" s="78">
        <v>99.242758207825943</v>
      </c>
      <c r="AC10" s="78"/>
      <c r="AD10" s="78"/>
      <c r="AE10" s="78"/>
      <c r="AF10" s="78"/>
      <c r="AH10" s="79">
        <v>1084.3510453404299</v>
      </c>
      <c r="AI10" s="79">
        <v>15.519964528034</v>
      </c>
      <c r="AJ10" s="79">
        <v>55.206205585980697</v>
      </c>
      <c r="AK10" s="79">
        <v>4.0602222540398403</v>
      </c>
      <c r="AL10" s="79">
        <v>11.2997804035281</v>
      </c>
      <c r="AM10" s="79">
        <v>0.81339249282677295</v>
      </c>
      <c r="AN10" s="80"/>
      <c r="AO10" s="78">
        <v>15.076828469818368</v>
      </c>
      <c r="DT10" s="81">
        <v>45133.765574282399</v>
      </c>
    </row>
    <row r="11" spans="1:124" s="77" customFormat="1">
      <c r="A11" s="304">
        <v>45133.767003819397</v>
      </c>
      <c r="B11" s="73" t="s">
        <v>1376</v>
      </c>
      <c r="C11" s="73">
        <v>7907</v>
      </c>
      <c r="D11" s="73">
        <v>1</v>
      </c>
      <c r="E11" s="73" t="s">
        <v>552</v>
      </c>
      <c r="F11" s="73"/>
      <c r="G11" s="73">
        <v>3</v>
      </c>
      <c r="H11" s="73" t="s">
        <v>546</v>
      </c>
      <c r="I11" s="78">
        <v>23.049220323562601</v>
      </c>
      <c r="J11" s="75">
        <v>0.57850160418589303</v>
      </c>
      <c r="K11" s="75">
        <v>1.95238034912079E-2</v>
      </c>
      <c r="L11" s="76">
        <v>6.8939864052685595E-2</v>
      </c>
      <c r="M11" s="76">
        <v>1.64627972857828E-3</v>
      </c>
      <c r="N11" s="74">
        <v>0.14244093602470201</v>
      </c>
      <c r="P11" s="75">
        <v>14.505395589927108</v>
      </c>
      <c r="Q11" s="75">
        <v>0.34638795772002284</v>
      </c>
      <c r="R11" s="76">
        <v>6.1428913156022898E-2</v>
      </c>
      <c r="S11" s="76">
        <v>6.2805537478986904E-4</v>
      </c>
      <c r="T11" s="74">
        <v>0.71683921303878795</v>
      </c>
      <c r="V11" s="78">
        <v>429.69992748658098</v>
      </c>
      <c r="W11" s="78">
        <v>9.9299058846901804</v>
      </c>
      <c r="X11" s="78">
        <v>463.04288069791301</v>
      </c>
      <c r="Y11" s="78">
        <v>12.5882732774394</v>
      </c>
      <c r="Z11" s="78">
        <v>654.28642795147039</v>
      </c>
      <c r="AA11" s="78">
        <v>21.936712374258505</v>
      </c>
      <c r="AB11" s="78">
        <v>92.799165131083228</v>
      </c>
      <c r="AC11" s="78"/>
      <c r="AD11" s="78"/>
      <c r="AE11" s="78"/>
      <c r="AF11" s="78"/>
      <c r="AH11" s="79">
        <v>786.21757546603999</v>
      </c>
      <c r="AI11" s="79">
        <v>21.578846714861498</v>
      </c>
      <c r="AJ11" s="79">
        <v>152.69756466984401</v>
      </c>
      <c r="AK11" s="79">
        <v>6.7154060308062</v>
      </c>
      <c r="AL11" s="79">
        <v>38.4330114263824</v>
      </c>
      <c r="AM11" s="79">
        <v>1.20026803663363</v>
      </c>
      <c r="AN11" s="80"/>
      <c r="AO11" s="78">
        <v>15.059384432911184</v>
      </c>
      <c r="DT11" s="81">
        <v>45133.767003819397</v>
      </c>
    </row>
    <row r="12" spans="1:124" s="77" customFormat="1">
      <c r="A12" s="304">
        <v>45133.768399965302</v>
      </c>
      <c r="B12" s="73" t="s">
        <v>1376</v>
      </c>
      <c r="C12" s="73">
        <v>7907</v>
      </c>
      <c r="D12" s="73">
        <v>1</v>
      </c>
      <c r="E12" s="73" t="s">
        <v>553</v>
      </c>
      <c r="F12" s="73"/>
      <c r="G12" s="73">
        <v>3</v>
      </c>
      <c r="H12" s="73" t="s">
        <v>546</v>
      </c>
      <c r="I12" s="78">
        <v>6.9991512298584002</v>
      </c>
      <c r="J12" s="75">
        <v>0.42596154300835898</v>
      </c>
      <c r="K12" s="75">
        <v>1.4967075601308499E-2</v>
      </c>
      <c r="L12" s="76">
        <v>5.5902488749658197E-2</v>
      </c>
      <c r="M12" s="76">
        <v>1.3479844351999E-3</v>
      </c>
      <c r="N12" s="74">
        <v>9.6208827209348605E-2</v>
      </c>
      <c r="P12" s="75">
        <v>17.888291243672299</v>
      </c>
      <c r="Q12" s="75">
        <v>0.43134283836227877</v>
      </c>
      <c r="R12" s="76">
        <v>5.6556669635045298E-2</v>
      </c>
      <c r="S12" s="76">
        <v>8.8623606774618203E-4</v>
      </c>
      <c r="T12" s="74">
        <v>0.69004282113877702</v>
      </c>
      <c r="V12" s="78">
        <v>350.64393145213899</v>
      </c>
      <c r="W12" s="78">
        <v>8.2288592488935599</v>
      </c>
      <c r="X12" s="78">
        <v>360.17100756280502</v>
      </c>
      <c r="Y12" s="78">
        <v>10.628407707838701</v>
      </c>
      <c r="Z12" s="78">
        <v>474.28837561659964</v>
      </c>
      <c r="AA12" s="78">
        <v>34.659563121803131</v>
      </c>
      <c r="AB12" s="78">
        <v>97.354846472753707</v>
      </c>
      <c r="AC12" s="78"/>
      <c r="AD12" s="78"/>
      <c r="AE12" s="78"/>
      <c r="AF12" s="78"/>
      <c r="AH12" s="79">
        <v>2445.7185500294099</v>
      </c>
      <c r="AI12" s="79">
        <v>54.184303640730597</v>
      </c>
      <c r="AJ12" s="79">
        <v>92.107704819711799</v>
      </c>
      <c r="AK12" s="79">
        <v>3.0228137773339498</v>
      </c>
      <c r="AL12" s="79">
        <v>26.040387399427601</v>
      </c>
      <c r="AM12" s="79">
        <v>0.73439950115886499</v>
      </c>
      <c r="AN12" s="80"/>
      <c r="AO12" s="78">
        <v>15.448225050440135</v>
      </c>
      <c r="DT12" s="81">
        <v>45133.768399965302</v>
      </c>
    </row>
    <row r="13" spans="1:124" s="77" customFormat="1">
      <c r="A13" s="304">
        <v>45133.768722661996</v>
      </c>
      <c r="B13" s="73" t="s">
        <v>1376</v>
      </c>
      <c r="C13" s="73">
        <v>7907</v>
      </c>
      <c r="D13" s="73">
        <v>1</v>
      </c>
      <c r="E13" s="73" t="s">
        <v>554</v>
      </c>
      <c r="F13" s="73"/>
      <c r="G13" s="73">
        <v>3</v>
      </c>
      <c r="H13" s="73" t="s">
        <v>546</v>
      </c>
      <c r="I13" s="78">
        <v>13.072794675827</v>
      </c>
      <c r="J13" s="75">
        <v>0.394307427161942</v>
      </c>
      <c r="K13" s="75">
        <v>1.32810759216643E-2</v>
      </c>
      <c r="L13" s="76">
        <v>5.0763363938421097E-2</v>
      </c>
      <c r="M13" s="76">
        <v>1.2297265352099599E-3</v>
      </c>
      <c r="N13" s="74">
        <v>0.21290695908869001</v>
      </c>
      <c r="P13" s="75">
        <v>19.69924611798891</v>
      </c>
      <c r="Q13" s="75">
        <v>0.47720804524122368</v>
      </c>
      <c r="R13" s="76">
        <v>5.6578197808648603E-2</v>
      </c>
      <c r="S13" s="76">
        <v>5.5300586145810003E-4</v>
      </c>
      <c r="T13" s="74">
        <v>0.739765038555945</v>
      </c>
      <c r="V13" s="78">
        <v>319.18328357493198</v>
      </c>
      <c r="W13" s="78">
        <v>7.5411291063801098</v>
      </c>
      <c r="X13" s="78">
        <v>337.36125406661398</v>
      </c>
      <c r="Y13" s="78">
        <v>9.6594914149188202</v>
      </c>
      <c r="Z13" s="78">
        <v>475.13009377357452</v>
      </c>
      <c r="AA13" s="78">
        <v>21.61598829106126</v>
      </c>
      <c r="AB13" s="78">
        <v>94.611719552093959</v>
      </c>
      <c r="AC13" s="78"/>
      <c r="AD13" s="78"/>
      <c r="AE13" s="78"/>
      <c r="AF13" s="78"/>
      <c r="AH13" s="79">
        <v>1159.77368304176</v>
      </c>
      <c r="AI13" s="79">
        <v>34.891121567461397</v>
      </c>
      <c r="AJ13" s="79">
        <v>38.412600986601902</v>
      </c>
      <c r="AK13" s="79">
        <v>1.5573174648358501</v>
      </c>
      <c r="AL13" s="79">
        <v>12.2603234396059</v>
      </c>
      <c r="AM13" s="79">
        <v>0.56568439185290298</v>
      </c>
      <c r="AN13" s="80"/>
      <c r="AO13" s="78">
        <v>15.082901042000508</v>
      </c>
      <c r="DT13" s="81">
        <v>45133.768722661996</v>
      </c>
    </row>
    <row r="14" spans="1:124" s="77" customFormat="1">
      <c r="A14" s="304">
        <v>45133.769831840298</v>
      </c>
      <c r="B14" s="73" t="s">
        <v>1376</v>
      </c>
      <c r="C14" s="73">
        <v>7907</v>
      </c>
      <c r="D14" s="73">
        <v>1</v>
      </c>
      <c r="E14" s="73" t="s">
        <v>555</v>
      </c>
      <c r="F14" s="73"/>
      <c r="G14" s="73">
        <v>4</v>
      </c>
      <c r="H14" s="73" t="s">
        <v>546</v>
      </c>
      <c r="I14" s="78">
        <v>13.9399087429047</v>
      </c>
      <c r="J14" s="75">
        <v>0.61481098224489095</v>
      </c>
      <c r="K14" s="75">
        <v>2.0472868909833401E-2</v>
      </c>
      <c r="L14" s="76">
        <v>7.6039205970399107E-2</v>
      </c>
      <c r="M14" s="76">
        <v>1.8320722425201701E-3</v>
      </c>
      <c r="N14" s="74">
        <v>0.37453830040076602</v>
      </c>
      <c r="P14" s="75">
        <v>13.15111049935588</v>
      </c>
      <c r="Q14" s="75">
        <v>0.31686002236221172</v>
      </c>
      <c r="R14" s="76">
        <v>5.9755008230854501E-2</v>
      </c>
      <c r="S14" s="76">
        <v>6.1511035162834101E-4</v>
      </c>
      <c r="T14" s="74">
        <v>0.605179347092199</v>
      </c>
      <c r="V14" s="78">
        <v>472.38741497924701</v>
      </c>
      <c r="W14" s="78">
        <v>10.9736081846427</v>
      </c>
      <c r="X14" s="78">
        <v>486.966823462663</v>
      </c>
      <c r="Y14" s="78">
        <v>13.156319649629401</v>
      </c>
      <c r="Z14" s="78">
        <v>594.71476218132227</v>
      </c>
      <c r="AA14" s="78">
        <v>22.306853156718176</v>
      </c>
      <c r="AB14" s="78">
        <v>97.006077666698815</v>
      </c>
      <c r="AC14" s="78"/>
      <c r="AD14" s="78"/>
      <c r="AE14" s="78"/>
      <c r="AF14" s="78"/>
      <c r="AH14" s="79">
        <v>1063.0166235085401</v>
      </c>
      <c r="AI14" s="79">
        <v>46.593728828575799</v>
      </c>
      <c r="AJ14" s="79">
        <v>255.66527777485899</v>
      </c>
      <c r="AK14" s="79">
        <v>13.269548546184801</v>
      </c>
      <c r="AL14" s="79">
        <v>57.6460117520041</v>
      </c>
      <c r="AM14" s="79">
        <v>2.35149000473276</v>
      </c>
      <c r="AN14" s="80"/>
      <c r="AO14" s="78">
        <v>15.236057143252944</v>
      </c>
      <c r="DT14" s="81">
        <v>45133.769831840298</v>
      </c>
    </row>
    <row r="15" spans="1:124" s="77" customFormat="1">
      <c r="A15" s="304">
        <v>45133.771265787</v>
      </c>
      <c r="B15" s="73" t="s">
        <v>1376</v>
      </c>
      <c r="C15" s="73">
        <v>7907</v>
      </c>
      <c r="D15" s="73">
        <v>1</v>
      </c>
      <c r="E15" s="73" t="s">
        <v>556</v>
      </c>
      <c r="F15" s="73"/>
      <c r="G15" s="73">
        <v>5</v>
      </c>
      <c r="H15" s="73" t="s">
        <v>549</v>
      </c>
      <c r="I15" s="78">
        <v>15.7429301738739</v>
      </c>
      <c r="J15" s="75">
        <v>0.60239242344407395</v>
      </c>
      <c r="K15" s="75">
        <v>2.4954665415833799E-2</v>
      </c>
      <c r="L15" s="76">
        <v>6.6148824251781799E-2</v>
      </c>
      <c r="M15" s="76">
        <v>1.9363036641694799E-3</v>
      </c>
      <c r="N15" s="74">
        <v>-0.236431181703319</v>
      </c>
      <c r="P15" s="75">
        <v>15.11742667101243</v>
      </c>
      <c r="Q15" s="75">
        <v>0.44251623497459697</v>
      </c>
      <c r="R15" s="76">
        <v>6.6858232500404804E-2</v>
      </c>
      <c r="S15" s="76">
        <v>1.08259467382707E-3</v>
      </c>
      <c r="T15" s="74">
        <v>0.81875577176491299</v>
      </c>
      <c r="V15" s="78">
        <v>412.78807367179201</v>
      </c>
      <c r="W15" s="78">
        <v>11.7005239661279</v>
      </c>
      <c r="X15" s="78">
        <v>478.726276003142</v>
      </c>
      <c r="Y15" s="78">
        <v>15.4817585864403</v>
      </c>
      <c r="Z15" s="78">
        <v>833.36047882139405</v>
      </c>
      <c r="AA15" s="78">
        <v>33.747793042870128</v>
      </c>
      <c r="AB15" s="78">
        <v>86.226324804674562</v>
      </c>
      <c r="AC15" s="78"/>
      <c r="AD15" s="78"/>
      <c r="AE15" s="78"/>
      <c r="AF15" s="78"/>
      <c r="AH15" s="79">
        <v>825.43588914199495</v>
      </c>
      <c r="AI15" s="79">
        <v>17.072378978883702</v>
      </c>
      <c r="AJ15" s="79">
        <v>134.19797816358101</v>
      </c>
      <c r="AK15" s="79">
        <v>10.948120670940099</v>
      </c>
      <c r="AL15" s="79">
        <v>41.704062189113898</v>
      </c>
      <c r="AM15" s="79">
        <v>2.2700707467608101</v>
      </c>
      <c r="AN15" s="80"/>
      <c r="AO15" s="78">
        <v>15.059954670320714</v>
      </c>
      <c r="DT15" s="81">
        <v>45133.771265787</v>
      </c>
    </row>
    <row r="16" spans="1:124" s="77" customFormat="1">
      <c r="A16" s="304">
        <v>45133.772735104198</v>
      </c>
      <c r="B16" s="73" t="s">
        <v>1376</v>
      </c>
      <c r="C16" s="73">
        <v>7907</v>
      </c>
      <c r="D16" s="73">
        <v>1</v>
      </c>
      <c r="E16" s="73" t="s">
        <v>557</v>
      </c>
      <c r="F16" s="73"/>
      <c r="G16" s="73">
        <v>5</v>
      </c>
      <c r="H16" s="73" t="s">
        <v>549</v>
      </c>
      <c r="I16" s="78">
        <v>19.265163421630898</v>
      </c>
      <c r="J16" s="75">
        <v>0.44422639788050899</v>
      </c>
      <c r="K16" s="75">
        <v>1.5990509344989901E-2</v>
      </c>
      <c r="L16" s="76">
        <v>5.7464471274641299E-2</v>
      </c>
      <c r="M16" s="76">
        <v>1.5473995501130301E-3</v>
      </c>
      <c r="N16" s="74">
        <v>0.279691699991924</v>
      </c>
      <c r="P16" s="75">
        <v>17.402056920017177</v>
      </c>
      <c r="Q16" s="75">
        <v>0.46860145846254475</v>
      </c>
      <c r="R16" s="76">
        <v>5.7262492835235497E-2</v>
      </c>
      <c r="S16" s="76">
        <v>7.8869009396164899E-4</v>
      </c>
      <c r="T16" s="74">
        <v>0.69566276984743403</v>
      </c>
      <c r="V16" s="78">
        <v>360.10667890058801</v>
      </c>
      <c r="W16" s="78">
        <v>9.4268764353552807</v>
      </c>
      <c r="X16" s="78">
        <v>374.02836008148103</v>
      </c>
      <c r="Y16" s="78">
        <v>11.6322671934363</v>
      </c>
      <c r="Z16" s="78">
        <v>501.65685135400361</v>
      </c>
      <c r="AA16" s="78">
        <v>30.321487577732888</v>
      </c>
      <c r="AB16" s="78">
        <v>96.277907595600439</v>
      </c>
      <c r="AC16" s="78"/>
      <c r="AD16" s="78"/>
      <c r="AE16" s="78"/>
      <c r="AF16" s="78"/>
      <c r="AH16" s="79">
        <v>443.81551859689898</v>
      </c>
      <c r="AI16" s="79">
        <v>40.151415276378998</v>
      </c>
      <c r="AJ16" s="79">
        <v>30.171542576369799</v>
      </c>
      <c r="AK16" s="79">
        <v>6.6039889362970401</v>
      </c>
      <c r="AL16" s="79">
        <v>9.4291096850098892</v>
      </c>
      <c r="AM16" s="79">
        <v>1.6286613558915599</v>
      </c>
      <c r="AN16" s="80"/>
      <c r="AO16" s="78">
        <v>14.721676080985214</v>
      </c>
      <c r="DT16" s="81">
        <v>45133.772735104198</v>
      </c>
    </row>
    <row r="17" spans="1:124" s="77" customFormat="1">
      <c r="A17" s="304">
        <v>45133.791048541701</v>
      </c>
      <c r="B17" s="73" t="s">
        <v>1376</v>
      </c>
      <c r="C17" s="73">
        <v>7907</v>
      </c>
      <c r="D17" s="73">
        <v>1</v>
      </c>
      <c r="E17" s="73" t="s">
        <v>558</v>
      </c>
      <c r="F17" s="73"/>
      <c r="G17" s="73">
        <v>6</v>
      </c>
      <c r="H17" s="73" t="s">
        <v>559</v>
      </c>
      <c r="I17" s="78">
        <v>23.153495550155601</v>
      </c>
      <c r="J17" s="75">
        <v>0.55181486263386303</v>
      </c>
      <c r="K17" s="75">
        <v>1.86094414059342E-2</v>
      </c>
      <c r="L17" s="76">
        <v>6.4640185818901297E-2</v>
      </c>
      <c r="M17" s="76">
        <v>1.5818813742101601E-3</v>
      </c>
      <c r="N17" s="74">
        <v>0.235797508823199</v>
      </c>
      <c r="P17" s="75">
        <v>15.470252557776407</v>
      </c>
      <c r="Q17" s="75">
        <v>0.37858963530884149</v>
      </c>
      <c r="R17" s="76">
        <v>5.6595114723652001E-2</v>
      </c>
      <c r="S17" s="76">
        <v>4.9125395662105503E-4</v>
      </c>
      <c r="T17" s="74">
        <v>0.82034317113574895</v>
      </c>
      <c r="V17" s="78">
        <v>403.71294792952898</v>
      </c>
      <c r="W17" s="78">
        <v>9.5845149636658693</v>
      </c>
      <c r="X17" s="78">
        <v>446.28479648062699</v>
      </c>
      <c r="Y17" s="78">
        <v>11.9835677908537</v>
      </c>
      <c r="Z17" s="78">
        <v>475.79120855049399</v>
      </c>
      <c r="AA17" s="78">
        <v>19.19429205232969</v>
      </c>
      <c r="AB17" s="78">
        <v>90.460833779950192</v>
      </c>
      <c r="AC17" s="78"/>
      <c r="AD17" s="78"/>
      <c r="AE17" s="78"/>
      <c r="AF17" s="78"/>
      <c r="AH17" s="79">
        <v>1367.8814819106799</v>
      </c>
      <c r="AI17" s="79">
        <v>22.494779792557601</v>
      </c>
      <c r="AJ17" s="79">
        <v>395.34901368682301</v>
      </c>
      <c r="AK17" s="79">
        <v>4.2417685996517704</v>
      </c>
      <c r="AL17" s="79">
        <v>74.807897754281299</v>
      </c>
      <c r="AM17" s="79">
        <v>0.97174908193936604</v>
      </c>
      <c r="AN17" s="80"/>
      <c r="AO17" s="78">
        <v>15.282049911263803</v>
      </c>
      <c r="DT17" s="81">
        <v>45133.791048541701</v>
      </c>
    </row>
    <row r="18" spans="1:124" s="77" customFormat="1">
      <c r="A18" s="304">
        <v>45133.792630844902</v>
      </c>
      <c r="B18" s="73" t="s">
        <v>1376</v>
      </c>
      <c r="C18" s="73">
        <v>7907</v>
      </c>
      <c r="D18" s="73">
        <v>1</v>
      </c>
      <c r="E18" s="73" t="s">
        <v>560</v>
      </c>
      <c r="F18" s="73"/>
      <c r="G18" s="73">
        <v>6</v>
      </c>
      <c r="H18" s="73" t="s">
        <v>559</v>
      </c>
      <c r="I18" s="78">
        <v>12.2747354507446</v>
      </c>
      <c r="J18" s="75">
        <v>0.55776687721457197</v>
      </c>
      <c r="K18" s="75">
        <v>1.9947213783910601E-2</v>
      </c>
      <c r="L18" s="76">
        <v>6.62069334408944E-2</v>
      </c>
      <c r="M18" s="76">
        <v>1.6112114041878199E-3</v>
      </c>
      <c r="N18" s="74">
        <v>0.250956406447435</v>
      </c>
      <c r="P18" s="75">
        <v>15.104158250929117</v>
      </c>
      <c r="Q18" s="75">
        <v>0.36757467473222077</v>
      </c>
      <c r="R18" s="76">
        <v>5.5807703636953497E-2</v>
      </c>
      <c r="S18" s="76">
        <v>8.8521285635632496E-4</v>
      </c>
      <c r="T18" s="74">
        <v>0.54152654959557001</v>
      </c>
      <c r="V18" s="78">
        <v>413.22571506199802</v>
      </c>
      <c r="W18" s="78">
        <v>9.7462959847766992</v>
      </c>
      <c r="X18" s="78">
        <v>450.54061425759198</v>
      </c>
      <c r="Y18" s="78">
        <v>13.373746547848</v>
      </c>
      <c r="Z18" s="78">
        <v>444.72622198301838</v>
      </c>
      <c r="AA18" s="78">
        <v>35.264014603469334</v>
      </c>
      <c r="AB18" s="78">
        <v>91.71775018394689</v>
      </c>
      <c r="AC18" s="78"/>
      <c r="AD18" s="78"/>
      <c r="AE18" s="78"/>
      <c r="AF18" s="78"/>
      <c r="AH18" s="79">
        <v>706.978612106063</v>
      </c>
      <c r="AI18" s="79">
        <v>16.9405000554267</v>
      </c>
      <c r="AJ18" s="79">
        <v>286.732425919246</v>
      </c>
      <c r="AK18" s="79">
        <v>12.9546970403588</v>
      </c>
      <c r="AL18" s="79">
        <v>56.462500924285997</v>
      </c>
      <c r="AM18" s="79">
        <v>2.3002714474133001</v>
      </c>
      <c r="AN18" s="80"/>
      <c r="AO18" s="78">
        <v>15.016633409019381</v>
      </c>
      <c r="DT18" s="81">
        <v>45133.792630844902</v>
      </c>
    </row>
    <row r="19" spans="1:124" s="77" customFormat="1">
      <c r="A19" s="304">
        <v>45133.793828911999</v>
      </c>
      <c r="B19" s="73" t="s">
        <v>1376</v>
      </c>
      <c r="C19" s="73">
        <v>7907</v>
      </c>
      <c r="D19" s="73">
        <v>1</v>
      </c>
      <c r="E19" s="73" t="s">
        <v>561</v>
      </c>
      <c r="F19" s="73"/>
      <c r="G19" s="73">
        <v>7</v>
      </c>
      <c r="H19" s="73" t="s">
        <v>546</v>
      </c>
      <c r="I19" s="78">
        <v>26.036951541900599</v>
      </c>
      <c r="J19" s="75">
        <v>0.63394812450419602</v>
      </c>
      <c r="K19" s="75">
        <v>2.0892930366242901E-2</v>
      </c>
      <c r="L19" s="76">
        <v>7.2343943492843996E-2</v>
      </c>
      <c r="M19" s="76">
        <v>1.61991022680892E-3</v>
      </c>
      <c r="N19" s="74">
        <v>0.35757000968521502</v>
      </c>
      <c r="P19" s="75">
        <v>13.822857197422703</v>
      </c>
      <c r="Q19" s="75">
        <v>0.30951848429494638</v>
      </c>
      <c r="R19" s="76">
        <v>5.6950527134784899E-2</v>
      </c>
      <c r="S19" s="76">
        <v>6.4734578745069896E-4</v>
      </c>
      <c r="T19" s="74">
        <v>0.40324819822282598</v>
      </c>
      <c r="V19" s="78">
        <v>450.21927108191198</v>
      </c>
      <c r="W19" s="78">
        <v>9.7381548138411897</v>
      </c>
      <c r="X19" s="78">
        <v>498.56236458428202</v>
      </c>
      <c r="Y19" s="78">
        <v>12.822834005460001</v>
      </c>
      <c r="Z19" s="78">
        <v>489.61800124283815</v>
      </c>
      <c r="AA19" s="78">
        <v>25.075532218128654</v>
      </c>
      <c r="AB19" s="78">
        <v>90.303501239472794</v>
      </c>
      <c r="AC19" s="78"/>
      <c r="AD19" s="78"/>
      <c r="AE19" s="78"/>
      <c r="AF19" s="78"/>
      <c r="AH19" s="79">
        <v>592.77595543450605</v>
      </c>
      <c r="AI19" s="79">
        <v>7.34954843118076</v>
      </c>
      <c r="AJ19" s="79">
        <v>266.56182337954101</v>
      </c>
      <c r="AK19" s="79">
        <v>5.1107977763839996</v>
      </c>
      <c r="AL19" s="79">
        <v>53.7504654842759</v>
      </c>
      <c r="AM19" s="79">
        <v>1.0691745879636401</v>
      </c>
      <c r="AN19" s="80"/>
      <c r="AO19" s="78">
        <v>14.9814864285659</v>
      </c>
      <c r="DT19" s="81">
        <v>45133.793828911999</v>
      </c>
    </row>
    <row r="20" spans="1:124" s="77" customFormat="1">
      <c r="A20" s="304">
        <v>45133.795275810196</v>
      </c>
      <c r="B20" s="73" t="s">
        <v>1376</v>
      </c>
      <c r="C20" s="73">
        <v>7907</v>
      </c>
      <c r="D20" s="73">
        <v>1</v>
      </c>
      <c r="E20" s="73" t="s">
        <v>562</v>
      </c>
      <c r="F20" s="73"/>
      <c r="G20" s="73">
        <v>7</v>
      </c>
      <c r="H20" s="73" t="s">
        <v>546</v>
      </c>
      <c r="I20" s="78">
        <v>22.676723480224599</v>
      </c>
      <c r="J20" s="75">
        <v>0.66072999040435698</v>
      </c>
      <c r="K20" s="75">
        <v>2.3190071998118698E-2</v>
      </c>
      <c r="L20" s="76">
        <v>7.0425484236767297E-2</v>
      </c>
      <c r="M20" s="76">
        <v>1.66324103342866E-3</v>
      </c>
      <c r="N20" s="74">
        <v>3.2320646537593603E-2</v>
      </c>
      <c r="P20" s="75">
        <v>14.199405383398503</v>
      </c>
      <c r="Q20" s="75">
        <v>0.33534783523187156</v>
      </c>
      <c r="R20" s="76">
        <v>6.0296581593394898E-2</v>
      </c>
      <c r="S20" s="76">
        <v>7.4082646851935795E-4</v>
      </c>
      <c r="T20" s="74">
        <v>0.639306214806312</v>
      </c>
      <c r="V20" s="78">
        <v>438.6589215011</v>
      </c>
      <c r="W20" s="78">
        <v>10.018161189801701</v>
      </c>
      <c r="X20" s="78">
        <v>514.28586379607498</v>
      </c>
      <c r="Y20" s="78">
        <v>14.1998232184144</v>
      </c>
      <c r="Z20" s="78">
        <v>614.23438056477494</v>
      </c>
      <c r="AA20" s="78">
        <v>26.537722846979534</v>
      </c>
      <c r="AB20" s="78">
        <v>85.294765495447749</v>
      </c>
      <c r="AC20" s="78"/>
      <c r="AD20" s="78"/>
      <c r="AE20" s="78"/>
      <c r="AF20" s="78"/>
      <c r="AH20" s="79">
        <v>796.79812193995804</v>
      </c>
      <c r="AI20" s="79">
        <v>46.922552639684199</v>
      </c>
      <c r="AJ20" s="79">
        <v>505.95913900911</v>
      </c>
      <c r="AK20" s="79">
        <v>41.437304077076902</v>
      </c>
      <c r="AL20" s="79">
        <v>121.094965343121</v>
      </c>
      <c r="AM20" s="79">
        <v>10.095874092381001</v>
      </c>
      <c r="AN20" s="80"/>
      <c r="AO20" s="78">
        <v>15.115588577609094</v>
      </c>
      <c r="DT20" s="81">
        <v>45133.795275810196</v>
      </c>
    </row>
    <row r="21" spans="1:124" s="77" customFormat="1">
      <c r="A21" s="304">
        <v>45133.796711064802</v>
      </c>
      <c r="B21" s="73" t="s">
        <v>1376</v>
      </c>
      <c r="C21" s="73">
        <v>7907</v>
      </c>
      <c r="D21" s="73">
        <v>1</v>
      </c>
      <c r="E21" s="73" t="s">
        <v>563</v>
      </c>
      <c r="F21" s="73"/>
      <c r="G21" s="73">
        <v>8</v>
      </c>
      <c r="H21" s="73" t="s">
        <v>546</v>
      </c>
      <c r="I21" s="78">
        <v>46.197893619537403</v>
      </c>
      <c r="J21" s="75">
        <v>0.58723864326291497</v>
      </c>
      <c r="K21" s="75">
        <v>1.8861625509768699E-2</v>
      </c>
      <c r="L21" s="76">
        <v>6.5535620749217302E-2</v>
      </c>
      <c r="M21" s="76">
        <v>1.44328920663349E-3</v>
      </c>
      <c r="N21" s="74">
        <v>0.14939452215247501</v>
      </c>
      <c r="P21" s="75">
        <v>15.258877364214836</v>
      </c>
      <c r="Q21" s="75">
        <v>0.33604584428046902</v>
      </c>
      <c r="R21" s="76">
        <v>5.7791764826612801E-2</v>
      </c>
      <c r="S21" s="76">
        <v>3.8821320424800099E-4</v>
      </c>
      <c r="T21" s="74">
        <v>0.74656797033366795</v>
      </c>
      <c r="V21" s="78">
        <v>409.156466259524</v>
      </c>
      <c r="W21" s="78">
        <v>8.7280131323046497</v>
      </c>
      <c r="X21" s="78">
        <v>468.941328757056</v>
      </c>
      <c r="Y21" s="78">
        <v>11.9372158803428</v>
      </c>
      <c r="Z21" s="78">
        <v>521.87643006610608</v>
      </c>
      <c r="AA21" s="78">
        <v>14.73727483544231</v>
      </c>
      <c r="AB21" s="78">
        <v>87.251099693858563</v>
      </c>
      <c r="AC21" s="78"/>
      <c r="AD21" s="78"/>
      <c r="AE21" s="78"/>
      <c r="AF21" s="78"/>
      <c r="AH21" s="79">
        <v>1167.79273609397</v>
      </c>
      <c r="AI21" s="79">
        <v>47.097427790509897</v>
      </c>
      <c r="AJ21" s="79">
        <v>454.03793531235698</v>
      </c>
      <c r="AK21" s="79">
        <v>16.176793964708601</v>
      </c>
      <c r="AL21" s="79">
        <v>91.852897654157204</v>
      </c>
      <c r="AM21" s="79">
        <v>3.3928825996157701</v>
      </c>
      <c r="AN21" s="80"/>
      <c r="AO21" s="78">
        <v>15.228713270078943</v>
      </c>
      <c r="DT21" s="81">
        <v>45133.796711064802</v>
      </c>
    </row>
    <row r="22" spans="1:124" s="77" customFormat="1">
      <c r="A22" s="304">
        <v>45133.7980991898</v>
      </c>
      <c r="B22" s="73" t="s">
        <v>1376</v>
      </c>
      <c r="C22" s="73">
        <v>7907</v>
      </c>
      <c r="D22" s="73">
        <v>1</v>
      </c>
      <c r="E22" s="73" t="s">
        <v>564</v>
      </c>
      <c r="F22" s="73"/>
      <c r="G22" s="73">
        <v>8</v>
      </c>
      <c r="H22" s="73" t="s">
        <v>559</v>
      </c>
      <c r="I22" s="78">
        <v>48.673194646835299</v>
      </c>
      <c r="J22" s="75">
        <v>0.57539435716560305</v>
      </c>
      <c r="K22" s="75">
        <v>1.8238224048031101E-2</v>
      </c>
      <c r="L22" s="76">
        <v>6.4609972332915405E-2</v>
      </c>
      <c r="M22" s="76">
        <v>1.37968516791352E-3</v>
      </c>
      <c r="N22" s="74">
        <v>0.28417108718897399</v>
      </c>
      <c r="P22" s="75">
        <v>15.477486893931887</v>
      </c>
      <c r="Q22" s="75">
        <v>0.33050716991647655</v>
      </c>
      <c r="R22" s="76">
        <v>5.6922240036499497E-2</v>
      </c>
      <c r="S22" s="76">
        <v>3.87042393274904E-4</v>
      </c>
      <c r="T22" s="74">
        <v>0.52987205638206902</v>
      </c>
      <c r="V22" s="78">
        <v>403.74408441516402</v>
      </c>
      <c r="W22" s="78">
        <v>8.4264647166927293</v>
      </c>
      <c r="X22" s="78">
        <v>461.619733162937</v>
      </c>
      <c r="Y22" s="78">
        <v>11.7419458723764</v>
      </c>
      <c r="Z22" s="78">
        <v>488.52189913622954</v>
      </c>
      <c r="AA22" s="78">
        <v>15.002717881033725</v>
      </c>
      <c r="AB22" s="78">
        <v>87.462483817314478</v>
      </c>
      <c r="AC22" s="78"/>
      <c r="AD22" s="78"/>
      <c r="AE22" s="78"/>
      <c r="AF22" s="78"/>
      <c r="AH22" s="79">
        <v>880.83478502691196</v>
      </c>
      <c r="AI22" s="79">
        <v>38.574696691358596</v>
      </c>
      <c r="AJ22" s="79">
        <v>389.44315799682698</v>
      </c>
      <c r="AK22" s="79">
        <v>21.333664401130299</v>
      </c>
      <c r="AL22" s="79">
        <v>74.208010362337802</v>
      </c>
      <c r="AM22" s="79">
        <v>3.6807375403319198</v>
      </c>
      <c r="AN22" s="80"/>
      <c r="AO22" s="78">
        <v>15.105467527791697</v>
      </c>
      <c r="DT22" s="81">
        <v>45133.7980991898</v>
      </c>
    </row>
    <row r="23" spans="1:124" s="77" customFormat="1">
      <c r="A23" s="304">
        <v>45133.799530196797</v>
      </c>
      <c r="B23" s="73" t="s">
        <v>1376</v>
      </c>
      <c r="C23" s="73">
        <v>7907</v>
      </c>
      <c r="D23" s="73">
        <v>1</v>
      </c>
      <c r="E23" s="73" t="s">
        <v>565</v>
      </c>
      <c r="F23" s="73"/>
      <c r="G23" s="73">
        <v>9</v>
      </c>
      <c r="H23" s="73" t="s">
        <v>566</v>
      </c>
      <c r="I23" s="78">
        <v>48.626170158386202</v>
      </c>
      <c r="J23" s="75">
        <v>0.61770118599151402</v>
      </c>
      <c r="K23" s="75">
        <v>1.99329733499276E-2</v>
      </c>
      <c r="L23" s="76">
        <v>6.9746274229609606E-2</v>
      </c>
      <c r="M23" s="76">
        <v>1.56819970983216E-3</v>
      </c>
      <c r="N23" s="74">
        <v>0.105180435022691</v>
      </c>
      <c r="P23" s="75">
        <v>14.337683425324343</v>
      </c>
      <c r="Q23" s="75">
        <v>0.32237350647919844</v>
      </c>
      <c r="R23" s="76">
        <v>5.6690808915264797E-2</v>
      </c>
      <c r="S23" s="76">
        <v>3.6289137574774499E-4</v>
      </c>
      <c r="T23" s="74">
        <v>0.78213690980274198</v>
      </c>
      <c r="V23" s="78">
        <v>434.795301380593</v>
      </c>
      <c r="W23" s="78">
        <v>9.3853431606141395</v>
      </c>
      <c r="X23" s="78">
        <v>488.43694692165599</v>
      </c>
      <c r="Y23" s="78">
        <v>12.523021732885701</v>
      </c>
      <c r="Z23" s="78">
        <v>479.52581607006522</v>
      </c>
      <c r="AA23" s="78">
        <v>14.145866164437331</v>
      </c>
      <c r="AB23" s="78">
        <v>89.017692891756823</v>
      </c>
      <c r="AC23" s="78"/>
      <c r="AD23" s="78"/>
      <c r="AE23" s="78"/>
      <c r="AF23" s="78"/>
      <c r="AH23" s="79">
        <v>1081.41565841739</v>
      </c>
      <c r="AI23" s="79">
        <v>35.850595676453203</v>
      </c>
      <c r="AJ23" s="79">
        <v>500.40991232763201</v>
      </c>
      <c r="AK23" s="79">
        <v>17.959914973818901</v>
      </c>
      <c r="AL23" s="79">
        <v>106.725172965388</v>
      </c>
      <c r="AM23" s="79">
        <v>3.8358584225499799</v>
      </c>
      <c r="AN23" s="80"/>
      <c r="AO23" s="78">
        <v>15.228664417113491</v>
      </c>
      <c r="DT23" s="81">
        <v>45133.799530196797</v>
      </c>
    </row>
    <row r="24" spans="1:124" s="77" customFormat="1">
      <c r="A24" s="304">
        <v>45133.800957361098</v>
      </c>
      <c r="B24" s="73" t="s">
        <v>1376</v>
      </c>
      <c r="C24" s="73">
        <v>7907</v>
      </c>
      <c r="D24" s="73">
        <v>1</v>
      </c>
      <c r="E24" s="73" t="s">
        <v>567</v>
      </c>
      <c r="F24" s="73"/>
      <c r="G24" s="73">
        <v>9</v>
      </c>
      <c r="H24" s="73" t="s">
        <v>568</v>
      </c>
      <c r="I24" s="78">
        <v>51.077792644500697</v>
      </c>
      <c r="J24" s="75">
        <v>0.56468985817545503</v>
      </c>
      <c r="K24" s="75">
        <v>1.81621729486976E-2</v>
      </c>
      <c r="L24" s="76">
        <v>6.3211124235321006E-2</v>
      </c>
      <c r="M24" s="76">
        <v>1.42749658964195E-3</v>
      </c>
      <c r="N24" s="74">
        <v>0.221940358191801</v>
      </c>
      <c r="P24" s="75">
        <v>15.82000023092805</v>
      </c>
      <c r="Q24" s="75">
        <v>0.35726300791160054</v>
      </c>
      <c r="R24" s="76">
        <v>5.7130257031503602E-2</v>
      </c>
      <c r="S24" s="76">
        <v>4.0706509722898199E-4</v>
      </c>
      <c r="T24" s="74">
        <v>0.73602851910131994</v>
      </c>
      <c r="V24" s="78">
        <v>395.05006173773302</v>
      </c>
      <c r="W24" s="78">
        <v>8.6528205327227194</v>
      </c>
      <c r="X24" s="78">
        <v>454.87722788477203</v>
      </c>
      <c r="Y24" s="78">
        <v>12.059693104774199</v>
      </c>
      <c r="Z24" s="78">
        <v>496.56489508889507</v>
      </c>
      <c r="AA24" s="78">
        <v>15.699696316808179</v>
      </c>
      <c r="AB24" s="78">
        <v>86.847623385052316</v>
      </c>
      <c r="AC24" s="78"/>
      <c r="AD24" s="78"/>
      <c r="AE24" s="78"/>
      <c r="AF24" s="78"/>
      <c r="AH24" s="79">
        <v>853.08121331617099</v>
      </c>
      <c r="AI24" s="79">
        <v>10.574524937919101</v>
      </c>
      <c r="AJ24" s="79">
        <v>289.90997563083903</v>
      </c>
      <c r="AK24" s="79">
        <v>6.4857265426894299</v>
      </c>
      <c r="AL24" s="79">
        <v>58.909540806232698</v>
      </c>
      <c r="AM24" s="79">
        <v>1.2653406704402499</v>
      </c>
      <c r="AN24" s="80"/>
      <c r="AO24" s="78">
        <v>15.072450607810277</v>
      </c>
      <c r="DT24" s="81">
        <v>45133.800957361098</v>
      </c>
    </row>
    <row r="25" spans="1:124" s="77" customFormat="1">
      <c r="A25" s="304">
        <v>45133.802339421301</v>
      </c>
      <c r="B25" s="73" t="s">
        <v>1376</v>
      </c>
      <c r="C25" s="73">
        <v>7907</v>
      </c>
      <c r="D25" s="73">
        <v>1</v>
      </c>
      <c r="E25" s="73" t="s">
        <v>569</v>
      </c>
      <c r="F25" s="73"/>
      <c r="G25" s="73">
        <v>10</v>
      </c>
      <c r="H25" s="73" t="s">
        <v>549</v>
      </c>
      <c r="I25" s="78">
        <v>16.775045633316001</v>
      </c>
      <c r="J25" s="75">
        <v>0.57538193493240097</v>
      </c>
      <c r="K25" s="75">
        <v>1.95919083790147E-2</v>
      </c>
      <c r="L25" s="76">
        <v>6.5177511431557603E-2</v>
      </c>
      <c r="M25" s="76">
        <v>1.6011573504983001E-3</v>
      </c>
      <c r="N25" s="74">
        <v>0.28768341441989598</v>
      </c>
      <c r="P25" s="75">
        <v>15.342715271510361</v>
      </c>
      <c r="Q25" s="75">
        <v>0.3769106980922094</v>
      </c>
      <c r="R25" s="76">
        <v>5.7042390671285602E-2</v>
      </c>
      <c r="S25" s="76">
        <v>5.55009188066722E-4</v>
      </c>
      <c r="T25" s="74">
        <v>0.72771089605902695</v>
      </c>
      <c r="V25" s="78">
        <v>406.98269793682101</v>
      </c>
      <c r="W25" s="78">
        <v>9.6832570618436105</v>
      </c>
      <c r="X25" s="78">
        <v>461.75129643099399</v>
      </c>
      <c r="Y25" s="78">
        <v>12.8811436970506</v>
      </c>
      <c r="Z25" s="78">
        <v>493.17246722984947</v>
      </c>
      <c r="AA25" s="78">
        <v>21.451066342947037</v>
      </c>
      <c r="AB25" s="78">
        <v>88.138939962379112</v>
      </c>
      <c r="AC25" s="78"/>
      <c r="AD25" s="78"/>
      <c r="AE25" s="78"/>
      <c r="AF25" s="78"/>
      <c r="AH25" s="79">
        <v>752.118820074224</v>
      </c>
      <c r="AI25" s="79">
        <v>14.3084833023089</v>
      </c>
      <c r="AJ25" s="79">
        <v>269.24483613123698</v>
      </c>
      <c r="AK25" s="79">
        <v>7.1461741687835696</v>
      </c>
      <c r="AL25" s="79">
        <v>50.715936810555803</v>
      </c>
      <c r="AM25" s="79">
        <v>1.4315081933506799</v>
      </c>
      <c r="AN25" s="80"/>
      <c r="AO25" s="78">
        <v>15.032399406755216</v>
      </c>
      <c r="DT25" s="81">
        <v>45133.802339421301</v>
      </c>
    </row>
    <row r="26" spans="1:124" s="77" customFormat="1">
      <c r="A26" s="304">
        <v>45133.8037446991</v>
      </c>
      <c r="B26" s="73" t="s">
        <v>1376</v>
      </c>
      <c r="C26" s="73">
        <v>7907</v>
      </c>
      <c r="D26" s="73">
        <v>1</v>
      </c>
      <c r="E26" s="73" t="s">
        <v>570</v>
      </c>
      <c r="F26" s="73"/>
      <c r="G26" s="73">
        <v>10</v>
      </c>
      <c r="H26" s="73" t="s">
        <v>549</v>
      </c>
      <c r="I26" s="78">
        <v>14.5459265708923</v>
      </c>
      <c r="J26" s="75">
        <v>0.56489304566795095</v>
      </c>
      <c r="K26" s="75">
        <v>2.1234363418014199E-2</v>
      </c>
      <c r="L26" s="76">
        <v>6.4474877172019301E-2</v>
      </c>
      <c r="M26" s="76">
        <v>2.0808913372538399E-3</v>
      </c>
      <c r="N26" s="74">
        <v>0.45441565322498301</v>
      </c>
      <c r="P26" s="75">
        <v>15.509917100454413</v>
      </c>
      <c r="Q26" s="75">
        <v>0.50057407708978463</v>
      </c>
      <c r="R26" s="76">
        <v>5.7739629504150097E-2</v>
      </c>
      <c r="S26" s="76">
        <v>5.9323112083126497E-4</v>
      </c>
      <c r="T26" s="74">
        <v>0.86771132587781197</v>
      </c>
      <c r="V26" s="78">
        <v>402.62559634695901</v>
      </c>
      <c r="W26" s="78">
        <v>12.606385129585901</v>
      </c>
      <c r="X26" s="78">
        <v>454.03994940266801</v>
      </c>
      <c r="Y26" s="78">
        <v>13.780828212312301</v>
      </c>
      <c r="Z26" s="78">
        <v>519.89605117757571</v>
      </c>
      <c r="AA26" s="78">
        <v>22.548078512086807</v>
      </c>
      <c r="AB26" s="78">
        <v>88.67624905620103</v>
      </c>
      <c r="AC26" s="78"/>
      <c r="AD26" s="78"/>
      <c r="AE26" s="78"/>
      <c r="AF26" s="78"/>
      <c r="AH26" s="79">
        <v>1275.8763479931699</v>
      </c>
      <c r="AI26" s="79">
        <v>99.111941003504597</v>
      </c>
      <c r="AJ26" s="79">
        <v>506.86629013942098</v>
      </c>
      <c r="AK26" s="79">
        <v>17.186795909849099</v>
      </c>
      <c r="AL26" s="79">
        <v>97.633199626115797</v>
      </c>
      <c r="AM26" s="79">
        <v>2.1423966477811098</v>
      </c>
      <c r="AN26" s="80"/>
      <c r="AO26" s="78">
        <v>15.260967345482092</v>
      </c>
      <c r="DT26" s="81">
        <v>45133.8037446991</v>
      </c>
    </row>
    <row r="27" spans="1:124" s="77" customFormat="1">
      <c r="A27" s="304">
        <v>45135.690762175902</v>
      </c>
      <c r="B27" s="73" t="s">
        <v>1376</v>
      </c>
      <c r="C27" s="73">
        <v>7916</v>
      </c>
      <c r="D27" s="73">
        <v>2</v>
      </c>
      <c r="E27" s="73" t="s">
        <v>548</v>
      </c>
      <c r="F27" s="73"/>
      <c r="G27" s="73">
        <v>11</v>
      </c>
      <c r="H27" s="73" t="s">
        <v>549</v>
      </c>
      <c r="I27" s="78">
        <v>52.4056880474091</v>
      </c>
      <c r="J27" s="75">
        <v>0.66662220808725903</v>
      </c>
      <c r="K27" s="75">
        <v>1.50239361942953E-2</v>
      </c>
      <c r="L27" s="76">
        <v>7.6813354374785495E-2</v>
      </c>
      <c r="M27" s="76">
        <v>1.5139028912897099E-3</v>
      </c>
      <c r="N27" s="74">
        <v>0.29213266011446798</v>
      </c>
      <c r="P27" s="75">
        <v>13.018569598208522</v>
      </c>
      <c r="Q27" s="75">
        <v>0.25658103744592831</v>
      </c>
      <c r="R27" s="76">
        <v>6.2965599875793907E-2</v>
      </c>
      <c r="S27" s="76">
        <v>8.7631683571503204E-4</v>
      </c>
      <c r="T27" s="74">
        <v>0.36942243369499</v>
      </c>
      <c r="V27" s="78">
        <v>477.035773145495</v>
      </c>
      <c r="W27" s="78">
        <v>9.0629999563784605</v>
      </c>
      <c r="X27" s="78">
        <v>518.257982534333</v>
      </c>
      <c r="Y27" s="78">
        <v>9.1554611699563893</v>
      </c>
      <c r="Z27" s="78">
        <v>707.06907129860986</v>
      </c>
      <c r="AA27" s="78">
        <v>29.602722265521635</v>
      </c>
      <c r="AB27" s="78">
        <v>92.046005893192941</v>
      </c>
      <c r="AC27" s="78"/>
      <c r="AD27" s="78"/>
      <c r="AE27" s="78"/>
      <c r="AF27" s="78"/>
      <c r="AH27" s="79">
        <v>387.92663958629998</v>
      </c>
      <c r="AI27" s="79">
        <v>12.582541262275001</v>
      </c>
      <c r="AJ27" s="79">
        <v>90.513403630150606</v>
      </c>
      <c r="AK27" s="79">
        <v>7.1130814594968399</v>
      </c>
      <c r="AL27" s="79">
        <v>25.202204551114502</v>
      </c>
      <c r="AM27" s="79">
        <v>1.6510692512879901</v>
      </c>
      <c r="AN27" s="80"/>
      <c r="AO27" s="78">
        <v>14.801817579850791</v>
      </c>
      <c r="DT27" s="81">
        <v>45135.690762175902</v>
      </c>
    </row>
    <row r="28" spans="1:124" s="91" customFormat="1">
      <c r="A28" s="304">
        <v>45135.694471898103</v>
      </c>
      <c r="B28" s="82" t="s">
        <v>1376</v>
      </c>
      <c r="C28" s="82">
        <v>7916</v>
      </c>
      <c r="D28" s="82">
        <v>2</v>
      </c>
      <c r="E28" s="82" t="s">
        <v>552</v>
      </c>
      <c r="F28" s="73"/>
      <c r="G28" s="82">
        <v>12</v>
      </c>
      <c r="H28" s="82" t="s">
        <v>571</v>
      </c>
      <c r="I28" s="87">
        <v>10.2060468196869</v>
      </c>
      <c r="J28" s="84">
        <v>1.1574074254025299</v>
      </c>
      <c r="K28" s="84">
        <v>3.96315909738085E-2</v>
      </c>
      <c r="L28" s="85">
        <v>8.6174101211861698E-2</v>
      </c>
      <c r="M28" s="85">
        <v>2.1871524438900301E-3</v>
      </c>
      <c r="N28" s="83">
        <v>0.10499025321220599</v>
      </c>
      <c r="O28" s="86"/>
      <c r="P28" s="84">
        <v>11.604414620368004</v>
      </c>
      <c r="Q28" s="84">
        <v>0.2945272818622387</v>
      </c>
      <c r="R28" s="85">
        <v>9.8196096365662594E-2</v>
      </c>
      <c r="S28" s="85">
        <v>3.17247952443651E-3</v>
      </c>
      <c r="T28" s="83">
        <v>0.49123619459795298</v>
      </c>
      <c r="U28" s="86"/>
      <c r="V28" s="87">
        <v>532.82340516111799</v>
      </c>
      <c r="W28" s="87">
        <v>12.971299140215701</v>
      </c>
      <c r="X28" s="87">
        <v>780.00048128423896</v>
      </c>
      <c r="Y28" s="87">
        <v>18.3732645598887</v>
      </c>
      <c r="Z28" s="87">
        <v>1590.1477325491135</v>
      </c>
      <c r="AA28" s="87">
        <v>60.360945159887109</v>
      </c>
      <c r="AB28" s="87">
        <v>68.310650819579749</v>
      </c>
      <c r="AC28" s="87"/>
      <c r="AD28" s="87"/>
      <c r="AE28" s="87"/>
      <c r="AF28" s="87"/>
      <c r="AG28" s="86"/>
      <c r="AH28" s="88">
        <v>359.13913416094903</v>
      </c>
      <c r="AI28" s="88">
        <v>8.6048209825370403</v>
      </c>
      <c r="AJ28" s="88">
        <v>119.949052507544</v>
      </c>
      <c r="AK28" s="88">
        <v>1.6474235370741399</v>
      </c>
      <c r="AL28" s="88">
        <v>57.128709482451697</v>
      </c>
      <c r="AM28" s="88">
        <v>1.83386383708948</v>
      </c>
      <c r="AN28" s="89"/>
      <c r="AO28" s="87">
        <v>14.826095367317549</v>
      </c>
      <c r="DT28" s="90">
        <v>45135.694471898103</v>
      </c>
    </row>
    <row r="29" spans="1:124" s="77" customFormat="1">
      <c r="A29" s="304">
        <v>45135.695769687503</v>
      </c>
      <c r="B29" s="73" t="s">
        <v>1376</v>
      </c>
      <c r="C29" s="73">
        <v>7916</v>
      </c>
      <c r="D29" s="73">
        <v>2</v>
      </c>
      <c r="E29" s="73" t="s">
        <v>553</v>
      </c>
      <c r="F29" s="73"/>
      <c r="G29" s="73">
        <v>13</v>
      </c>
      <c r="H29" s="73" t="s">
        <v>546</v>
      </c>
      <c r="I29" s="78">
        <v>36.219201803207397</v>
      </c>
      <c r="J29" s="75">
        <v>0.65919645608592903</v>
      </c>
      <c r="K29" s="75">
        <v>1.6555439656150701E-2</v>
      </c>
      <c r="L29" s="76">
        <v>7.7678515533089701E-2</v>
      </c>
      <c r="M29" s="76">
        <v>1.6011769671889699E-3</v>
      </c>
      <c r="N29" s="74">
        <v>-7.8567871298979904E-3</v>
      </c>
      <c r="P29" s="75">
        <v>12.873572481879076</v>
      </c>
      <c r="Q29" s="75">
        <v>0.26536124695433705</v>
      </c>
      <c r="R29" s="76">
        <v>6.1482944700604399E-2</v>
      </c>
      <c r="S29" s="76">
        <v>1.26315145693892E-3</v>
      </c>
      <c r="T29" s="74">
        <v>0.54627399171814395</v>
      </c>
      <c r="V29" s="78">
        <v>482.207695327343</v>
      </c>
      <c r="W29" s="78">
        <v>9.5763745223064802</v>
      </c>
      <c r="X29" s="78">
        <v>513.62287106359304</v>
      </c>
      <c r="Y29" s="78">
        <v>10.03519069124</v>
      </c>
      <c r="Z29" s="78">
        <v>656.17251725575443</v>
      </c>
      <c r="AA29" s="78">
        <v>44.066809008390344</v>
      </c>
      <c r="AB29" s="78">
        <v>93.883610425837048</v>
      </c>
      <c r="AC29" s="78"/>
      <c r="AD29" s="78"/>
      <c r="AE29" s="78"/>
      <c r="AF29" s="78"/>
      <c r="AH29" s="79">
        <v>391.37643898271699</v>
      </c>
      <c r="AI29" s="79">
        <v>13.4322843480128</v>
      </c>
      <c r="AJ29" s="79">
        <v>118.291185389777</v>
      </c>
      <c r="AK29" s="79">
        <v>4.7239003079699797</v>
      </c>
      <c r="AL29" s="79">
        <v>31.391729559063702</v>
      </c>
      <c r="AM29" s="79">
        <v>1.0058324489230199</v>
      </c>
      <c r="AN29" s="80"/>
      <c r="AO29" s="78">
        <v>14.817032360670378</v>
      </c>
      <c r="DT29" s="81">
        <v>45135.695769687503</v>
      </c>
    </row>
    <row r="30" spans="1:124" s="92" customFormat="1">
      <c r="A30" s="304">
        <v>45135.698191909702</v>
      </c>
      <c r="B30" s="73" t="s">
        <v>1376</v>
      </c>
      <c r="C30" s="73">
        <v>7916</v>
      </c>
      <c r="D30" s="73">
        <v>2</v>
      </c>
      <c r="E30" s="73" t="s">
        <v>556</v>
      </c>
      <c r="F30" s="73"/>
      <c r="G30" s="73">
        <v>14</v>
      </c>
      <c r="H30" s="73" t="s">
        <v>549</v>
      </c>
      <c r="I30" s="78">
        <v>53.380085706710801</v>
      </c>
      <c r="J30" s="75">
        <v>0.67964025651562499</v>
      </c>
      <c r="K30" s="75">
        <v>1.5957017973956499E-2</v>
      </c>
      <c r="L30" s="76">
        <v>7.9665548739992195E-2</v>
      </c>
      <c r="M30" s="76">
        <v>1.5912963792470401E-3</v>
      </c>
      <c r="N30" s="74">
        <v>0.42528231438857</v>
      </c>
      <c r="O30" s="77"/>
      <c r="P30" s="75">
        <v>12.55247739852696</v>
      </c>
      <c r="Q30" s="75">
        <v>0.25073211884912217</v>
      </c>
      <c r="R30" s="76">
        <v>6.1959633703757497E-2</v>
      </c>
      <c r="S30" s="76">
        <v>8.8479930228517803E-4</v>
      </c>
      <c r="T30" s="74">
        <v>0.240252830632734</v>
      </c>
      <c r="U30" s="77"/>
      <c r="V30" s="78">
        <v>494.077729562466</v>
      </c>
      <c r="W30" s="78">
        <v>9.4956442441287994</v>
      </c>
      <c r="X30" s="78">
        <v>526.02959051042603</v>
      </c>
      <c r="Y30" s="78">
        <v>9.5521431602180709</v>
      </c>
      <c r="Z30" s="78">
        <v>672.71570508352431</v>
      </c>
      <c r="AA30" s="78">
        <v>30.54639150250966</v>
      </c>
      <c r="AB30" s="78">
        <v>93.92584342699125</v>
      </c>
      <c r="AC30" s="78"/>
      <c r="AD30" s="78"/>
      <c r="AE30" s="78"/>
      <c r="AF30" s="78"/>
      <c r="AG30" s="77"/>
      <c r="AH30" s="79">
        <v>712.96727427682799</v>
      </c>
      <c r="AI30" s="79">
        <v>18.9741218464547</v>
      </c>
      <c r="AJ30" s="79">
        <v>284.042086469617</v>
      </c>
      <c r="AK30" s="79">
        <v>26.243636026551599</v>
      </c>
      <c r="AL30" s="79">
        <v>76.042402239741193</v>
      </c>
      <c r="AM30" s="79">
        <v>4.8481331420764402</v>
      </c>
      <c r="AN30" s="80"/>
      <c r="AO30" s="78">
        <v>15.097228335153444</v>
      </c>
      <c r="DT30" s="81">
        <v>45135.698191909702</v>
      </c>
    </row>
    <row r="31" spans="1:124" s="77" customFormat="1">
      <c r="A31" s="304">
        <v>45135.699439965298</v>
      </c>
      <c r="B31" s="73" t="s">
        <v>1376</v>
      </c>
      <c r="C31" s="73">
        <v>7916</v>
      </c>
      <c r="D31" s="73">
        <v>2</v>
      </c>
      <c r="E31" s="73" t="s">
        <v>557</v>
      </c>
      <c r="F31" s="73"/>
      <c r="G31" s="73">
        <v>15</v>
      </c>
      <c r="H31" s="73" t="s">
        <v>549</v>
      </c>
      <c r="I31" s="78">
        <v>21.917361497879</v>
      </c>
      <c r="J31" s="75">
        <v>0.63339951534618499</v>
      </c>
      <c r="K31" s="75">
        <v>1.6939622939995E-2</v>
      </c>
      <c r="L31" s="76">
        <v>7.6243026099521299E-2</v>
      </c>
      <c r="M31" s="76">
        <v>1.85694906391684E-3</v>
      </c>
      <c r="N31" s="74">
        <v>0.60607175272911795</v>
      </c>
      <c r="P31" s="75">
        <v>13.115953696469015</v>
      </c>
      <c r="Q31" s="75">
        <v>0.31944768177541782</v>
      </c>
      <c r="R31" s="76">
        <v>6.0552406616495302E-2</v>
      </c>
      <c r="S31" s="76">
        <v>1.02977405091864E-3</v>
      </c>
      <c r="T31" s="74">
        <v>0.27686927073665402</v>
      </c>
      <c r="V31" s="78">
        <v>473.588609293454</v>
      </c>
      <c r="W31" s="78">
        <v>11.125720412716801</v>
      </c>
      <c r="X31" s="78">
        <v>497.81979313201401</v>
      </c>
      <c r="Y31" s="78">
        <v>10.5122187867237</v>
      </c>
      <c r="Z31" s="78">
        <v>623.37212729730663</v>
      </c>
      <c r="AA31" s="78">
        <v>36.676504039933242</v>
      </c>
      <c r="AB31" s="78">
        <v>95.132539088871809</v>
      </c>
      <c r="AC31" s="78"/>
      <c r="AD31" s="78"/>
      <c r="AE31" s="78"/>
      <c r="AF31" s="78"/>
      <c r="AH31" s="79">
        <v>848.19250635145704</v>
      </c>
      <c r="AI31" s="79">
        <v>25.5247107564857</v>
      </c>
      <c r="AJ31" s="79">
        <v>339.01066618366599</v>
      </c>
      <c r="AK31" s="79">
        <v>5.3174312723397001</v>
      </c>
      <c r="AL31" s="79">
        <v>78.546854218143494</v>
      </c>
      <c r="AM31" s="79">
        <v>1.4207357775046601</v>
      </c>
      <c r="AN31" s="80"/>
      <c r="AO31" s="78">
        <v>15.154380891452297</v>
      </c>
      <c r="DT31" s="81">
        <v>45135.699439965298</v>
      </c>
    </row>
    <row r="32" spans="1:124" s="77" customFormat="1">
      <c r="A32" s="304">
        <v>45135.716031851902</v>
      </c>
      <c r="B32" s="73" t="s">
        <v>1376</v>
      </c>
      <c r="C32" s="73">
        <v>7916</v>
      </c>
      <c r="D32" s="73">
        <v>2</v>
      </c>
      <c r="E32" s="73" t="s">
        <v>560</v>
      </c>
      <c r="F32" s="73"/>
      <c r="G32" s="73">
        <v>17</v>
      </c>
      <c r="H32" s="73" t="s">
        <v>549</v>
      </c>
      <c r="I32" s="78">
        <v>32.049022436142003</v>
      </c>
      <c r="J32" s="75">
        <v>0.65576901540441301</v>
      </c>
      <c r="K32" s="75">
        <v>1.5476924042858499E-2</v>
      </c>
      <c r="L32" s="76">
        <v>7.8485448358114704E-2</v>
      </c>
      <c r="M32" s="76">
        <v>1.7060550807845899E-3</v>
      </c>
      <c r="N32" s="74">
        <v>0.56435465727295597</v>
      </c>
      <c r="P32" s="75">
        <v>12.741215358000931</v>
      </c>
      <c r="Q32" s="75">
        <v>0.27695854010676235</v>
      </c>
      <c r="R32" s="76">
        <v>6.0825329680354999E-2</v>
      </c>
      <c r="S32" s="76">
        <v>8.5715108031406498E-4</v>
      </c>
      <c r="T32" s="74">
        <v>0.35567606259909301</v>
      </c>
      <c r="V32" s="78">
        <v>487.01954526210699</v>
      </c>
      <c r="W32" s="78">
        <v>10.179795737030901</v>
      </c>
      <c r="X32" s="78">
        <v>511.70657667893897</v>
      </c>
      <c r="Y32" s="78">
        <v>9.4344873622126002</v>
      </c>
      <c r="Z32" s="78">
        <v>633.06290499026181</v>
      </c>
      <c r="AA32" s="78">
        <v>30.342353151623644</v>
      </c>
      <c r="AB32" s="78">
        <v>95.175549320265745</v>
      </c>
      <c r="AC32" s="78"/>
      <c r="AD32" s="78"/>
      <c r="AE32" s="78"/>
      <c r="AF32" s="78"/>
      <c r="AH32" s="79">
        <v>1011.71438451302</v>
      </c>
      <c r="AI32" s="79">
        <v>31.706736465223301</v>
      </c>
      <c r="AJ32" s="79">
        <v>390.07614936949898</v>
      </c>
      <c r="AK32" s="79">
        <v>13.606890881751699</v>
      </c>
      <c r="AL32" s="79">
        <v>96.925650775744799</v>
      </c>
      <c r="AM32" s="79">
        <v>4.3573531495687901</v>
      </c>
      <c r="AN32" s="80"/>
      <c r="AO32" s="78">
        <v>15.241756170901176</v>
      </c>
      <c r="DT32" s="81">
        <v>45135.716031851902</v>
      </c>
    </row>
    <row r="33" spans="1:124" s="77" customFormat="1">
      <c r="A33" s="304">
        <v>45135.717308101797</v>
      </c>
      <c r="B33" s="73" t="s">
        <v>1376</v>
      </c>
      <c r="C33" s="73">
        <v>7916</v>
      </c>
      <c r="D33" s="73">
        <v>2</v>
      </c>
      <c r="E33" s="73" t="s">
        <v>561</v>
      </c>
      <c r="F33" s="73"/>
      <c r="G33" s="73">
        <v>20</v>
      </c>
      <c r="H33" s="73"/>
      <c r="I33" s="78">
        <v>22.471603155136101</v>
      </c>
      <c r="J33" s="75">
        <v>0.54646902379446405</v>
      </c>
      <c r="K33" s="75">
        <v>1.6305910907045199E-2</v>
      </c>
      <c r="L33" s="76">
        <v>6.9833717347977303E-2</v>
      </c>
      <c r="M33" s="76">
        <v>1.91895734597243E-3</v>
      </c>
      <c r="N33" s="74">
        <v>0.86617258577528999</v>
      </c>
      <c r="P33" s="75">
        <v>14.319730324780776</v>
      </c>
      <c r="Q33" s="75">
        <v>0.39349117793853422</v>
      </c>
      <c r="R33" s="76">
        <v>5.6972231921078302E-2</v>
      </c>
      <c r="S33" s="76">
        <v>7.7708552501865003E-4</v>
      </c>
      <c r="T33" s="74">
        <v>5.3843703189303198E-2</v>
      </c>
      <c r="V33" s="78">
        <v>435.05840723286798</v>
      </c>
      <c r="W33" s="78">
        <v>11.547397485316001</v>
      </c>
      <c r="X33" s="78">
        <v>442.18333345343302</v>
      </c>
      <c r="Y33" s="78">
        <v>10.6261151086075</v>
      </c>
      <c r="Z33" s="78">
        <v>490.45853515684161</v>
      </c>
      <c r="AA33" s="78">
        <v>30.085307030735564</v>
      </c>
      <c r="AB33" s="78">
        <v>98.388694081950206</v>
      </c>
      <c r="AC33" s="78"/>
      <c r="AD33" s="78"/>
      <c r="AE33" s="78"/>
      <c r="AF33" s="78"/>
      <c r="AH33" s="79">
        <v>1140.5679020540999</v>
      </c>
      <c r="AI33" s="79">
        <v>66.249374689798501</v>
      </c>
      <c r="AJ33" s="79">
        <v>254.65851730350599</v>
      </c>
      <c r="AK33" s="79">
        <v>3.9569308956948102</v>
      </c>
      <c r="AL33" s="79">
        <v>55.942702488774799</v>
      </c>
      <c r="AM33" s="79">
        <v>1.20147777434065</v>
      </c>
      <c r="AN33" s="80"/>
      <c r="AO33" s="78">
        <v>15.229201753332653</v>
      </c>
      <c r="DT33" s="81">
        <v>45135.717308101797</v>
      </c>
    </row>
    <row r="34" spans="1:124" s="77" customFormat="1">
      <c r="A34" s="304">
        <v>45135.718522916701</v>
      </c>
      <c r="B34" s="73" t="s">
        <v>1376</v>
      </c>
      <c r="C34" s="73">
        <v>7916</v>
      </c>
      <c r="D34" s="73">
        <v>2</v>
      </c>
      <c r="E34" s="73" t="s">
        <v>562</v>
      </c>
      <c r="F34" s="73"/>
      <c r="G34" s="73">
        <v>21</v>
      </c>
      <c r="H34" s="73"/>
      <c r="I34" s="78">
        <v>15.9529693126678</v>
      </c>
      <c r="J34" s="75">
        <v>0.87621015602131103</v>
      </c>
      <c r="K34" s="75">
        <v>2.7104941330101901E-2</v>
      </c>
      <c r="L34" s="76">
        <v>7.9109092430026701E-2</v>
      </c>
      <c r="M34" s="76">
        <v>1.7875541277540599E-3</v>
      </c>
      <c r="N34" s="74">
        <v>0.37996832935998498</v>
      </c>
      <c r="P34" s="75">
        <v>12.640771993238534</v>
      </c>
      <c r="Q34" s="75">
        <v>0.2856316949217696</v>
      </c>
      <c r="R34" s="76">
        <v>8.0402570220916195E-2</v>
      </c>
      <c r="S34" s="76">
        <v>1.77861105512795E-3</v>
      </c>
      <c r="T34" s="74">
        <v>0.16344637215340099</v>
      </c>
      <c r="V34" s="78">
        <v>490.76585368777</v>
      </c>
      <c r="W34" s="78">
        <v>10.674739243130899</v>
      </c>
      <c r="X34" s="78">
        <v>638.27265882837105</v>
      </c>
      <c r="Y34" s="78">
        <v>14.475361028441</v>
      </c>
      <c r="Z34" s="78">
        <v>1206.8802651527856</v>
      </c>
      <c r="AA34" s="78">
        <v>43.565585459789595</v>
      </c>
      <c r="AB34" s="78">
        <v>76.889687643621116</v>
      </c>
      <c r="AC34" s="78"/>
      <c r="AD34" s="78"/>
      <c r="AE34" s="78"/>
      <c r="AF34" s="78"/>
      <c r="AH34" s="79">
        <v>798.81428380814305</v>
      </c>
      <c r="AI34" s="79">
        <v>10.550056114124599</v>
      </c>
      <c r="AJ34" s="79">
        <v>256.84809044033801</v>
      </c>
      <c r="AK34" s="79">
        <v>3.5583452494538701</v>
      </c>
      <c r="AL34" s="79">
        <v>91.111602927881606</v>
      </c>
      <c r="AM34" s="79">
        <v>3.1195274772828099</v>
      </c>
      <c r="AN34" s="80"/>
      <c r="AO34" s="78">
        <v>15.136377213349659</v>
      </c>
      <c r="DT34" s="81">
        <v>45135.718522916701</v>
      </c>
    </row>
    <row r="35" spans="1:124" s="77" customFormat="1">
      <c r="A35" s="304">
        <v>45135.719767789298</v>
      </c>
      <c r="B35" s="73" t="s">
        <v>1376</v>
      </c>
      <c r="C35" s="73">
        <v>7916</v>
      </c>
      <c r="D35" s="73">
        <v>2</v>
      </c>
      <c r="E35" s="73" t="s">
        <v>563</v>
      </c>
      <c r="F35" s="73"/>
      <c r="G35" s="73">
        <v>18</v>
      </c>
      <c r="H35" s="73" t="s">
        <v>546</v>
      </c>
      <c r="I35" s="78">
        <v>25.733055830001799</v>
      </c>
      <c r="J35" s="75">
        <v>0.60207432626761703</v>
      </c>
      <c r="K35" s="75">
        <v>1.4798345083417E-2</v>
      </c>
      <c r="L35" s="76">
        <v>7.5461499479593602E-2</v>
      </c>
      <c r="M35" s="76">
        <v>1.6394857506786E-3</v>
      </c>
      <c r="N35" s="74">
        <v>0.58295913136938504</v>
      </c>
      <c r="P35" s="75">
        <v>13.251790739599885</v>
      </c>
      <c r="Q35" s="75">
        <v>0.28791002350044537</v>
      </c>
      <c r="R35" s="76">
        <v>5.8255828351480798E-2</v>
      </c>
      <c r="S35" s="76">
        <v>8.7873516598710303E-4</v>
      </c>
      <c r="T35" s="74">
        <v>0.147082890506228</v>
      </c>
      <c r="V35" s="78">
        <v>468.931197289902</v>
      </c>
      <c r="W35" s="78">
        <v>9.8374859315186605</v>
      </c>
      <c r="X35" s="78">
        <v>478.24309281715199</v>
      </c>
      <c r="Y35" s="78">
        <v>9.4366730805322092</v>
      </c>
      <c r="Z35" s="78">
        <v>539.39658924866524</v>
      </c>
      <c r="AA35" s="78">
        <v>32.994065536496265</v>
      </c>
      <c r="AB35" s="78">
        <v>98.0528949258008</v>
      </c>
      <c r="AC35" s="78"/>
      <c r="AD35" s="78"/>
      <c r="AE35" s="78"/>
      <c r="AF35" s="78"/>
      <c r="AH35" s="79">
        <v>834.58420130302602</v>
      </c>
      <c r="AI35" s="79">
        <v>25.072377075027799</v>
      </c>
      <c r="AJ35" s="79">
        <v>337.70206673645498</v>
      </c>
      <c r="AK35" s="79">
        <v>8.9841877166197293</v>
      </c>
      <c r="AL35" s="79">
        <v>74.844571320181302</v>
      </c>
      <c r="AM35" s="79">
        <v>2.2531465227138101</v>
      </c>
      <c r="AN35" s="80"/>
      <c r="AO35" s="78">
        <v>15.143530663774394</v>
      </c>
      <c r="DT35" s="81">
        <v>45135.719767789298</v>
      </c>
    </row>
    <row r="36" spans="1:124" s="92" customFormat="1">
      <c r="A36" s="304">
        <v>45135.721016655101</v>
      </c>
      <c r="B36" s="73" t="s">
        <v>1376</v>
      </c>
      <c r="C36" s="73">
        <v>7916</v>
      </c>
      <c r="D36" s="73">
        <v>2</v>
      </c>
      <c r="E36" s="73" t="s">
        <v>564</v>
      </c>
      <c r="F36" s="73"/>
      <c r="G36" s="73">
        <v>18</v>
      </c>
      <c r="H36" s="73" t="s">
        <v>546</v>
      </c>
      <c r="I36" s="78">
        <v>25.788159132003798</v>
      </c>
      <c r="J36" s="75">
        <v>0.60285121594216995</v>
      </c>
      <c r="K36" s="75">
        <v>1.40373691871758E-2</v>
      </c>
      <c r="L36" s="76">
        <v>7.7896282215959303E-2</v>
      </c>
      <c r="M36" s="76">
        <v>1.6627749616149701E-3</v>
      </c>
      <c r="N36" s="74">
        <v>0.31571232806150501</v>
      </c>
      <c r="O36" s="77"/>
      <c r="P36" s="75">
        <v>12.837583149701606</v>
      </c>
      <c r="Q36" s="75">
        <v>0.27403120176896872</v>
      </c>
      <c r="R36" s="76">
        <v>5.6345805431128097E-2</v>
      </c>
      <c r="S36" s="76">
        <v>8.8286725836312599E-4</v>
      </c>
      <c r="T36" s="74">
        <v>0.43964219094214602</v>
      </c>
      <c r="U36" s="77"/>
      <c r="V36" s="78">
        <v>483.51300666728901</v>
      </c>
      <c r="W36" s="78">
        <v>9.9401316033175</v>
      </c>
      <c r="X36" s="78">
        <v>478.82378050644598</v>
      </c>
      <c r="Y36" s="78">
        <v>8.8914056327896507</v>
      </c>
      <c r="Z36" s="78">
        <v>466.02044011666658</v>
      </c>
      <c r="AA36" s="78">
        <v>34.706510612354165</v>
      </c>
      <c r="AB36" s="78">
        <v>100.97932190332803</v>
      </c>
      <c r="AC36" s="78"/>
      <c r="AD36" s="78"/>
      <c r="AE36" s="78"/>
      <c r="AF36" s="78"/>
      <c r="AG36" s="77"/>
      <c r="AH36" s="79">
        <v>748.47926793490001</v>
      </c>
      <c r="AI36" s="79">
        <v>17.259966366709801</v>
      </c>
      <c r="AJ36" s="79">
        <v>304.629711217151</v>
      </c>
      <c r="AK36" s="79">
        <v>6.1867577292639799</v>
      </c>
      <c r="AL36" s="79">
        <v>67.898476628473404</v>
      </c>
      <c r="AM36" s="79">
        <v>1.80957891191906</v>
      </c>
      <c r="AN36" s="80"/>
      <c r="AO36" s="78">
        <v>15.109761723717774</v>
      </c>
      <c r="DT36" s="81">
        <v>45135.721016655101</v>
      </c>
    </row>
    <row r="37" spans="1:124" s="77" customFormat="1">
      <c r="A37" s="304">
        <v>45135.722279976799</v>
      </c>
      <c r="B37" s="73" t="s">
        <v>1376</v>
      </c>
      <c r="C37" s="73">
        <v>7916</v>
      </c>
      <c r="D37" s="73">
        <v>2</v>
      </c>
      <c r="E37" s="73" t="s">
        <v>565</v>
      </c>
      <c r="F37" s="73"/>
      <c r="G37" s="73">
        <v>19</v>
      </c>
      <c r="H37" s="73" t="s">
        <v>559</v>
      </c>
      <c r="I37" s="78">
        <v>28.356224060058601</v>
      </c>
      <c r="J37" s="75">
        <v>0.57909599574154902</v>
      </c>
      <c r="K37" s="75">
        <v>1.40153847742743E-2</v>
      </c>
      <c r="L37" s="76">
        <v>7.4672862318130001E-2</v>
      </c>
      <c r="M37" s="76">
        <v>1.5975558255554301E-3</v>
      </c>
      <c r="N37" s="74">
        <v>0.271072508041178</v>
      </c>
      <c r="P37" s="75">
        <v>13.391745929594661</v>
      </c>
      <c r="Q37" s="75">
        <v>0.28650383901231347</v>
      </c>
      <c r="R37" s="76">
        <v>5.6406447743839197E-2</v>
      </c>
      <c r="S37" s="76">
        <v>9.7959268761452505E-4</v>
      </c>
      <c r="T37" s="74">
        <v>0.450493714268488</v>
      </c>
      <c r="V37" s="78">
        <v>464.20555640389199</v>
      </c>
      <c r="W37" s="78">
        <v>9.5728496347460208</v>
      </c>
      <c r="X37" s="78">
        <v>463.59707676883102</v>
      </c>
      <c r="Y37" s="78">
        <v>8.9892038263091099</v>
      </c>
      <c r="Z37" s="78">
        <v>468.40258604553873</v>
      </c>
      <c r="AA37" s="78">
        <v>38.451675731525036</v>
      </c>
      <c r="AB37" s="78">
        <v>100.13125182740623</v>
      </c>
      <c r="AC37" s="78"/>
      <c r="AD37" s="78"/>
      <c r="AE37" s="78"/>
      <c r="AF37" s="78"/>
      <c r="AH37" s="79">
        <v>596.23733337907095</v>
      </c>
      <c r="AI37" s="79">
        <v>5.5513842479487296</v>
      </c>
      <c r="AJ37" s="79">
        <v>251.323328192991</v>
      </c>
      <c r="AK37" s="79">
        <v>2.48106423587067</v>
      </c>
      <c r="AL37" s="79">
        <v>52.756219143205797</v>
      </c>
      <c r="AM37" s="79">
        <v>0.81505711801543101</v>
      </c>
      <c r="AN37" s="80"/>
      <c r="AO37" s="74">
        <v>14.994667132159568</v>
      </c>
      <c r="DT37" s="81">
        <v>45135.722279976799</v>
      </c>
    </row>
    <row r="38" spans="1:124" s="50" customFormat="1">
      <c r="A38" s="304">
        <v>45135.689542766202</v>
      </c>
      <c r="B38" s="60" t="s">
        <v>1376</v>
      </c>
      <c r="C38" s="60">
        <v>7916</v>
      </c>
      <c r="D38" s="60">
        <v>2</v>
      </c>
      <c r="E38" s="60" t="s">
        <v>547</v>
      </c>
      <c r="F38" s="73"/>
      <c r="G38" s="60">
        <v>9</v>
      </c>
      <c r="H38" s="60" t="s">
        <v>568</v>
      </c>
      <c r="I38" s="65">
        <v>50.732138156890898</v>
      </c>
      <c r="J38" s="62">
        <v>0.765391458834077</v>
      </c>
      <c r="K38" s="62">
        <v>1.9803103896542398E-2</v>
      </c>
      <c r="L38" s="63">
        <v>9.4015932412376699E-2</v>
      </c>
      <c r="M38" s="63">
        <v>2.1398520482985299E-3</v>
      </c>
      <c r="N38" s="61">
        <v>0.71433408525246</v>
      </c>
      <c r="O38" s="64"/>
      <c r="P38" s="62">
        <v>10.636495052921001</v>
      </c>
      <c r="Q38" s="62">
        <v>0.24209221928339758</v>
      </c>
      <c r="R38" s="63">
        <v>5.9012169732991497E-2</v>
      </c>
      <c r="S38" s="63">
        <v>8.0731828473649004E-4</v>
      </c>
      <c r="T38" s="61">
        <v>7.3690993571907504E-2</v>
      </c>
      <c r="U38" s="64"/>
      <c r="V38" s="65">
        <v>579.07576929157995</v>
      </c>
      <c r="W38" s="65">
        <v>12.600118004958899</v>
      </c>
      <c r="X38" s="65">
        <v>576.12383794714106</v>
      </c>
      <c r="Y38" s="65">
        <v>11.3995866551095</v>
      </c>
      <c r="Z38" s="65">
        <v>567.54504481338586</v>
      </c>
      <c r="AA38" s="65">
        <v>29.781694302273547</v>
      </c>
      <c r="AB38" s="65">
        <v>100.5123779212048</v>
      </c>
      <c r="AC38" s="65"/>
      <c r="AD38" s="123">
        <v>579.07576929157995</v>
      </c>
      <c r="AE38" s="123">
        <v>12.600118004958899</v>
      </c>
      <c r="AF38" s="65" t="s">
        <v>105</v>
      </c>
      <c r="AG38" s="64"/>
      <c r="AH38" s="66">
        <v>339.950732547835</v>
      </c>
      <c r="AI38" s="66">
        <v>8.4618906878970304</v>
      </c>
      <c r="AJ38" s="66">
        <v>252.88483773498101</v>
      </c>
      <c r="AK38" s="66">
        <v>15.1805197271834</v>
      </c>
      <c r="AL38" s="66">
        <v>70.591725032297504</v>
      </c>
      <c r="AM38" s="66">
        <v>4.5371032309968502</v>
      </c>
      <c r="AN38" s="67"/>
      <c r="AO38" s="65">
        <v>14.87592065004405</v>
      </c>
      <c r="DT38" s="68">
        <v>45135.689542766202</v>
      </c>
    </row>
    <row r="39" spans="1:124">
      <c r="A39" s="304">
        <v>45135.696951458303</v>
      </c>
      <c r="B39" s="51" t="s">
        <v>1376</v>
      </c>
      <c r="C39" s="51">
        <v>7916</v>
      </c>
      <c r="D39" s="51">
        <v>2</v>
      </c>
      <c r="E39" s="49" t="s">
        <v>555</v>
      </c>
      <c r="F39" s="73"/>
      <c r="G39" s="51">
        <v>7</v>
      </c>
      <c r="H39" s="51" t="s">
        <v>549</v>
      </c>
      <c r="I39" s="56">
        <v>37.853511810302699</v>
      </c>
      <c r="J39" s="53">
        <v>0.63343354450913403</v>
      </c>
      <c r="K39" s="53">
        <v>1.4550827121056001E-2</v>
      </c>
      <c r="L39" s="54">
        <v>7.9832568307225904E-2</v>
      </c>
      <c r="M39" s="54">
        <v>1.61786651343174E-3</v>
      </c>
      <c r="N39" s="52">
        <v>0.170499827384301</v>
      </c>
      <c r="P39" s="53">
        <v>12.526216069507146</v>
      </c>
      <c r="Q39" s="53">
        <v>0.25385310717896375</v>
      </c>
      <c r="R39" s="54">
        <v>5.7702787844309301E-2</v>
      </c>
      <c r="S39" s="54">
        <v>9.1993705708512397E-4</v>
      </c>
      <c r="T39" s="52">
        <v>0.48947466924949101</v>
      </c>
      <c r="V39" s="56">
        <v>495.08322244909402</v>
      </c>
      <c r="W39" s="56">
        <v>9.6546964793913101</v>
      </c>
      <c r="X39" s="56">
        <v>497.93338157386501</v>
      </c>
      <c r="Y39" s="56">
        <v>8.9848803231138898</v>
      </c>
      <c r="Z39" s="56">
        <v>518.49512477689291</v>
      </c>
      <c r="AA39" s="56">
        <v>34.996513963422359</v>
      </c>
      <c r="AB39" s="56">
        <v>99.4276023198601</v>
      </c>
      <c r="AC39" s="56"/>
      <c r="AD39" s="56"/>
      <c r="AE39" s="56"/>
      <c r="AF39" s="56"/>
      <c r="AH39" s="57">
        <v>454.64828969574</v>
      </c>
      <c r="AI39" s="57">
        <v>7.7218522921661199</v>
      </c>
      <c r="AJ39" s="57">
        <v>177.791571577176</v>
      </c>
      <c r="AK39" s="57">
        <v>3.18878720438143</v>
      </c>
      <c r="AL39" s="57">
        <v>40.755121131012402</v>
      </c>
      <c r="AM39" s="57">
        <v>0.78830943205267201</v>
      </c>
      <c r="AN39" s="58"/>
      <c r="AO39" s="56">
        <v>14.902024623374048</v>
      </c>
      <c r="DT39" s="59">
        <v>45135.696951458303</v>
      </c>
    </row>
    <row r="40" spans="1:124">
      <c r="A40" s="304">
        <v>45135.688277986097</v>
      </c>
      <c r="B40" s="51" t="s">
        <v>1376</v>
      </c>
      <c r="C40" s="51">
        <v>7916</v>
      </c>
      <c r="D40" s="51">
        <v>2</v>
      </c>
      <c r="E40" s="49" t="s">
        <v>545</v>
      </c>
      <c r="F40" s="73"/>
      <c r="G40" s="51">
        <v>9</v>
      </c>
      <c r="H40" s="51" t="s">
        <v>566</v>
      </c>
      <c r="I40" s="56">
        <v>50.453603029251099</v>
      </c>
      <c r="J40" s="53">
        <v>0.61698869317459604</v>
      </c>
      <c r="K40" s="53">
        <v>1.35732346194186E-2</v>
      </c>
      <c r="L40" s="54">
        <v>7.9403524208526602E-2</v>
      </c>
      <c r="M40" s="54">
        <v>1.55030340670542E-3</v>
      </c>
      <c r="N40" s="52">
        <v>0.25049304185958698</v>
      </c>
      <c r="P40" s="53">
        <v>12.59389945179054</v>
      </c>
      <c r="Q40" s="53">
        <v>0.24588789248877957</v>
      </c>
      <c r="R40" s="54">
        <v>5.64405210664507E-2</v>
      </c>
      <c r="S40" s="54">
        <v>7.5284971540200401E-4</v>
      </c>
      <c r="T40" s="52">
        <v>0.410027456863853</v>
      </c>
      <c r="V40" s="56">
        <v>492.52715410948701</v>
      </c>
      <c r="W40" s="56">
        <v>9.2587304272299296</v>
      </c>
      <c r="X40" s="56">
        <v>487.67170344781601</v>
      </c>
      <c r="Y40" s="56">
        <v>8.5160488187161292</v>
      </c>
      <c r="Z40" s="56">
        <v>469.7394985039204</v>
      </c>
      <c r="AA40" s="56">
        <v>29.526743020489384</v>
      </c>
      <c r="AB40" s="56">
        <v>100.99563920304237</v>
      </c>
      <c r="AC40" s="56"/>
      <c r="AD40" s="56"/>
      <c r="AE40" s="56"/>
      <c r="AF40" s="56"/>
      <c r="AH40" s="57">
        <v>589.03644578967806</v>
      </c>
      <c r="AI40" s="57">
        <v>12.8481963419993</v>
      </c>
      <c r="AJ40" s="57">
        <v>248.00817721433799</v>
      </c>
      <c r="AK40" s="57">
        <v>6.9242510530801002</v>
      </c>
      <c r="AL40" s="57">
        <v>55.749981264438901</v>
      </c>
      <c r="AM40" s="57">
        <v>1.4506500004902301</v>
      </c>
      <c r="AN40" s="58"/>
      <c r="AO40" s="56">
        <v>15.015065410377034</v>
      </c>
      <c r="DT40" s="59">
        <v>45135.688277986097</v>
      </c>
    </row>
    <row r="41" spans="1:124">
      <c r="A41" s="304">
        <v>45135.691993680499</v>
      </c>
      <c r="B41" s="51" t="s">
        <v>1376</v>
      </c>
      <c r="C41" s="51">
        <v>7916</v>
      </c>
      <c r="D41" s="51">
        <v>2</v>
      </c>
      <c r="E41" s="49" t="s">
        <v>550</v>
      </c>
      <c r="F41" s="73"/>
      <c r="G41" s="51">
        <v>12</v>
      </c>
      <c r="H41" s="51" t="s">
        <v>571</v>
      </c>
      <c r="I41" s="56">
        <v>29.781610250473001</v>
      </c>
      <c r="J41" s="53">
        <v>0.62285026183259096</v>
      </c>
      <c r="K41" s="53">
        <v>1.4999702594945199E-2</v>
      </c>
      <c r="L41" s="54">
        <v>8.0094382335032493E-2</v>
      </c>
      <c r="M41" s="54">
        <v>1.6145596708566699E-3</v>
      </c>
      <c r="N41" s="52">
        <v>0.31525430831485102</v>
      </c>
      <c r="P41" s="53">
        <v>12.485270138135641</v>
      </c>
      <c r="Q41" s="53">
        <v>0.25168074285739123</v>
      </c>
      <c r="R41" s="54">
        <v>5.6562422804253602E-2</v>
      </c>
      <c r="S41" s="54">
        <v>9.0742436743128005E-4</v>
      </c>
      <c r="T41" s="52">
        <v>0.31957256398630901</v>
      </c>
      <c r="V41" s="56">
        <v>496.65581851836299</v>
      </c>
      <c r="W41" s="56">
        <v>9.6333688458487394</v>
      </c>
      <c r="X41" s="56">
        <v>491.32491005280798</v>
      </c>
      <c r="Y41" s="56">
        <v>9.3009728642547493</v>
      </c>
      <c r="Z41" s="56">
        <v>474.51335892542966</v>
      </c>
      <c r="AA41" s="56">
        <v>35.483224510256797</v>
      </c>
      <c r="AB41" s="56">
        <v>101.08500675550565</v>
      </c>
      <c r="AC41" s="56"/>
      <c r="AD41" s="56"/>
      <c r="AE41" s="56"/>
      <c r="AF41" s="56"/>
      <c r="AH41" s="57">
        <v>403.09020343960202</v>
      </c>
      <c r="AI41" s="57">
        <v>6.5369997460195401</v>
      </c>
      <c r="AJ41" s="57">
        <v>218.88603419765201</v>
      </c>
      <c r="AK41" s="57">
        <v>4.6140552353185598</v>
      </c>
      <c r="AL41" s="57">
        <v>47.995239733630498</v>
      </c>
      <c r="AM41" s="57">
        <v>0.96956001607545195</v>
      </c>
      <c r="AN41" s="58"/>
      <c r="AO41" s="56">
        <v>14.865245330300437</v>
      </c>
      <c r="DT41" s="59">
        <v>45135.691993680499</v>
      </c>
    </row>
    <row r="42" spans="1:124" s="64" customFormat="1">
      <c r="A42" s="304">
        <v>45135.693223402799</v>
      </c>
      <c r="B42" s="51" t="s">
        <v>1376</v>
      </c>
      <c r="C42" s="51">
        <v>7916</v>
      </c>
      <c r="D42" s="51">
        <v>2</v>
      </c>
      <c r="E42" s="49" t="s">
        <v>551</v>
      </c>
      <c r="F42" s="73"/>
      <c r="G42" s="51">
        <v>12</v>
      </c>
      <c r="H42" s="51" t="s">
        <v>571</v>
      </c>
      <c r="I42" s="56">
        <v>25.5892493724823</v>
      </c>
      <c r="J42" s="53">
        <v>0.62753242447951596</v>
      </c>
      <c r="K42" s="53">
        <v>1.7620154481666699E-2</v>
      </c>
      <c r="L42" s="54">
        <v>8.0179471205434893E-2</v>
      </c>
      <c r="M42" s="54">
        <v>1.6792315485889399E-3</v>
      </c>
      <c r="N42" s="52">
        <v>4.6935680857768003E-2</v>
      </c>
      <c r="O42" s="55"/>
      <c r="P42" s="53">
        <v>12.472020393322524</v>
      </c>
      <c r="Q42" s="53">
        <v>0.26120663811127992</v>
      </c>
      <c r="R42" s="54">
        <v>5.6974170341955802E-2</v>
      </c>
      <c r="S42" s="54">
        <v>1.31934235652848E-3</v>
      </c>
      <c r="T42" s="52">
        <v>0.14045623318595901</v>
      </c>
      <c r="U42" s="55"/>
      <c r="V42" s="56">
        <v>497.15679290017903</v>
      </c>
      <c r="W42" s="56">
        <v>10.0213966448016</v>
      </c>
      <c r="X42" s="56">
        <v>494.03313928326702</v>
      </c>
      <c r="Y42" s="56">
        <v>10.808756923572099</v>
      </c>
      <c r="Z42" s="56">
        <v>490.53358046055888</v>
      </c>
      <c r="AA42" s="56">
        <v>51.076691575602659</v>
      </c>
      <c r="AB42" s="56">
        <v>100.63227613059394</v>
      </c>
      <c r="AC42" s="56"/>
      <c r="AD42" s="56"/>
      <c r="AE42" s="56"/>
      <c r="AF42" s="56"/>
      <c r="AG42" s="55"/>
      <c r="AH42" s="57">
        <v>307.528980664958</v>
      </c>
      <c r="AI42" s="57">
        <v>4.64175796085346</v>
      </c>
      <c r="AJ42" s="57">
        <v>166.913683566472</v>
      </c>
      <c r="AK42" s="57">
        <v>3.3391186153933101</v>
      </c>
      <c r="AL42" s="57">
        <v>36.920826043529097</v>
      </c>
      <c r="AM42" s="57">
        <v>0.85452903846739703</v>
      </c>
      <c r="AN42" s="58"/>
      <c r="AO42" s="56">
        <v>14.748143001955166</v>
      </c>
      <c r="DT42" s="59">
        <v>45135.693223402799</v>
      </c>
    </row>
    <row r="43" spans="1:124">
      <c r="A43" s="304">
        <v>45135.7147936806</v>
      </c>
      <c r="B43" s="51" t="s">
        <v>1376</v>
      </c>
      <c r="C43" s="51">
        <v>7916</v>
      </c>
      <c r="D43" s="51">
        <v>2</v>
      </c>
      <c r="E43" s="49" t="s">
        <v>558</v>
      </c>
      <c r="F43" s="73"/>
      <c r="G43" s="51">
        <v>16</v>
      </c>
      <c r="H43" s="51" t="s">
        <v>549</v>
      </c>
      <c r="I43" s="56">
        <v>27.2649662494659</v>
      </c>
      <c r="J43" s="53">
        <v>0.64086657391271395</v>
      </c>
      <c r="K43" s="53">
        <v>1.5756935860253601E-2</v>
      </c>
      <c r="L43" s="54">
        <v>8.0417366139196297E-2</v>
      </c>
      <c r="M43" s="54">
        <v>1.8098694609155999E-3</v>
      </c>
      <c r="N43" s="52">
        <v>0.607278300808893</v>
      </c>
      <c r="P43" s="53">
        <v>12.435124998611327</v>
      </c>
      <c r="Q43" s="53">
        <v>0.27986433849000603</v>
      </c>
      <c r="R43" s="54">
        <v>5.7953888515455798E-2</v>
      </c>
      <c r="S43" s="54">
        <v>8.4862121261677405E-4</v>
      </c>
      <c r="T43" s="52">
        <v>0.32341030563461698</v>
      </c>
      <c r="V43" s="56">
        <v>498.54867719459997</v>
      </c>
      <c r="W43" s="56">
        <v>10.8057516476147</v>
      </c>
      <c r="X43" s="56">
        <v>502.50699711399699</v>
      </c>
      <c r="Y43" s="56">
        <v>9.7437708565499292</v>
      </c>
      <c r="Z43" s="56">
        <v>528.01910333660942</v>
      </c>
      <c r="AA43" s="56">
        <v>32.091447657966356</v>
      </c>
      <c r="AB43" s="56">
        <v>99.212285611517757</v>
      </c>
      <c r="AC43" s="56"/>
      <c r="AD43" s="56"/>
      <c r="AE43" s="56"/>
      <c r="AF43" s="56"/>
      <c r="AH43" s="57">
        <v>1146.21166496458</v>
      </c>
      <c r="AI43" s="57">
        <v>107.13898504965699</v>
      </c>
      <c r="AJ43" s="57">
        <v>523.59887418661299</v>
      </c>
      <c r="AK43" s="57">
        <v>33.350731685017898</v>
      </c>
      <c r="AL43" s="57">
        <v>124.68316767281</v>
      </c>
      <c r="AM43" s="57">
        <v>8.6804914339944599</v>
      </c>
      <c r="AN43" s="58"/>
      <c r="AO43" s="56">
        <v>15.312807856760754</v>
      </c>
      <c r="DT43" s="59">
        <v>45135.7147936806</v>
      </c>
    </row>
    <row r="44" spans="1:124" s="72" customFormat="1">
      <c r="A44" s="233" t="s">
        <v>1518</v>
      </c>
      <c r="B44" s="71"/>
      <c r="D44" s="71"/>
      <c r="E44" s="71"/>
      <c r="F44" s="71"/>
      <c r="G44" s="71"/>
      <c r="H44" s="71"/>
      <c r="I44" s="71"/>
      <c r="J44" s="71"/>
      <c r="K44" s="71"/>
      <c r="L44" s="71"/>
      <c r="M44" s="71"/>
      <c r="N44" s="71"/>
      <c r="P44" s="254"/>
      <c r="Q44" s="254"/>
      <c r="R44" s="71"/>
      <c r="S44" s="71"/>
      <c r="T44" s="71"/>
      <c r="V44" s="71"/>
      <c r="W44" s="71"/>
      <c r="X44" s="71"/>
      <c r="Y44" s="71"/>
      <c r="Z44" s="71"/>
      <c r="AA44" s="71"/>
      <c r="AB44" s="71"/>
      <c r="AC44" s="71"/>
      <c r="AD44" s="71"/>
      <c r="AE44" s="71"/>
      <c r="AF44" s="71"/>
      <c r="AH44" s="71"/>
      <c r="AI44" s="71"/>
      <c r="AJ44" s="71"/>
      <c r="AK44" s="71"/>
      <c r="AL44" s="71"/>
      <c r="AM44" s="71"/>
      <c r="AO44" s="71"/>
      <c r="DT44" s="71"/>
    </row>
    <row r="45" spans="1:124" s="93" customFormat="1">
      <c r="A45" s="304">
        <v>45538.7991315162</v>
      </c>
      <c r="B45" s="142" t="s">
        <v>1376</v>
      </c>
      <c r="C45" s="142">
        <v>8289</v>
      </c>
      <c r="D45" s="142"/>
      <c r="E45" s="142" t="s">
        <v>1000</v>
      </c>
      <c r="F45" s="142"/>
      <c r="G45" s="142">
        <v>1</v>
      </c>
      <c r="H45" s="142"/>
      <c r="I45" s="151">
        <v>22.145767688751199</v>
      </c>
      <c r="J45" s="146">
        <v>0.57539888769657699</v>
      </c>
      <c r="K45" s="146">
        <v>1.3770989120158599E-2</v>
      </c>
      <c r="L45" s="145">
        <v>6.5069888664509704E-2</v>
      </c>
      <c r="M45" s="145">
        <v>9.2531530041259705E-4</v>
      </c>
      <c r="N45" s="143">
        <v>0.40035218116710503</v>
      </c>
      <c r="O45" s="142"/>
      <c r="P45" s="146">
        <v>15.36809145557088</v>
      </c>
      <c r="Q45" s="146">
        <v>0.21853933445771917</v>
      </c>
      <c r="R45" s="146">
        <v>6.4085230046877203E-2</v>
      </c>
      <c r="S45" s="146">
        <v>1.5456571341317599E-3</v>
      </c>
      <c r="T45" s="143">
        <v>0.39416378307261901</v>
      </c>
      <c r="U45" s="142"/>
      <c r="V45" s="151">
        <v>406.36089805132798</v>
      </c>
      <c r="W45" s="151">
        <v>5.5993393968491398</v>
      </c>
      <c r="X45" s="151">
        <v>461.30108796506602</v>
      </c>
      <c r="Y45" s="151">
        <v>8.8713532841245097</v>
      </c>
      <c r="Z45" s="151">
        <v>744.4446401634508</v>
      </c>
      <c r="AA45" s="151">
        <v>50.990062113468262</v>
      </c>
      <c r="AB45" s="151">
        <v>88.090166846105816</v>
      </c>
      <c r="AC45" s="184"/>
      <c r="AD45" s="151"/>
      <c r="AE45" s="151"/>
      <c r="AF45" s="142"/>
      <c r="AG45" s="184"/>
      <c r="AH45" s="151">
        <v>353.84628734691802</v>
      </c>
      <c r="AI45" s="151">
        <v>7.63777447764509</v>
      </c>
      <c r="AJ45" s="151">
        <v>159.224719470043</v>
      </c>
      <c r="AK45" s="151">
        <v>4.0498335727628803</v>
      </c>
      <c r="AL45" s="151">
        <v>24.3401616101965</v>
      </c>
      <c r="AM45" s="151">
        <v>0.494087827122768</v>
      </c>
      <c r="AN45" s="100"/>
      <c r="AO45" s="151">
        <v>14.712926177861402</v>
      </c>
      <c r="DT45" s="144">
        <v>45538.7991315162</v>
      </c>
    </row>
    <row r="46" spans="1:124" s="93" customFormat="1">
      <c r="A46" s="304">
        <v>45538.798196169002</v>
      </c>
      <c r="B46" s="142" t="s">
        <v>1376</v>
      </c>
      <c r="C46" s="142">
        <v>8289</v>
      </c>
      <c r="D46" s="142"/>
      <c r="E46" s="142" t="s">
        <v>1019</v>
      </c>
      <c r="F46" s="142"/>
      <c r="G46" s="142">
        <v>1</v>
      </c>
      <c r="H46" s="142"/>
      <c r="I46" s="151">
        <v>33.419809103012099</v>
      </c>
      <c r="J46" s="146">
        <v>0.71327862726101599</v>
      </c>
      <c r="K46" s="146">
        <v>1.7598947039882799E-2</v>
      </c>
      <c r="L46" s="145">
        <v>7.9560799245238803E-2</v>
      </c>
      <c r="M46" s="145">
        <v>1.0721197235840599E-3</v>
      </c>
      <c r="N46" s="143">
        <v>0.31586210702054501</v>
      </c>
      <c r="O46" s="142"/>
      <c r="P46" s="146">
        <v>12.569003950269435</v>
      </c>
      <c r="Q46" s="146">
        <v>0.16937332415870929</v>
      </c>
      <c r="R46" s="146">
        <v>6.5229998492648197E-2</v>
      </c>
      <c r="S46" s="146">
        <v>1.6201810871466001E-3</v>
      </c>
      <c r="T46" s="143">
        <v>0.36021283550170002</v>
      </c>
      <c r="U46" s="142"/>
      <c r="V46" s="151">
        <v>493.45754594833102</v>
      </c>
      <c r="W46" s="151">
        <v>6.3971049945878198</v>
      </c>
      <c r="X46" s="151">
        <v>546.23754434805505</v>
      </c>
      <c r="Y46" s="151">
        <v>10.384513150392801</v>
      </c>
      <c r="Z46" s="151">
        <v>781.7635413512354</v>
      </c>
      <c r="AA46" s="151">
        <v>52.195141209813066</v>
      </c>
      <c r="AB46" s="151">
        <v>90.337537405504051</v>
      </c>
      <c r="AC46" s="184"/>
      <c r="AD46" s="151"/>
      <c r="AE46" s="151"/>
      <c r="AF46" s="142"/>
      <c r="AG46" s="184"/>
      <c r="AH46" s="151">
        <v>156.09180858484399</v>
      </c>
      <c r="AI46" s="151">
        <v>2.4711234776814499</v>
      </c>
      <c r="AJ46" s="151">
        <v>73.121397905048894</v>
      </c>
      <c r="AK46" s="151">
        <v>1.4292941451866901</v>
      </c>
      <c r="AL46" s="151">
        <v>13.352803627366701</v>
      </c>
      <c r="AM46" s="151">
        <v>0.163514766428106</v>
      </c>
      <c r="AN46" s="100"/>
      <c r="AO46" s="151">
        <v>14.443547856193341</v>
      </c>
      <c r="DT46" s="144">
        <v>45538.798196169002</v>
      </c>
    </row>
    <row r="47" spans="1:124" s="93" customFormat="1">
      <c r="A47" s="304">
        <v>45538.801268194402</v>
      </c>
      <c r="B47" s="142" t="s">
        <v>1376</v>
      </c>
      <c r="C47" s="142">
        <v>8289</v>
      </c>
      <c r="D47" s="142"/>
      <c r="E47" s="142" t="s">
        <v>1026</v>
      </c>
      <c r="F47" s="142"/>
      <c r="G47" s="142">
        <v>1</v>
      </c>
      <c r="H47" s="142"/>
      <c r="I47" s="151">
        <v>21.746381998062098</v>
      </c>
      <c r="J47" s="146">
        <v>0.680464325893817</v>
      </c>
      <c r="K47" s="146">
        <v>1.8077912296691201E-2</v>
      </c>
      <c r="L47" s="145">
        <v>8.1832647689034102E-2</v>
      </c>
      <c r="M47" s="145">
        <v>1.1541685612336699E-3</v>
      </c>
      <c r="N47" s="143">
        <v>7.5332996567719898E-2</v>
      </c>
      <c r="O47" s="142"/>
      <c r="P47" s="146">
        <v>12.220061653143896</v>
      </c>
      <c r="Q47" s="146">
        <v>0.17235188368817528</v>
      </c>
      <c r="R47" s="146">
        <v>6.0597062539213903E-2</v>
      </c>
      <c r="S47" s="146">
        <v>1.7222793983639199E-3</v>
      </c>
      <c r="T47" s="143">
        <v>0.48833891485028302</v>
      </c>
      <c r="U47" s="142"/>
      <c r="V47" s="151">
        <v>507.01797176305598</v>
      </c>
      <c r="W47" s="151">
        <v>6.8685552105167096</v>
      </c>
      <c r="X47" s="151">
        <v>526.64768380590897</v>
      </c>
      <c r="Y47" s="151">
        <v>10.912173012988401</v>
      </c>
      <c r="Z47" s="151">
        <v>624.96179886681534</v>
      </c>
      <c r="AA47" s="151">
        <v>61.2793748896202</v>
      </c>
      <c r="AB47" s="151">
        <v>96.272705141130487</v>
      </c>
      <c r="AC47" s="184"/>
      <c r="AD47" s="151"/>
      <c r="AE47" s="151"/>
      <c r="AF47" s="142"/>
      <c r="AG47" s="184"/>
      <c r="AH47" s="151">
        <v>100.881425290202</v>
      </c>
      <c r="AI47" s="151">
        <v>2.4991869887512501</v>
      </c>
      <c r="AJ47" s="151">
        <v>54.745815527099097</v>
      </c>
      <c r="AK47" s="151">
        <v>1.6630027643549601</v>
      </c>
      <c r="AL47" s="151">
        <v>9.0366827393383904</v>
      </c>
      <c r="AM47" s="151">
        <v>0.189992714795502</v>
      </c>
      <c r="AN47" s="100"/>
      <c r="AO47" s="151">
        <v>14.272590580339697</v>
      </c>
      <c r="DT47" s="144">
        <v>45538.801268194402</v>
      </c>
    </row>
    <row r="48" spans="1:124" s="93" customFormat="1">
      <c r="A48" s="304">
        <v>45538.809517280097</v>
      </c>
      <c r="B48" s="142" t="s">
        <v>1376</v>
      </c>
      <c r="C48" s="142">
        <v>8289</v>
      </c>
      <c r="D48" s="186"/>
      <c r="E48" s="142" t="s">
        <v>1005</v>
      </c>
      <c r="F48" s="142"/>
      <c r="G48" s="142">
        <v>2</v>
      </c>
      <c r="H48" s="186"/>
      <c r="I48" s="151">
        <v>27.647569417953498</v>
      </c>
      <c r="J48" s="146">
        <v>0.552384445160501</v>
      </c>
      <c r="K48" s="146">
        <v>1.4434538205833101E-2</v>
      </c>
      <c r="L48" s="145">
        <v>7.0290012557249495E-2</v>
      </c>
      <c r="M48" s="145">
        <v>1.12067544145249E-3</v>
      </c>
      <c r="N48" s="143">
        <v>0.576437425059665</v>
      </c>
      <c r="O48" s="142"/>
      <c r="P48" s="146">
        <v>14.226772248554152</v>
      </c>
      <c r="Q48" s="146">
        <v>0.22682588450395835</v>
      </c>
      <c r="R48" s="146">
        <v>5.7197598438570897E-2</v>
      </c>
      <c r="S48" s="146">
        <v>1.41001017256279E-3</v>
      </c>
      <c r="T48" s="143">
        <v>0.214876334126963</v>
      </c>
      <c r="U48" s="142"/>
      <c r="V48" s="151">
        <v>437.85282207199299</v>
      </c>
      <c r="W48" s="151">
        <v>6.7503590139269498</v>
      </c>
      <c r="X48" s="151">
        <v>446.17220613262702</v>
      </c>
      <c r="Y48" s="151">
        <v>9.4772569001368403</v>
      </c>
      <c r="Z48" s="151">
        <v>499.16001285387398</v>
      </c>
      <c r="AA48" s="151">
        <v>54.293108151699229</v>
      </c>
      <c r="AB48" s="151">
        <v>98.135387201111087</v>
      </c>
      <c r="AC48" s="184"/>
      <c r="AD48" s="151"/>
      <c r="AE48" s="151"/>
      <c r="AF48" s="142"/>
      <c r="AG48" s="184"/>
      <c r="AH48" s="151">
        <v>274.70529032459098</v>
      </c>
      <c r="AI48" s="151">
        <v>23.157525834043799</v>
      </c>
      <c r="AJ48" s="151">
        <v>350.84639727227301</v>
      </c>
      <c r="AK48" s="151">
        <v>48.470856802190703</v>
      </c>
      <c r="AL48" s="151">
        <v>25.159901992884301</v>
      </c>
      <c r="AM48" s="151">
        <v>2.3781678008573399</v>
      </c>
      <c r="AN48" s="100"/>
      <c r="AO48" s="151">
        <v>14.706379235406757</v>
      </c>
      <c r="DT48" s="144">
        <v>45538.809517280097</v>
      </c>
    </row>
    <row r="49" spans="1:124" s="93" customFormat="1">
      <c r="A49" s="304">
        <v>45538.812322708298</v>
      </c>
      <c r="B49" s="142" t="s">
        <v>1376</v>
      </c>
      <c r="C49" s="142">
        <v>8289</v>
      </c>
      <c r="D49" s="186"/>
      <c r="E49" s="142" t="s">
        <v>1013</v>
      </c>
      <c r="F49" s="142"/>
      <c r="G49" s="142">
        <v>4</v>
      </c>
      <c r="H49" s="186"/>
      <c r="I49" s="151">
        <v>16.377117395401001</v>
      </c>
      <c r="J49" s="146">
        <v>0.61027905844874597</v>
      </c>
      <c r="K49" s="146">
        <v>1.7530949222005199E-2</v>
      </c>
      <c r="L49" s="145">
        <v>7.6495722554277307E-2</v>
      </c>
      <c r="M49" s="145">
        <v>1.5877045586495499E-3</v>
      </c>
      <c r="N49" s="143">
        <v>0.75792956060124494</v>
      </c>
      <c r="O49" s="142"/>
      <c r="P49" s="146">
        <v>13.072626371892271</v>
      </c>
      <c r="Q49" s="146">
        <v>0.27132848466721399</v>
      </c>
      <c r="R49" s="146">
        <v>5.7704836398895398E-2</v>
      </c>
      <c r="S49" s="146">
        <v>1.3955697605656701E-3</v>
      </c>
      <c r="T49" s="143">
        <v>0.243082505490402</v>
      </c>
      <c r="U49" s="142"/>
      <c r="V49" s="151">
        <v>475.10235202327601</v>
      </c>
      <c r="W49" s="151">
        <v>9.5107120653062207</v>
      </c>
      <c r="X49" s="151">
        <v>483.37879627169701</v>
      </c>
      <c r="Y49" s="151">
        <v>10.992389046949</v>
      </c>
      <c r="Z49" s="151">
        <v>518.57305458645408</v>
      </c>
      <c r="AA49" s="151">
        <v>53.08808094336085</v>
      </c>
      <c r="AB49" s="151">
        <v>98.287793276772334</v>
      </c>
      <c r="AC49" s="184"/>
      <c r="AD49" s="151"/>
      <c r="AE49" s="151"/>
      <c r="AF49" s="142"/>
      <c r="AG49" s="184"/>
      <c r="AH49" s="151">
        <v>685.00440522361703</v>
      </c>
      <c r="AI49" s="151">
        <v>26.294499139845101</v>
      </c>
      <c r="AJ49" s="151">
        <v>386.16895879855099</v>
      </c>
      <c r="AK49" s="151">
        <v>20.7887015120432</v>
      </c>
      <c r="AL49" s="151">
        <v>51.387852243502103</v>
      </c>
      <c r="AM49" s="151">
        <v>1.2795165208699699</v>
      </c>
      <c r="AN49" s="100"/>
      <c r="AO49" s="151">
        <v>15.078158398335981</v>
      </c>
      <c r="DT49" s="144">
        <v>45538.812322708298</v>
      </c>
    </row>
    <row r="50" spans="1:124" s="93" customFormat="1">
      <c r="A50" s="304">
        <v>45538.8132946759</v>
      </c>
      <c r="B50" s="142" t="s">
        <v>1376</v>
      </c>
      <c r="C50" s="142">
        <v>8289</v>
      </c>
      <c r="D50" s="142"/>
      <c r="E50" s="142" t="s">
        <v>1001</v>
      </c>
      <c r="F50" s="142"/>
      <c r="G50" s="142">
        <v>5</v>
      </c>
      <c r="H50" s="142"/>
      <c r="I50" s="151">
        <v>17.111182212829601</v>
      </c>
      <c r="J50" s="146">
        <v>0.63091687906804605</v>
      </c>
      <c r="K50" s="146">
        <v>1.7200993379144099E-2</v>
      </c>
      <c r="L50" s="145">
        <v>6.5924629838975998E-2</v>
      </c>
      <c r="M50" s="145">
        <v>1.3492589275800901E-3</v>
      </c>
      <c r="N50" s="143">
        <v>0.71480196361839998</v>
      </c>
      <c r="O50" s="142"/>
      <c r="P50" s="146">
        <v>15.168837541333898</v>
      </c>
      <c r="Q50" s="146">
        <v>0.3104558876348284</v>
      </c>
      <c r="R50" s="146">
        <v>6.9285692980323096E-2</v>
      </c>
      <c r="S50" s="146">
        <v>1.67302902442642E-3</v>
      </c>
      <c r="T50" s="143">
        <v>0.34121277783533599</v>
      </c>
      <c r="U50" s="142"/>
      <c r="V50" s="151">
        <v>411.50323159022702</v>
      </c>
      <c r="W50" s="151">
        <v>8.1570313344712506</v>
      </c>
      <c r="X50" s="151">
        <v>496.34864964388998</v>
      </c>
      <c r="Y50" s="151">
        <v>10.6429789380042</v>
      </c>
      <c r="Z50" s="151">
        <v>907.25792058100785</v>
      </c>
      <c r="AA50" s="151">
        <v>49.744427601532166</v>
      </c>
      <c r="AB50" s="151">
        <v>82.906084641403552</v>
      </c>
      <c r="AC50" s="184"/>
      <c r="AD50" s="151"/>
      <c r="AE50" s="151"/>
      <c r="AF50" s="142"/>
      <c r="AG50" s="184"/>
      <c r="AH50" s="151">
        <v>578.48612509795396</v>
      </c>
      <c r="AI50" s="151">
        <v>21.435228120001</v>
      </c>
      <c r="AJ50" s="151">
        <v>242.68738390631799</v>
      </c>
      <c r="AK50" s="151">
        <v>5.4367287949186203</v>
      </c>
      <c r="AL50" s="151">
        <v>41.505387418770098</v>
      </c>
      <c r="AM50" s="151">
        <v>0.62463994236711695</v>
      </c>
      <c r="AN50" s="100"/>
      <c r="AO50" s="151">
        <v>14.929016747082668</v>
      </c>
      <c r="DT50" s="144">
        <v>45538.8132946759</v>
      </c>
    </row>
    <row r="51" spans="1:124" s="93" customFormat="1">
      <c r="A51" s="304">
        <v>45538.814261759297</v>
      </c>
      <c r="B51" s="142" t="s">
        <v>1376</v>
      </c>
      <c r="C51" s="142">
        <v>8289</v>
      </c>
      <c r="D51" s="142"/>
      <c r="E51" s="142" t="s">
        <v>1004</v>
      </c>
      <c r="F51" s="142"/>
      <c r="G51" s="142">
        <v>6</v>
      </c>
      <c r="H51" s="142"/>
      <c r="I51" s="151">
        <v>11.8735048770905</v>
      </c>
      <c r="J51" s="146">
        <v>0.59951540545049198</v>
      </c>
      <c r="K51" s="146">
        <v>1.9009421375423899E-2</v>
      </c>
      <c r="L51" s="145">
        <v>7.0183990787044098E-2</v>
      </c>
      <c r="M51" s="145">
        <v>1.6569312594541001E-3</v>
      </c>
      <c r="N51" s="143">
        <v>0.57716250442707395</v>
      </c>
      <c r="O51" s="142"/>
      <c r="P51" s="146">
        <v>14.248263582420838</v>
      </c>
      <c r="Q51" s="146">
        <v>0.33637861081864606</v>
      </c>
      <c r="R51" s="146">
        <v>6.1704044014152498E-2</v>
      </c>
      <c r="S51" s="146">
        <v>1.8043537758414799E-3</v>
      </c>
      <c r="T51" s="143">
        <v>0.338447214715342</v>
      </c>
      <c r="U51" s="142"/>
      <c r="V51" s="151">
        <v>437.20550352768299</v>
      </c>
      <c r="W51" s="151">
        <v>9.9836376276980907</v>
      </c>
      <c r="X51" s="151">
        <v>476.56589894520999</v>
      </c>
      <c r="Y51" s="151">
        <v>12.0290842086895</v>
      </c>
      <c r="Z51" s="151">
        <v>663.86714198899335</v>
      </c>
      <c r="AA51" s="151">
        <v>62.642099462532457</v>
      </c>
      <c r="AB51" s="151">
        <v>91.740828392328538</v>
      </c>
      <c r="AC51" s="184"/>
      <c r="AD51" s="151"/>
      <c r="AE51" s="151"/>
      <c r="AF51" s="142"/>
      <c r="AG51" s="184"/>
      <c r="AH51" s="151">
        <v>410.08933032612902</v>
      </c>
      <c r="AI51" s="151">
        <v>14.4701932084844</v>
      </c>
      <c r="AJ51" s="151">
        <v>149.76072802854799</v>
      </c>
      <c r="AK51" s="151">
        <v>16.7041576571748</v>
      </c>
      <c r="AL51" s="151">
        <v>29.445965146357501</v>
      </c>
      <c r="AM51" s="151">
        <v>1.3007150776937499</v>
      </c>
      <c r="AN51" s="100"/>
      <c r="AO51" s="151">
        <v>14.800786126599551</v>
      </c>
      <c r="DT51" s="144">
        <v>45538.814261759297</v>
      </c>
    </row>
    <row r="52" spans="1:124" s="93" customFormat="1">
      <c r="A52" s="304">
        <v>45538.816199421301</v>
      </c>
      <c r="B52" s="142" t="s">
        <v>1376</v>
      </c>
      <c r="C52" s="142">
        <v>8289</v>
      </c>
      <c r="D52" s="142"/>
      <c r="E52" s="142" t="s">
        <v>1007</v>
      </c>
      <c r="F52" s="142"/>
      <c r="G52" s="142">
        <v>8</v>
      </c>
      <c r="H52" s="142"/>
      <c r="I52" s="151">
        <v>36.150999307632397</v>
      </c>
      <c r="J52" s="146">
        <v>0.62440912288058503</v>
      </c>
      <c r="K52" s="146">
        <v>1.4198791842483001E-2</v>
      </c>
      <c r="L52" s="145">
        <v>7.2930817067438702E-2</v>
      </c>
      <c r="M52" s="145">
        <v>1.0205743868781801E-3</v>
      </c>
      <c r="N52" s="143">
        <v>0.74258319089580704</v>
      </c>
      <c r="O52" s="142"/>
      <c r="P52" s="146">
        <v>13.711624800189826</v>
      </c>
      <c r="Q52" s="146">
        <v>0.191876817458626</v>
      </c>
      <c r="R52" s="146">
        <v>6.2271913627719701E-2</v>
      </c>
      <c r="S52" s="146">
        <v>1.32115298595624E-3</v>
      </c>
      <c r="T52" s="143">
        <v>0.217596500977908</v>
      </c>
      <c r="U52" s="142"/>
      <c r="V52" s="151">
        <v>453.74167542252297</v>
      </c>
      <c r="W52" s="151">
        <v>6.1373311598231401</v>
      </c>
      <c r="X52" s="151">
        <v>492.34256499651298</v>
      </c>
      <c r="Y52" s="151">
        <v>8.9259060092337403</v>
      </c>
      <c r="Z52" s="151">
        <v>683.46011687167368</v>
      </c>
      <c r="AA52" s="151">
        <v>45.301905952043633</v>
      </c>
      <c r="AB52" s="151">
        <v>92.159749670584873</v>
      </c>
      <c r="AC52" s="184"/>
      <c r="AD52" s="151"/>
      <c r="AE52" s="151"/>
      <c r="AF52" s="142"/>
      <c r="AG52" s="184"/>
      <c r="AH52" s="151">
        <v>1308.22896811746</v>
      </c>
      <c r="AI52" s="151">
        <v>26.442343405203498</v>
      </c>
      <c r="AJ52" s="151">
        <v>558.24421289326597</v>
      </c>
      <c r="AK52" s="151">
        <v>15.3789862516228</v>
      </c>
      <c r="AL52" s="151">
        <v>88.638356333542006</v>
      </c>
      <c r="AM52" s="151">
        <v>1.1490622787162399</v>
      </c>
      <c r="AN52" s="100"/>
      <c r="AO52" s="151">
        <v>15.326517720516309</v>
      </c>
      <c r="DT52" s="144">
        <v>45538.816199421301</v>
      </c>
    </row>
    <row r="53" spans="1:124" s="93" customFormat="1">
      <c r="A53" s="304">
        <v>45538.8245506944</v>
      </c>
      <c r="B53" s="142" t="s">
        <v>1376</v>
      </c>
      <c r="C53" s="142">
        <v>8289</v>
      </c>
      <c r="D53" s="142"/>
      <c r="E53" s="142" t="s">
        <v>1017</v>
      </c>
      <c r="F53" s="142"/>
      <c r="G53" s="142">
        <v>8</v>
      </c>
      <c r="H53" s="142"/>
      <c r="I53" s="151">
        <v>20.853678703308098</v>
      </c>
      <c r="J53" s="146">
        <v>0.65905002564967297</v>
      </c>
      <c r="K53" s="146">
        <v>1.6717391855209401E-2</v>
      </c>
      <c r="L53" s="145">
        <v>7.9054381958838196E-2</v>
      </c>
      <c r="M53" s="145">
        <v>1.2018785425560799E-3</v>
      </c>
      <c r="N53" s="143">
        <v>0.59450828118136201</v>
      </c>
      <c r="O53" s="142"/>
      <c r="P53" s="146">
        <v>12.649520181192196</v>
      </c>
      <c r="Q53" s="146">
        <v>0.19231301924946989</v>
      </c>
      <c r="R53" s="146">
        <v>6.0385003694864499E-2</v>
      </c>
      <c r="S53" s="146">
        <v>1.42690235301643E-3</v>
      </c>
      <c r="T53" s="143">
        <v>0.177526001290537</v>
      </c>
      <c r="U53" s="142"/>
      <c r="V53" s="151">
        <v>490.43611818986801</v>
      </c>
      <c r="W53" s="151">
        <v>7.1764653393337596</v>
      </c>
      <c r="X53" s="151">
        <v>513.72951609661595</v>
      </c>
      <c r="Y53" s="151">
        <v>10.231157006680199</v>
      </c>
      <c r="Z53" s="151">
        <v>617.39866093433875</v>
      </c>
      <c r="AA53" s="151">
        <v>51.012364638816855</v>
      </c>
      <c r="AB53" s="151">
        <v>95.46582448995062</v>
      </c>
      <c r="AC53" s="184"/>
      <c r="AD53" s="151"/>
      <c r="AE53" s="151"/>
      <c r="AF53" s="142"/>
      <c r="AG53" s="184"/>
      <c r="AH53" s="151">
        <v>425.30684895833002</v>
      </c>
      <c r="AI53" s="151">
        <v>4.6477168376414699</v>
      </c>
      <c r="AJ53" s="151">
        <v>398.70032545839001</v>
      </c>
      <c r="AK53" s="151">
        <v>4.8735870318538597</v>
      </c>
      <c r="AL53" s="151">
        <v>37.999200179827199</v>
      </c>
      <c r="AM53" s="151">
        <v>0.42166792288770499</v>
      </c>
      <c r="AN53" s="100"/>
      <c r="AO53" s="151">
        <v>14.917704148003885</v>
      </c>
      <c r="DT53" s="144">
        <v>45538.8245506944</v>
      </c>
    </row>
    <row r="54" spans="1:124" s="93" customFormat="1">
      <c r="A54" s="304">
        <v>45538.8266124074</v>
      </c>
      <c r="B54" s="142" t="s">
        <v>1376</v>
      </c>
      <c r="C54" s="142">
        <v>8289</v>
      </c>
      <c r="D54" s="142"/>
      <c r="E54" s="142" t="s">
        <v>1011</v>
      </c>
      <c r="F54" s="142"/>
      <c r="G54" s="142">
        <v>10</v>
      </c>
      <c r="H54" s="142" t="s">
        <v>546</v>
      </c>
      <c r="I54" s="151">
        <v>24.7291758060455</v>
      </c>
      <c r="J54" s="146">
        <v>0.62087619473456701</v>
      </c>
      <c r="K54" s="146">
        <v>1.4860690167287799E-2</v>
      </c>
      <c r="L54" s="145">
        <v>7.5632622289553697E-2</v>
      </c>
      <c r="M54" s="145">
        <v>1.02543662108296E-3</v>
      </c>
      <c r="N54" s="143">
        <v>0.48187908107534599</v>
      </c>
      <c r="O54" s="142"/>
      <c r="P54" s="146">
        <v>13.221807861845338</v>
      </c>
      <c r="Q54" s="146">
        <v>0.17926293665387608</v>
      </c>
      <c r="R54" s="146">
        <v>5.9850264883460902E-2</v>
      </c>
      <c r="S54" s="146">
        <v>1.40939985404744E-3</v>
      </c>
      <c r="T54" s="143">
        <v>0.28959518689090802</v>
      </c>
      <c r="U54" s="142"/>
      <c r="V54" s="151">
        <v>469.97139129355901</v>
      </c>
      <c r="W54" s="151">
        <v>6.1436764407045104</v>
      </c>
      <c r="X54" s="151">
        <v>490.147707554394</v>
      </c>
      <c r="Y54" s="151">
        <v>9.3208900205351792</v>
      </c>
      <c r="Z54" s="151">
        <v>598.16547579477901</v>
      </c>
      <c r="AA54" s="151">
        <v>51.000717820156943</v>
      </c>
      <c r="AB54" s="151">
        <v>95.883625292974372</v>
      </c>
      <c r="AC54" s="184"/>
      <c r="AD54" s="151"/>
      <c r="AE54" s="151"/>
      <c r="AF54" s="142"/>
      <c r="AG54" s="184"/>
      <c r="AH54" s="151">
        <v>380.68746203900099</v>
      </c>
      <c r="AI54" s="151">
        <v>7.9182714614994598</v>
      </c>
      <c r="AJ54" s="151">
        <v>400.82771727481497</v>
      </c>
      <c r="AK54" s="151">
        <v>10.4142470921418</v>
      </c>
      <c r="AL54" s="151">
        <v>34.766284895113301</v>
      </c>
      <c r="AM54" s="151">
        <v>0.69918952440856497</v>
      </c>
      <c r="AN54" s="100"/>
      <c r="AO54" s="151">
        <v>14.860696060387486</v>
      </c>
      <c r="DT54" s="144">
        <v>45538.8266124074</v>
      </c>
    </row>
    <row r="55" spans="1:124" s="93" customFormat="1">
      <c r="A55" s="304">
        <v>45538.828415671298</v>
      </c>
      <c r="B55" s="142" t="s">
        <v>1376</v>
      </c>
      <c r="C55" s="142">
        <v>8289</v>
      </c>
      <c r="D55" s="186"/>
      <c r="E55" s="142" t="s">
        <v>1014</v>
      </c>
      <c r="F55" s="142"/>
      <c r="G55" s="142">
        <v>11</v>
      </c>
      <c r="H55" s="186"/>
      <c r="I55" s="151">
        <v>35.008870840072603</v>
      </c>
      <c r="J55" s="146">
        <v>0.61010358149496902</v>
      </c>
      <c r="K55" s="146">
        <v>1.42204646566455E-2</v>
      </c>
      <c r="L55" s="145">
        <v>7.7308207448828603E-2</v>
      </c>
      <c r="M55" s="145">
        <v>1.13055889470867E-3</v>
      </c>
      <c r="N55" s="143">
        <v>0.79161681314780297</v>
      </c>
      <c r="O55" s="142"/>
      <c r="P55" s="146">
        <v>12.935237188909264</v>
      </c>
      <c r="Q55" s="146">
        <v>0.1891655225451658</v>
      </c>
      <c r="R55" s="146">
        <v>5.7223625799093597E-2</v>
      </c>
      <c r="S55" s="146">
        <v>1.2308120317629399E-3</v>
      </c>
      <c r="T55" s="143">
        <v>0.24469972231482701</v>
      </c>
      <c r="U55" s="142"/>
      <c r="V55" s="151">
        <v>479.97884452902798</v>
      </c>
      <c r="W55" s="151">
        <v>6.7600100098779903</v>
      </c>
      <c r="X55" s="151">
        <v>483.340352421457</v>
      </c>
      <c r="Y55" s="151">
        <v>8.9342026440103499</v>
      </c>
      <c r="Z55" s="151">
        <v>500.16189466434486</v>
      </c>
      <c r="AA55" s="151">
        <v>47.36330652174918</v>
      </c>
      <c r="AB55" s="151">
        <v>99.304525708315396</v>
      </c>
      <c r="AC55" s="184"/>
      <c r="AD55" s="151"/>
      <c r="AE55" s="151"/>
      <c r="AF55" s="142"/>
      <c r="AG55" s="184"/>
      <c r="AH55" s="151">
        <v>568.06500774347899</v>
      </c>
      <c r="AI55" s="151">
        <v>10.674537801569</v>
      </c>
      <c r="AJ55" s="151">
        <v>346.039817795928</v>
      </c>
      <c r="AK55" s="151">
        <v>6.69753990494611</v>
      </c>
      <c r="AL55" s="151">
        <v>49.866530529813801</v>
      </c>
      <c r="AM55" s="151">
        <v>0.43589031821402902</v>
      </c>
      <c r="AN55" s="100"/>
      <c r="AO55" s="151">
        <v>15.005410763210179</v>
      </c>
      <c r="DT55" s="144">
        <v>45538.828415671298</v>
      </c>
    </row>
    <row r="56" spans="1:124" s="93" customFormat="1">
      <c r="A56" s="304">
        <v>45538.829383148099</v>
      </c>
      <c r="B56" s="142" t="s">
        <v>1376</v>
      </c>
      <c r="C56" s="142">
        <v>8289</v>
      </c>
      <c r="D56" s="142"/>
      <c r="E56" s="142" t="s">
        <v>1012</v>
      </c>
      <c r="F56" s="142"/>
      <c r="G56" s="142">
        <v>12</v>
      </c>
      <c r="H56" s="142" t="s">
        <v>546</v>
      </c>
      <c r="I56" s="151">
        <v>28.704079627990701</v>
      </c>
      <c r="J56" s="146">
        <v>0.69008779292065303</v>
      </c>
      <c r="K56" s="146">
        <v>1.6784450283069699E-2</v>
      </c>
      <c r="L56" s="145">
        <v>7.6380652969906496E-2</v>
      </c>
      <c r="M56" s="145">
        <v>1.28013666334094E-3</v>
      </c>
      <c r="N56" s="143">
        <v>0.57799310888648103</v>
      </c>
      <c r="O56" s="142"/>
      <c r="P56" s="146">
        <v>13.092320648188146</v>
      </c>
      <c r="Q56" s="146">
        <v>0.21942676604983444</v>
      </c>
      <c r="R56" s="146">
        <v>6.5198030417710898E-2</v>
      </c>
      <c r="S56" s="146">
        <v>1.5448561035775301E-3</v>
      </c>
      <c r="T56" s="143">
        <v>0.46603399956621899</v>
      </c>
      <c r="U56" s="142"/>
      <c r="V56" s="151">
        <v>474.41280165264197</v>
      </c>
      <c r="W56" s="151">
        <v>7.6698584829277596</v>
      </c>
      <c r="X56" s="151">
        <v>532.50288913079896</v>
      </c>
      <c r="Y56" s="151">
        <v>10.0634354246765</v>
      </c>
      <c r="Z56" s="151">
        <v>780.73333220205768</v>
      </c>
      <c r="AA56" s="151">
        <v>49.801149000035849</v>
      </c>
      <c r="AB56" s="151">
        <v>89.091122571564441</v>
      </c>
      <c r="AC56" s="184"/>
      <c r="AD56" s="151"/>
      <c r="AE56" s="151"/>
      <c r="AF56" s="142"/>
      <c r="AG56" s="184"/>
      <c r="AH56" s="151">
        <v>702.76883405086403</v>
      </c>
      <c r="AI56" s="151">
        <v>30.139811187548201</v>
      </c>
      <c r="AJ56" s="151">
        <v>203.65675914613601</v>
      </c>
      <c r="AK56" s="151">
        <v>4.3885512580049797</v>
      </c>
      <c r="AL56" s="151">
        <v>50.457537686641899</v>
      </c>
      <c r="AM56" s="151">
        <v>1.24819393584119</v>
      </c>
      <c r="AN56" s="100"/>
      <c r="AO56" s="151">
        <v>15.062971917614293</v>
      </c>
      <c r="DT56" s="144">
        <v>45538.829383148099</v>
      </c>
    </row>
    <row r="57" spans="1:124" s="93" customFormat="1">
      <c r="A57" s="304">
        <v>45538.831338958298</v>
      </c>
      <c r="B57" s="142" t="s">
        <v>1376</v>
      </c>
      <c r="C57" s="142">
        <v>8289</v>
      </c>
      <c r="D57" s="142"/>
      <c r="E57" s="142" t="s">
        <v>1016</v>
      </c>
      <c r="F57" s="142"/>
      <c r="G57" s="142">
        <v>13</v>
      </c>
      <c r="H57" s="142"/>
      <c r="I57" s="151">
        <v>26.6667144298553</v>
      </c>
      <c r="J57" s="146">
        <v>0.63949600006389096</v>
      </c>
      <c r="K57" s="146">
        <v>1.5550577350628E-2</v>
      </c>
      <c r="L57" s="145">
        <v>7.8894908729581298E-2</v>
      </c>
      <c r="M57" s="145">
        <v>1.12444982243674E-3</v>
      </c>
      <c r="N57" s="143">
        <v>0.27073725741550497</v>
      </c>
      <c r="O57" s="142"/>
      <c r="P57" s="146">
        <v>12.675089129357906</v>
      </c>
      <c r="Q57" s="146">
        <v>0.18065172962843468</v>
      </c>
      <c r="R57" s="146">
        <v>5.8849154711561803E-2</v>
      </c>
      <c r="S57" s="146">
        <v>1.4875354737269701E-3</v>
      </c>
      <c r="T57" s="143">
        <v>0.45566896283082697</v>
      </c>
      <c r="U57" s="142"/>
      <c r="V57" s="151">
        <v>489.48241310149001</v>
      </c>
      <c r="W57" s="151">
        <v>6.7104340613139897</v>
      </c>
      <c r="X57" s="151">
        <v>501.69816029610701</v>
      </c>
      <c r="Y57" s="151">
        <v>9.59360293215226</v>
      </c>
      <c r="Z57" s="151">
        <v>561.5200899101809</v>
      </c>
      <c r="AA57" s="151">
        <v>55.082733375330022</v>
      </c>
      <c r="AB57" s="151">
        <v>97.565120193502977</v>
      </c>
      <c r="AC57" s="184"/>
      <c r="AD57" s="151"/>
      <c r="AE57" s="151"/>
      <c r="AF57" s="142"/>
      <c r="AG57" s="184"/>
      <c r="AH57" s="151">
        <v>217.08258932730399</v>
      </c>
      <c r="AI57" s="151">
        <v>11.6533771416723</v>
      </c>
      <c r="AJ57" s="151">
        <v>134.896965495161</v>
      </c>
      <c r="AK57" s="151">
        <v>4.14417184898572</v>
      </c>
      <c r="AL57" s="151">
        <v>18.047183876945802</v>
      </c>
      <c r="AM57" s="151">
        <v>0.86501037490867705</v>
      </c>
      <c r="AN57" s="100"/>
      <c r="AO57" s="151">
        <v>14.59725587692404</v>
      </c>
      <c r="DT57" s="144">
        <v>45538.831338958298</v>
      </c>
    </row>
    <row r="58" spans="1:124" s="93" customFormat="1">
      <c r="A58" s="304">
        <v>45538.8396300694</v>
      </c>
      <c r="B58" s="142" t="s">
        <v>1376</v>
      </c>
      <c r="C58" s="142">
        <v>8289</v>
      </c>
      <c r="D58" s="142"/>
      <c r="E58" s="142" t="s">
        <v>1018</v>
      </c>
      <c r="F58" s="142"/>
      <c r="G58" s="142">
        <v>14</v>
      </c>
      <c r="H58" s="142"/>
      <c r="I58" s="151">
        <v>36.1459994316101</v>
      </c>
      <c r="J58" s="146">
        <v>0.64071498960055595</v>
      </c>
      <c r="K58" s="146">
        <v>1.49196788422588E-2</v>
      </c>
      <c r="L58" s="145">
        <v>7.9378139489453506E-2</v>
      </c>
      <c r="M58" s="145">
        <v>1.1353866734545601E-3</v>
      </c>
      <c r="N58" s="143">
        <v>0.68558814043787297</v>
      </c>
      <c r="O58" s="142"/>
      <c r="P58" s="146">
        <v>12.597926915796055</v>
      </c>
      <c r="Q58" s="146">
        <v>0.18019467860228408</v>
      </c>
      <c r="R58" s="146">
        <v>5.8516820930668102E-2</v>
      </c>
      <c r="S58" s="146">
        <v>1.27595569149173E-3</v>
      </c>
      <c r="T58" s="143">
        <v>0.21930593763601799</v>
      </c>
      <c r="U58" s="142"/>
      <c r="V58" s="151">
        <v>492.350640973439</v>
      </c>
      <c r="W58" s="151">
        <v>6.7883399336301604</v>
      </c>
      <c r="X58" s="151">
        <v>502.43467565911101</v>
      </c>
      <c r="Y58" s="151">
        <v>9.2331679135981997</v>
      </c>
      <c r="Z58" s="151">
        <v>549.16614097199079</v>
      </c>
      <c r="AA58" s="151">
        <v>47.615879105845579</v>
      </c>
      <c r="AB58" s="151">
        <v>97.992966016439169</v>
      </c>
      <c r="AC58" s="184"/>
      <c r="AD58" s="151"/>
      <c r="AE58" s="151"/>
      <c r="AF58" s="142"/>
      <c r="AG58" s="184"/>
      <c r="AH58" s="151">
        <v>458.15792122786098</v>
      </c>
      <c r="AI58" s="151">
        <v>8.7202384091555594</v>
      </c>
      <c r="AJ58" s="151">
        <v>271.98621427546499</v>
      </c>
      <c r="AK58" s="151">
        <v>7.2002413005954899</v>
      </c>
      <c r="AL58" s="151">
        <v>40.267095581108599</v>
      </c>
      <c r="AM58" s="151">
        <v>0.59224067000738301</v>
      </c>
      <c r="AN58" s="100"/>
      <c r="AO58" s="151">
        <v>14.921680506613098</v>
      </c>
      <c r="DT58" s="144">
        <v>45538.8396300694</v>
      </c>
    </row>
    <row r="59" spans="1:124" s="93" customFormat="1">
      <c r="A59" s="304">
        <v>45538.840607164297</v>
      </c>
      <c r="B59" s="142" t="s">
        <v>1376</v>
      </c>
      <c r="C59" s="142">
        <v>8289</v>
      </c>
      <c r="D59" s="142"/>
      <c r="E59" s="142" t="s">
        <v>1003</v>
      </c>
      <c r="F59" s="142"/>
      <c r="G59" s="142">
        <v>15</v>
      </c>
      <c r="H59" s="142" t="s">
        <v>549</v>
      </c>
      <c r="I59" s="151">
        <v>18.0028748512268</v>
      </c>
      <c r="J59" s="146">
        <v>0.61585928691061798</v>
      </c>
      <c r="K59" s="146">
        <v>1.6410945614040801E-2</v>
      </c>
      <c r="L59" s="145">
        <v>6.88279880799407E-2</v>
      </c>
      <c r="M59" s="145">
        <v>1.1801369589585101E-3</v>
      </c>
      <c r="N59" s="143">
        <v>0.39284607961006601</v>
      </c>
      <c r="O59" s="142"/>
      <c r="P59" s="146">
        <v>14.528973283928389</v>
      </c>
      <c r="Q59" s="146">
        <v>0.24911636714079377</v>
      </c>
      <c r="R59" s="146">
        <v>6.4682911633166501E-2</v>
      </c>
      <c r="S59" s="146">
        <v>1.72454198836179E-3</v>
      </c>
      <c r="T59" s="143">
        <v>0.36378623408304001</v>
      </c>
      <c r="U59" s="142"/>
      <c r="V59" s="151">
        <v>429.05298908221101</v>
      </c>
      <c r="W59" s="151">
        <v>7.1159884729176204</v>
      </c>
      <c r="X59" s="151">
        <v>486.94338887542102</v>
      </c>
      <c r="Y59" s="151">
        <v>10.3285107947173</v>
      </c>
      <c r="Z59" s="151">
        <v>764.03921519864105</v>
      </c>
      <c r="AA59" s="151">
        <v>56.187263637751748</v>
      </c>
      <c r="AB59" s="151">
        <v>88.111472274650666</v>
      </c>
      <c r="AC59" s="184"/>
      <c r="AD59" s="151"/>
      <c r="AE59" s="151"/>
      <c r="AF59" s="142"/>
      <c r="AG59" s="184"/>
      <c r="AH59" s="151">
        <v>303.41482542075801</v>
      </c>
      <c r="AI59" s="151">
        <v>4.1242120372861297</v>
      </c>
      <c r="AJ59" s="151">
        <v>231.5171528715</v>
      </c>
      <c r="AK59" s="151">
        <v>2.8839169578777799</v>
      </c>
      <c r="AL59" s="151">
        <v>23.200024640540299</v>
      </c>
      <c r="AM59" s="151">
        <v>0.25399093972588299</v>
      </c>
      <c r="AN59" s="100"/>
      <c r="AO59" s="151">
        <v>14.69799321891006</v>
      </c>
      <c r="DT59" s="144">
        <v>45538.840607164297</v>
      </c>
    </row>
    <row r="60" spans="1:124">
      <c r="A60" s="304">
        <v>45538.841636909703</v>
      </c>
      <c r="B60" s="142" t="s">
        <v>1376</v>
      </c>
      <c r="C60" s="142">
        <v>8289</v>
      </c>
      <c r="D60" s="142"/>
      <c r="E60" s="142" t="s">
        <v>1015</v>
      </c>
      <c r="F60" s="142"/>
      <c r="G60" s="142">
        <v>16</v>
      </c>
      <c r="H60" s="142"/>
      <c r="I60" s="151">
        <v>16.847783803939802</v>
      </c>
      <c r="J60" s="146">
        <v>0.64555208278218801</v>
      </c>
      <c r="K60" s="146">
        <v>1.7901141676548899E-2</v>
      </c>
      <c r="L60" s="145">
        <v>7.8316186992195599E-2</v>
      </c>
      <c r="M60" s="145">
        <v>1.7241079827136901E-3</v>
      </c>
      <c r="N60" s="143">
        <v>0.67923128122446996</v>
      </c>
      <c r="O60" s="142"/>
      <c r="P60" s="146">
        <v>12.768752392141518</v>
      </c>
      <c r="Q60" s="146">
        <v>0.2811003545254257</v>
      </c>
      <c r="R60" s="146">
        <v>5.9756646683747403E-2</v>
      </c>
      <c r="S60" s="146">
        <v>1.5066581049647701E-3</v>
      </c>
      <c r="T60" s="143">
        <v>0.41328063864887499</v>
      </c>
      <c r="U60" s="142"/>
      <c r="V60" s="151">
        <v>485.98009641050697</v>
      </c>
      <c r="W60" s="151">
        <v>10.2981225538103</v>
      </c>
      <c r="X60" s="151">
        <v>505.39339043943801</v>
      </c>
      <c r="Y60" s="151">
        <v>10.993051020713001</v>
      </c>
      <c r="Z60" s="151">
        <v>594.77417923499297</v>
      </c>
      <c r="AA60" s="151">
        <v>54.636610065443385</v>
      </c>
      <c r="AB60" s="151">
        <v>96.158775639695008</v>
      </c>
      <c r="AC60" s="184"/>
      <c r="AD60" s="151"/>
      <c r="AE60" s="151"/>
      <c r="AF60" s="142"/>
      <c r="AG60" s="184"/>
      <c r="AH60" s="151">
        <v>553.00805894272503</v>
      </c>
      <c r="AI60" s="151">
        <v>24.926553623185502</v>
      </c>
      <c r="AJ60" s="151">
        <v>157.81903365496899</v>
      </c>
      <c r="AK60" s="151">
        <v>8.3796071195093003</v>
      </c>
      <c r="AL60" s="151">
        <v>41.796519101659598</v>
      </c>
      <c r="AM60" s="151">
        <v>0.76342188676190703</v>
      </c>
      <c r="AN60" s="100"/>
      <c r="AO60" s="151">
        <v>14.968927084697357</v>
      </c>
      <c r="AP60" s="93"/>
      <c r="AQ60" s="93"/>
      <c r="AR60" s="93"/>
      <c r="AS60" s="93"/>
      <c r="AT60" s="93"/>
      <c r="AU60" s="93"/>
      <c r="AV60" s="93"/>
      <c r="AW60" s="93"/>
      <c r="AX60" s="93"/>
      <c r="AY60" s="93"/>
      <c r="AZ60" s="93"/>
      <c r="BA60" s="93"/>
      <c r="BB60" s="93"/>
      <c r="BC60" s="93"/>
      <c r="BD60" s="93"/>
      <c r="BE60" s="93"/>
      <c r="BF60" s="93"/>
      <c r="BG60" s="93"/>
      <c r="BH60" s="93"/>
      <c r="BI60" s="93"/>
      <c r="BJ60" s="93"/>
      <c r="BK60" s="93"/>
      <c r="BL60" s="93"/>
      <c r="BM60" s="93"/>
      <c r="BN60" s="93"/>
      <c r="BO60" s="93"/>
      <c r="BP60" s="93"/>
      <c r="BQ60" s="93"/>
      <c r="BR60" s="93"/>
      <c r="BS60" s="93"/>
      <c r="BT60" s="93"/>
      <c r="BU60" s="93"/>
      <c r="BV60" s="93"/>
      <c r="BW60" s="93"/>
      <c r="BX60" s="93"/>
      <c r="BY60" s="93"/>
      <c r="BZ60" s="93"/>
      <c r="CA60" s="93"/>
      <c r="CB60" s="93"/>
      <c r="CC60" s="93"/>
      <c r="CD60" s="93"/>
      <c r="CE60" s="93"/>
      <c r="CF60" s="93"/>
      <c r="CG60" s="93"/>
      <c r="CH60" s="93"/>
      <c r="CI60" s="93"/>
      <c r="CJ60" s="93"/>
      <c r="CK60" s="93"/>
      <c r="CL60" s="93"/>
      <c r="CM60" s="93"/>
      <c r="CN60" s="93"/>
      <c r="CO60" s="93"/>
      <c r="CP60" s="93"/>
      <c r="CQ60" s="93"/>
      <c r="CR60" s="93"/>
      <c r="CS60" s="93"/>
      <c r="CT60" s="93"/>
      <c r="CU60" s="93"/>
      <c r="CV60" s="93"/>
      <c r="CW60" s="93"/>
      <c r="CX60" s="93"/>
      <c r="CY60" s="93"/>
      <c r="CZ60" s="93"/>
      <c r="DA60" s="93"/>
      <c r="DB60" s="93"/>
      <c r="DC60" s="93"/>
      <c r="DD60" s="93"/>
      <c r="DE60" s="93"/>
      <c r="DF60" s="93"/>
      <c r="DG60" s="93"/>
      <c r="DH60" s="93"/>
      <c r="DI60" s="93"/>
      <c r="DJ60" s="93"/>
      <c r="DK60" s="93"/>
      <c r="DL60" s="93"/>
      <c r="DM60" s="93"/>
      <c r="DN60" s="93"/>
      <c r="DO60" s="93"/>
      <c r="DP60" s="93"/>
      <c r="DQ60" s="93"/>
      <c r="DR60" s="93"/>
      <c r="DS60" s="93"/>
      <c r="DT60" s="144">
        <v>45538.841636909703</v>
      </c>
    </row>
    <row r="61" spans="1:124">
      <c r="A61" s="304">
        <v>45538.842562580998</v>
      </c>
      <c r="B61" s="142" t="s">
        <v>1376</v>
      </c>
      <c r="C61" s="142">
        <v>8289</v>
      </c>
      <c r="D61" s="142"/>
      <c r="E61" s="142" t="s">
        <v>999</v>
      </c>
      <c r="F61" s="142"/>
      <c r="G61" s="142">
        <v>17</v>
      </c>
      <c r="H61" s="142" t="s">
        <v>546</v>
      </c>
      <c r="I61" s="151">
        <v>21.034855604171799</v>
      </c>
      <c r="J61" s="146">
        <v>0.72504890644187303</v>
      </c>
      <c r="K61" s="146">
        <v>1.8328186674235199E-2</v>
      </c>
      <c r="L61" s="145">
        <v>6.1270038590879997E-2</v>
      </c>
      <c r="M61" s="145">
        <v>1.1864518408020699E-3</v>
      </c>
      <c r="N61" s="143">
        <v>0.70997165664818596</v>
      </c>
      <c r="O61" s="142"/>
      <c r="P61" s="146">
        <v>16.321190960517026</v>
      </c>
      <c r="Q61" s="146">
        <v>0.31604855333108756</v>
      </c>
      <c r="R61" s="146">
        <v>8.5675354260722703E-2</v>
      </c>
      <c r="S61" s="146">
        <v>1.9994183237688899E-3</v>
      </c>
      <c r="T61" s="143">
        <v>0.40351949401635601</v>
      </c>
      <c r="U61" s="142"/>
      <c r="V61" s="151">
        <v>383.296674129721</v>
      </c>
      <c r="W61" s="151">
        <v>7.1967843675858001</v>
      </c>
      <c r="X61" s="151">
        <v>553.31416425842099</v>
      </c>
      <c r="Y61" s="151">
        <v>10.751743481136799</v>
      </c>
      <c r="Z61" s="151">
        <v>1330.868258834066</v>
      </c>
      <c r="AA61" s="151">
        <v>45.156400338766971</v>
      </c>
      <c r="AB61" s="151">
        <v>69.272883090465271</v>
      </c>
      <c r="AC61" s="184"/>
      <c r="AD61" s="151"/>
      <c r="AE61" s="151"/>
      <c r="AF61" s="142"/>
      <c r="AG61" s="184"/>
      <c r="AH61" s="151">
        <v>1070.4537920775499</v>
      </c>
      <c r="AI61" s="151">
        <v>20.978414203430901</v>
      </c>
      <c r="AJ61" s="151">
        <v>152.228325388011</v>
      </c>
      <c r="AK61" s="151">
        <v>2.8341080043060698</v>
      </c>
      <c r="AL61" s="151">
        <v>58.709727159417298</v>
      </c>
      <c r="AM61" s="151">
        <v>0.85877043236087802</v>
      </c>
      <c r="AN61" s="100"/>
      <c r="AO61" s="151">
        <v>15.138618653141704</v>
      </c>
      <c r="AP61" s="93"/>
      <c r="AQ61" s="93"/>
      <c r="AR61" s="93"/>
      <c r="AS61" s="93"/>
      <c r="AT61" s="93"/>
      <c r="AU61" s="93"/>
      <c r="AV61" s="93"/>
      <c r="AW61" s="93"/>
      <c r="AX61" s="93"/>
      <c r="AY61" s="93"/>
      <c r="AZ61" s="93"/>
      <c r="BA61" s="93"/>
      <c r="BB61" s="93"/>
      <c r="BC61" s="93"/>
      <c r="BD61" s="93"/>
      <c r="BE61" s="93"/>
      <c r="BF61" s="93"/>
      <c r="BG61" s="93"/>
      <c r="BH61" s="93"/>
      <c r="BI61" s="93"/>
      <c r="BJ61" s="93"/>
      <c r="BK61" s="93"/>
      <c r="BL61" s="93"/>
      <c r="BM61" s="93"/>
      <c r="BN61" s="93"/>
      <c r="BO61" s="93"/>
      <c r="BP61" s="93"/>
      <c r="BQ61" s="93"/>
      <c r="BR61" s="93"/>
      <c r="BS61" s="93"/>
      <c r="BT61" s="93"/>
      <c r="BU61" s="93"/>
      <c r="BV61" s="93"/>
      <c r="BW61" s="93"/>
      <c r="BX61" s="93"/>
      <c r="BY61" s="93"/>
      <c r="BZ61" s="93"/>
      <c r="CA61" s="93"/>
      <c r="CB61" s="93"/>
      <c r="CC61" s="93"/>
      <c r="CD61" s="93"/>
      <c r="CE61" s="93"/>
      <c r="CF61" s="93"/>
      <c r="CG61" s="93"/>
      <c r="CH61" s="93"/>
      <c r="CI61" s="93"/>
      <c r="CJ61" s="93"/>
      <c r="CK61" s="93"/>
      <c r="CL61" s="93"/>
      <c r="CM61" s="93"/>
      <c r="CN61" s="93"/>
      <c r="CO61" s="93"/>
      <c r="CP61" s="93"/>
      <c r="CQ61" s="93"/>
      <c r="CR61" s="93"/>
      <c r="CS61" s="93"/>
      <c r="CT61" s="93"/>
      <c r="CU61" s="93"/>
      <c r="CV61" s="93"/>
      <c r="CW61" s="93"/>
      <c r="CX61" s="93"/>
      <c r="CY61" s="93"/>
      <c r="CZ61" s="93"/>
      <c r="DA61" s="93"/>
      <c r="DB61" s="93"/>
      <c r="DC61" s="93"/>
      <c r="DD61" s="93"/>
      <c r="DE61" s="93"/>
      <c r="DF61" s="93"/>
      <c r="DG61" s="93"/>
      <c r="DH61" s="93"/>
      <c r="DI61" s="93"/>
      <c r="DJ61" s="93"/>
      <c r="DK61" s="93"/>
      <c r="DL61" s="93"/>
      <c r="DM61" s="93"/>
      <c r="DN61" s="93"/>
      <c r="DO61" s="93"/>
      <c r="DP61" s="93"/>
      <c r="DQ61" s="93"/>
      <c r="DR61" s="93"/>
      <c r="DS61" s="93"/>
      <c r="DT61" s="144">
        <v>45538.842562580998</v>
      </c>
    </row>
    <row r="62" spans="1:124">
      <c r="A62" s="304">
        <v>45538.844704490701</v>
      </c>
      <c r="B62" s="142" t="s">
        <v>1376</v>
      </c>
      <c r="C62" s="142">
        <v>8289</v>
      </c>
      <c r="D62" s="142"/>
      <c r="E62" s="142" t="s">
        <v>1006</v>
      </c>
      <c r="F62" s="142"/>
      <c r="G62" s="142">
        <v>18</v>
      </c>
      <c r="H62" s="142" t="s">
        <v>549</v>
      </c>
      <c r="I62" s="151">
        <v>12.728253364563001</v>
      </c>
      <c r="J62" s="146">
        <v>0.624423529915901</v>
      </c>
      <c r="K62" s="146">
        <v>1.7257005853312201E-2</v>
      </c>
      <c r="L62" s="145">
        <v>7.1256067973666001E-2</v>
      </c>
      <c r="M62" s="145">
        <v>1.2742577706321501E-3</v>
      </c>
      <c r="N62" s="143">
        <v>0.56748976638089899</v>
      </c>
      <c r="O62" s="142"/>
      <c r="P62" s="146">
        <v>14.03389252925896</v>
      </c>
      <c r="Q62" s="146">
        <v>0.25096524571400192</v>
      </c>
      <c r="R62" s="146">
        <v>6.3869596636144499E-2</v>
      </c>
      <c r="S62" s="146">
        <v>1.6469969868232201E-3</v>
      </c>
      <c r="T62" s="143">
        <v>0.25538987057143198</v>
      </c>
      <c r="U62" s="142"/>
      <c r="V62" s="151">
        <v>443.68583331554998</v>
      </c>
      <c r="W62" s="151">
        <v>7.6738564515960901</v>
      </c>
      <c r="X62" s="151">
        <v>492.36355033665501</v>
      </c>
      <c r="Y62" s="151">
        <v>10.7720231654342</v>
      </c>
      <c r="Z62" s="151">
        <v>737.31494007216781</v>
      </c>
      <c r="AA62" s="151">
        <v>54.579737814261989</v>
      </c>
      <c r="AB62" s="151">
        <v>90.113460472892143</v>
      </c>
      <c r="AC62" s="184"/>
      <c r="AD62" s="151"/>
      <c r="AE62" s="151"/>
      <c r="AF62" s="142"/>
      <c r="AG62" s="184"/>
      <c r="AH62" s="151">
        <v>404.88940134930601</v>
      </c>
      <c r="AI62" s="151">
        <v>8.3551422892410994</v>
      </c>
      <c r="AJ62" s="151">
        <v>1071.9510104772301</v>
      </c>
      <c r="AK62" s="151">
        <v>26.466655528840899</v>
      </c>
      <c r="AL62" s="151">
        <v>47.955280904922901</v>
      </c>
      <c r="AM62" s="151">
        <v>0.76724556057312798</v>
      </c>
      <c r="AN62" s="100"/>
      <c r="AO62" s="151">
        <v>14.977436662379233</v>
      </c>
      <c r="AP62" s="93"/>
      <c r="AQ62" s="93"/>
      <c r="AR62" s="93"/>
      <c r="AS62" s="93"/>
      <c r="AT62" s="93"/>
      <c r="AU62" s="93"/>
      <c r="AV62" s="93"/>
      <c r="AW62" s="93"/>
      <c r="AX62" s="93"/>
      <c r="AY62" s="93"/>
      <c r="AZ62" s="93"/>
      <c r="BA62" s="93"/>
      <c r="BB62" s="93"/>
      <c r="BC62" s="93"/>
      <c r="BD62" s="93"/>
      <c r="BE62" s="93"/>
      <c r="BF62" s="93"/>
      <c r="BG62" s="93"/>
      <c r="BH62" s="93"/>
      <c r="BI62" s="93"/>
      <c r="BJ62" s="93"/>
      <c r="BK62" s="93"/>
      <c r="BL62" s="93"/>
      <c r="BM62" s="93"/>
      <c r="BN62" s="93"/>
      <c r="BO62" s="93"/>
      <c r="BP62" s="93"/>
      <c r="BQ62" s="93"/>
      <c r="BR62" s="93"/>
      <c r="BS62" s="93"/>
      <c r="BT62" s="93"/>
      <c r="BU62" s="93"/>
      <c r="BV62" s="93"/>
      <c r="BW62" s="93"/>
      <c r="BX62" s="93"/>
      <c r="BY62" s="93"/>
      <c r="BZ62" s="93"/>
      <c r="CA62" s="93"/>
      <c r="CB62" s="93"/>
      <c r="CC62" s="93"/>
      <c r="CD62" s="93"/>
      <c r="CE62" s="93"/>
      <c r="CF62" s="93"/>
      <c r="CG62" s="93"/>
      <c r="CH62" s="93"/>
      <c r="CI62" s="93"/>
      <c r="CJ62" s="93"/>
      <c r="CK62" s="93"/>
      <c r="CL62" s="93"/>
      <c r="CM62" s="93"/>
      <c r="CN62" s="93"/>
      <c r="CO62" s="93"/>
      <c r="CP62" s="93"/>
      <c r="CQ62" s="93"/>
      <c r="CR62" s="93"/>
      <c r="CS62" s="93"/>
      <c r="CT62" s="93"/>
      <c r="CU62" s="93"/>
      <c r="CV62" s="93"/>
      <c r="CW62" s="93"/>
      <c r="CX62" s="93"/>
      <c r="CY62" s="93"/>
      <c r="CZ62" s="93"/>
      <c r="DA62" s="93"/>
      <c r="DB62" s="93"/>
      <c r="DC62" s="93"/>
      <c r="DD62" s="93"/>
      <c r="DE62" s="93"/>
      <c r="DF62" s="93"/>
      <c r="DG62" s="93"/>
      <c r="DH62" s="93"/>
      <c r="DI62" s="93"/>
      <c r="DJ62" s="93"/>
      <c r="DK62" s="93"/>
      <c r="DL62" s="93"/>
      <c r="DM62" s="93"/>
      <c r="DN62" s="93"/>
      <c r="DO62" s="93"/>
      <c r="DP62" s="93"/>
      <c r="DQ62" s="93"/>
      <c r="DR62" s="93"/>
      <c r="DS62" s="93"/>
      <c r="DT62" s="144">
        <v>45538.844704490701</v>
      </c>
    </row>
    <row r="63" spans="1:124">
      <c r="A63" s="304">
        <v>45538.845442592603</v>
      </c>
      <c r="B63" s="142" t="s">
        <v>1376</v>
      </c>
      <c r="C63" s="142">
        <v>8289</v>
      </c>
      <c r="D63" s="142"/>
      <c r="E63" s="142" t="s">
        <v>1009</v>
      </c>
      <c r="F63" s="142"/>
      <c r="G63" s="142">
        <v>19</v>
      </c>
      <c r="H63" s="142" t="s">
        <v>546</v>
      </c>
      <c r="I63" s="151">
        <v>22.534567356109601</v>
      </c>
      <c r="J63" s="146">
        <v>0.62900840354751997</v>
      </c>
      <c r="K63" s="146">
        <v>1.82778986256334E-2</v>
      </c>
      <c r="L63" s="145">
        <v>7.4560597310102894E-2</v>
      </c>
      <c r="M63" s="145">
        <v>1.6589036798918301E-3</v>
      </c>
      <c r="N63" s="143">
        <v>0.73154445531960999</v>
      </c>
      <c r="O63" s="142"/>
      <c r="P63" s="146">
        <v>13.41190972278465</v>
      </c>
      <c r="Q63" s="146">
        <v>0.29840246988592378</v>
      </c>
      <c r="R63" s="146">
        <v>6.1031917680129902E-2</v>
      </c>
      <c r="S63" s="146">
        <v>1.5138557692832501E-3</v>
      </c>
      <c r="T63" s="143">
        <v>0.25913839262669502</v>
      </c>
      <c r="U63" s="142"/>
      <c r="V63" s="151">
        <v>463.46991743439401</v>
      </c>
      <c r="W63" s="151">
        <v>9.9298068436707396</v>
      </c>
      <c r="X63" s="151">
        <v>494.93208381063999</v>
      </c>
      <c r="Y63" s="151">
        <v>11.370452547019299</v>
      </c>
      <c r="Z63" s="151">
        <v>640.35910945208036</v>
      </c>
      <c r="AA63" s="151">
        <v>53.342951802552889</v>
      </c>
      <c r="AB63" s="151">
        <v>93.643134602628962</v>
      </c>
      <c r="AC63" s="184"/>
      <c r="AD63" s="151"/>
      <c r="AE63" s="151"/>
      <c r="AF63" s="142"/>
      <c r="AG63" s="184"/>
      <c r="AH63" s="151">
        <v>504.95537813187201</v>
      </c>
      <c r="AI63" s="151">
        <v>5.9890500902160699</v>
      </c>
      <c r="AJ63" s="151">
        <v>350.00364003527</v>
      </c>
      <c r="AK63" s="151">
        <v>6.1051866268985497</v>
      </c>
      <c r="AL63" s="151">
        <v>45.082676253013197</v>
      </c>
      <c r="AM63" s="151">
        <v>0.551326369116376</v>
      </c>
      <c r="AN63" s="100"/>
      <c r="AO63" s="151">
        <v>14.946570554386229</v>
      </c>
      <c r="AP63" s="93"/>
      <c r="AQ63" s="93"/>
      <c r="AR63" s="93"/>
      <c r="AS63" s="93"/>
      <c r="AT63" s="93"/>
      <c r="AU63" s="93"/>
      <c r="AV63" s="93"/>
      <c r="AW63" s="93"/>
      <c r="AX63" s="93"/>
      <c r="AY63" s="93"/>
      <c r="AZ63" s="93"/>
      <c r="BA63" s="93"/>
      <c r="BB63" s="93"/>
      <c r="BC63" s="93"/>
      <c r="BD63" s="93"/>
      <c r="BE63" s="93"/>
      <c r="BF63" s="93"/>
      <c r="BG63" s="93"/>
      <c r="BH63" s="93"/>
      <c r="BI63" s="93"/>
      <c r="BJ63" s="93"/>
      <c r="BK63" s="93"/>
      <c r="BL63" s="93"/>
      <c r="BM63" s="93"/>
      <c r="BN63" s="93"/>
      <c r="BO63" s="93"/>
      <c r="BP63" s="93"/>
      <c r="BQ63" s="93"/>
      <c r="BR63" s="93"/>
      <c r="BS63" s="93"/>
      <c r="BT63" s="93"/>
      <c r="BU63" s="93"/>
      <c r="BV63" s="93"/>
      <c r="BW63" s="93"/>
      <c r="BX63" s="93"/>
      <c r="BY63" s="93"/>
      <c r="BZ63" s="93"/>
      <c r="CA63" s="93"/>
      <c r="CB63" s="93"/>
      <c r="CC63" s="93"/>
      <c r="CD63" s="93"/>
      <c r="CE63" s="93"/>
      <c r="CF63" s="93"/>
      <c r="CG63" s="93"/>
      <c r="CH63" s="93"/>
      <c r="CI63" s="93"/>
      <c r="CJ63" s="93"/>
      <c r="CK63" s="93"/>
      <c r="CL63" s="93"/>
      <c r="CM63" s="93"/>
      <c r="CN63" s="93"/>
      <c r="CO63" s="93"/>
      <c r="CP63" s="93"/>
      <c r="CQ63" s="93"/>
      <c r="CR63" s="93"/>
      <c r="CS63" s="93"/>
      <c r="CT63" s="93"/>
      <c r="CU63" s="93"/>
      <c r="CV63" s="93"/>
      <c r="CW63" s="93"/>
      <c r="CX63" s="93"/>
      <c r="CY63" s="93"/>
      <c r="CZ63" s="93"/>
      <c r="DA63" s="93"/>
      <c r="DB63" s="93"/>
      <c r="DC63" s="93"/>
      <c r="DD63" s="93"/>
      <c r="DE63" s="93"/>
      <c r="DF63" s="93"/>
      <c r="DG63" s="93"/>
      <c r="DH63" s="93"/>
      <c r="DI63" s="93"/>
      <c r="DJ63" s="93"/>
      <c r="DK63" s="93"/>
      <c r="DL63" s="93"/>
      <c r="DM63" s="93"/>
      <c r="DN63" s="93"/>
      <c r="DO63" s="93"/>
      <c r="DP63" s="93"/>
      <c r="DQ63" s="93"/>
      <c r="DR63" s="93"/>
      <c r="DS63" s="93"/>
      <c r="DT63" s="144">
        <v>45538.845442592603</v>
      </c>
    </row>
    <row r="64" spans="1:124">
      <c r="A64" s="304">
        <v>45538.8464047569</v>
      </c>
      <c r="B64" s="142" t="s">
        <v>1376</v>
      </c>
      <c r="C64" s="142">
        <v>8289</v>
      </c>
      <c r="D64" s="142"/>
      <c r="E64" s="142" t="s">
        <v>1008</v>
      </c>
      <c r="F64" s="142"/>
      <c r="G64" s="142">
        <v>20</v>
      </c>
      <c r="H64" s="142" t="s">
        <v>549</v>
      </c>
      <c r="I64" s="151">
        <v>37.252729654312098</v>
      </c>
      <c r="J64" s="146">
        <v>0.609526881745171</v>
      </c>
      <c r="K64" s="146">
        <v>1.45987204376632E-2</v>
      </c>
      <c r="L64" s="145">
        <v>7.3429983504265703E-2</v>
      </c>
      <c r="M64" s="145">
        <v>1.2403828047443501E-3</v>
      </c>
      <c r="N64" s="143">
        <v>0.73428869888062498</v>
      </c>
      <c r="O64" s="142"/>
      <c r="P64" s="146">
        <v>13.618415152468446</v>
      </c>
      <c r="Q64" s="146">
        <v>0.23004292220779909</v>
      </c>
      <c r="R64" s="146">
        <v>6.0224049842136002E-2</v>
      </c>
      <c r="S64" s="146">
        <v>1.3326705763738601E-3</v>
      </c>
      <c r="T64" s="143">
        <v>0.33074945880853801</v>
      </c>
      <c r="U64" s="142"/>
      <c r="V64" s="151">
        <v>456.70185235598598</v>
      </c>
      <c r="W64" s="151">
        <v>7.4454031210839604</v>
      </c>
      <c r="X64" s="151">
        <v>482.89245380163902</v>
      </c>
      <c r="Y64" s="151">
        <v>9.2177530203708393</v>
      </c>
      <c r="Z64" s="151">
        <v>611.63403515731397</v>
      </c>
      <c r="AA64" s="151">
        <v>47.816906481243933</v>
      </c>
      <c r="AB64" s="151">
        <v>94.576307573360523</v>
      </c>
      <c r="AC64" s="184"/>
      <c r="AD64" s="151"/>
      <c r="AE64" s="151"/>
      <c r="AF64" s="142"/>
      <c r="AG64" s="184"/>
      <c r="AH64" s="151">
        <v>530.47943859745396</v>
      </c>
      <c r="AI64" s="151">
        <v>24.922209613430599</v>
      </c>
      <c r="AJ64" s="151">
        <v>894.71323393288003</v>
      </c>
      <c r="AK64" s="151">
        <v>23.640720735331101</v>
      </c>
      <c r="AL64" s="151">
        <v>52.904441735446397</v>
      </c>
      <c r="AM64" s="151">
        <v>1.08373320573828</v>
      </c>
      <c r="AN64" s="100"/>
      <c r="AO64" s="151">
        <v>15.041747092811631</v>
      </c>
      <c r="AP64" s="93"/>
      <c r="AQ64" s="93"/>
      <c r="AR64" s="93"/>
      <c r="AS64" s="93"/>
      <c r="AT64" s="93"/>
      <c r="AU64" s="93"/>
      <c r="AV64" s="93"/>
      <c r="AW64" s="93"/>
      <c r="AX64" s="93"/>
      <c r="AY64" s="93"/>
      <c r="AZ64" s="93"/>
      <c r="BA64" s="93"/>
      <c r="BB64" s="93"/>
      <c r="BC64" s="93"/>
      <c r="BD64" s="93"/>
      <c r="BE64" s="93"/>
      <c r="BF64" s="93"/>
      <c r="BG64" s="93"/>
      <c r="BH64" s="93"/>
      <c r="BI64" s="93"/>
      <c r="BJ64" s="93"/>
      <c r="BK64" s="93"/>
      <c r="BL64" s="93"/>
      <c r="BM64" s="93"/>
      <c r="BN64" s="93"/>
      <c r="BO64" s="93"/>
      <c r="BP64" s="93"/>
      <c r="BQ64" s="93"/>
      <c r="BR64" s="93"/>
      <c r="BS64" s="93"/>
      <c r="BT64" s="93"/>
      <c r="BU64" s="93"/>
      <c r="BV64" s="93"/>
      <c r="BW64" s="93"/>
      <c r="BX64" s="93"/>
      <c r="BY64" s="93"/>
      <c r="BZ64" s="93"/>
      <c r="CA64" s="93"/>
      <c r="CB64" s="93"/>
      <c r="CC64" s="93"/>
      <c r="CD64" s="93"/>
      <c r="CE64" s="93"/>
      <c r="CF64" s="93"/>
      <c r="CG64" s="93"/>
      <c r="CH64" s="93"/>
      <c r="CI64" s="93"/>
      <c r="CJ64" s="93"/>
      <c r="CK64" s="93"/>
      <c r="CL64" s="93"/>
      <c r="CM64" s="93"/>
      <c r="CN64" s="93"/>
      <c r="CO64" s="93"/>
      <c r="CP64" s="93"/>
      <c r="CQ64" s="93"/>
      <c r="CR64" s="93"/>
      <c r="CS64" s="93"/>
      <c r="CT64" s="93"/>
      <c r="CU64" s="93"/>
      <c r="CV64" s="93"/>
      <c r="CW64" s="93"/>
      <c r="CX64" s="93"/>
      <c r="CY64" s="93"/>
      <c r="CZ64" s="93"/>
      <c r="DA64" s="93"/>
      <c r="DB64" s="93"/>
      <c r="DC64" s="93"/>
      <c r="DD64" s="93"/>
      <c r="DE64" s="93"/>
      <c r="DF64" s="93"/>
      <c r="DG64" s="93"/>
      <c r="DH64" s="93"/>
      <c r="DI64" s="93"/>
      <c r="DJ64" s="93"/>
      <c r="DK64" s="93"/>
      <c r="DL64" s="93"/>
      <c r="DM64" s="93"/>
      <c r="DN64" s="93"/>
      <c r="DO64" s="93"/>
      <c r="DP64" s="93"/>
      <c r="DQ64" s="93"/>
      <c r="DR64" s="93"/>
      <c r="DS64" s="93"/>
      <c r="DT64" s="144">
        <v>45538.8464047569</v>
      </c>
    </row>
    <row r="65" spans="1:124" s="93" customFormat="1">
      <c r="A65" s="304">
        <v>45538.859080208298</v>
      </c>
      <c r="B65" s="142" t="s">
        <v>1376</v>
      </c>
      <c r="C65" s="142">
        <v>8289</v>
      </c>
      <c r="D65" s="142"/>
      <c r="E65" s="142" t="s">
        <v>1010</v>
      </c>
      <c r="F65" s="142"/>
      <c r="G65" s="142">
        <v>20</v>
      </c>
      <c r="H65" s="142" t="s">
        <v>546</v>
      </c>
      <c r="I65" s="151">
        <v>32.898098468780503</v>
      </c>
      <c r="J65" s="146">
        <v>0.62195288912303803</v>
      </c>
      <c r="K65" s="146">
        <v>1.52087460762405E-2</v>
      </c>
      <c r="L65" s="145">
        <v>7.4910211346320699E-2</v>
      </c>
      <c r="M65" s="145">
        <v>1.31949504156127E-3</v>
      </c>
      <c r="N65" s="143">
        <v>0.78696397465974699</v>
      </c>
      <c r="O65" s="142"/>
      <c r="P65" s="146">
        <v>13.349314893491036</v>
      </c>
      <c r="Q65" s="146">
        <v>0.23513956900705743</v>
      </c>
      <c r="R65" s="146">
        <v>6.03323448720278E-2</v>
      </c>
      <c r="S65" s="146">
        <v>1.3263937689378699E-3</v>
      </c>
      <c r="T65" s="143">
        <v>0.34941783072799698</v>
      </c>
      <c r="U65" s="142"/>
      <c r="V65" s="151">
        <v>465.58232035571302</v>
      </c>
      <c r="W65" s="151">
        <v>7.9127630035324001</v>
      </c>
      <c r="X65" s="151">
        <v>490.70325690201599</v>
      </c>
      <c r="Y65" s="151">
        <v>9.4946723157060209</v>
      </c>
      <c r="Z65" s="151">
        <v>615.51496807802596</v>
      </c>
      <c r="AA65" s="151">
        <v>47.475462177580148</v>
      </c>
      <c r="AB65" s="151">
        <v>94.880625674893551</v>
      </c>
      <c r="AC65" s="184"/>
      <c r="AD65" s="151"/>
      <c r="AE65" s="151"/>
      <c r="AF65" s="142"/>
      <c r="AG65" s="184"/>
      <c r="AH65" s="151">
        <v>553.85755670968797</v>
      </c>
      <c r="AI65" s="151">
        <v>22.048968324619299</v>
      </c>
      <c r="AJ65" s="151">
        <v>243.437090207784</v>
      </c>
      <c r="AK65" s="151">
        <v>2.91761941301796</v>
      </c>
      <c r="AL65" s="151">
        <v>43.542995359717203</v>
      </c>
      <c r="AM65" s="151">
        <v>0.58976249803373504</v>
      </c>
      <c r="AN65" s="100"/>
      <c r="AO65" s="151">
        <v>14.965618652941837</v>
      </c>
      <c r="DT65" s="144">
        <v>45538.859080208298</v>
      </c>
    </row>
    <row r="66" spans="1:124">
      <c r="A66" s="304">
        <v>45538.860007673597</v>
      </c>
      <c r="B66" s="142" t="s">
        <v>1376</v>
      </c>
      <c r="C66" s="142">
        <v>8289</v>
      </c>
      <c r="D66" s="142"/>
      <c r="E66" s="142" t="s">
        <v>1002</v>
      </c>
      <c r="F66" s="142"/>
      <c r="G66" s="142">
        <v>21</v>
      </c>
      <c r="H66" s="142"/>
      <c r="I66" s="151">
        <v>23.307779073715199</v>
      </c>
      <c r="J66" s="146">
        <v>0.57519181118504303</v>
      </c>
      <c r="K66" s="146">
        <v>1.44593286102847E-2</v>
      </c>
      <c r="L66" s="145">
        <v>6.7859783332326701E-2</v>
      </c>
      <c r="M66" s="145">
        <v>1.2660863391176099E-3</v>
      </c>
      <c r="N66" s="143">
        <v>0.74830344017209605</v>
      </c>
      <c r="O66" s="142"/>
      <c r="P66" s="146">
        <v>14.736268683658249</v>
      </c>
      <c r="Q66" s="146">
        <v>0.27494028942851695</v>
      </c>
      <c r="R66" s="146">
        <v>6.1357395523211199E-2</v>
      </c>
      <c r="S66" s="146">
        <v>1.40500887723219E-3</v>
      </c>
      <c r="T66" s="143">
        <v>0.37044309328945402</v>
      </c>
      <c r="U66" s="142"/>
      <c r="V66" s="151">
        <v>423.188786250063</v>
      </c>
      <c r="W66" s="151">
        <v>7.6389540690987001</v>
      </c>
      <c r="X66" s="151">
        <v>461.08966621617901</v>
      </c>
      <c r="Y66" s="151">
        <v>9.3208223674104804</v>
      </c>
      <c r="Z66" s="151">
        <v>651.78648804839588</v>
      </c>
      <c r="AA66" s="151">
        <v>49.151685068239743</v>
      </c>
      <c r="AB66" s="151">
        <v>91.780149774957991</v>
      </c>
      <c r="AC66" s="184"/>
      <c r="AD66" s="151"/>
      <c r="AE66" s="151"/>
      <c r="AF66" s="142"/>
      <c r="AG66" s="184"/>
      <c r="AH66" s="151">
        <v>555.15536735221997</v>
      </c>
      <c r="AI66" s="151">
        <v>28.144630489325699</v>
      </c>
      <c r="AJ66" s="151">
        <v>300.67445414865102</v>
      </c>
      <c r="AK66" s="151">
        <v>8.0977047050159392</v>
      </c>
      <c r="AL66" s="151">
        <v>40.232840626854298</v>
      </c>
      <c r="AM66" s="151">
        <v>1.3282387222038701</v>
      </c>
      <c r="AN66" s="100"/>
      <c r="AO66" s="151">
        <v>14.934606825841266</v>
      </c>
      <c r="AP66" s="93"/>
      <c r="AQ66" s="93"/>
      <c r="AR66" s="93"/>
      <c r="AS66" s="93"/>
      <c r="AT66" s="93"/>
      <c r="AU66" s="93"/>
      <c r="AV66" s="93"/>
      <c r="AW66" s="93"/>
      <c r="AX66" s="93"/>
      <c r="AY66" s="93"/>
      <c r="AZ66" s="93"/>
      <c r="BA66" s="93"/>
      <c r="BB66" s="93"/>
      <c r="BC66" s="93"/>
      <c r="BD66" s="93"/>
      <c r="BE66" s="93"/>
      <c r="BF66" s="93"/>
      <c r="BG66" s="93"/>
      <c r="BH66" s="93"/>
      <c r="BI66" s="93"/>
      <c r="BJ66" s="93"/>
      <c r="BK66" s="93"/>
      <c r="BL66" s="93"/>
      <c r="BM66" s="93"/>
      <c r="BN66" s="93"/>
      <c r="BO66" s="93"/>
      <c r="BP66" s="93"/>
      <c r="BQ66" s="93"/>
      <c r="BR66" s="93"/>
      <c r="BS66" s="93"/>
      <c r="BT66" s="93"/>
      <c r="BU66" s="93"/>
      <c r="BV66" s="93"/>
      <c r="BW66" s="93"/>
      <c r="BX66" s="93"/>
      <c r="BY66" s="93"/>
      <c r="BZ66" s="93"/>
      <c r="CA66" s="93"/>
      <c r="CB66" s="93"/>
      <c r="CC66" s="93"/>
      <c r="CD66" s="93"/>
      <c r="CE66" s="93"/>
      <c r="CF66" s="93"/>
      <c r="CG66" s="93"/>
      <c r="CH66" s="93"/>
      <c r="CI66" s="93"/>
      <c r="CJ66" s="93"/>
      <c r="CK66" s="93"/>
      <c r="CL66" s="93"/>
      <c r="CM66" s="93"/>
      <c r="CN66" s="93"/>
      <c r="CO66" s="93"/>
      <c r="CP66" s="93"/>
      <c r="CQ66" s="93"/>
      <c r="CR66" s="93"/>
      <c r="CS66" s="93"/>
      <c r="CT66" s="93"/>
      <c r="CU66" s="93"/>
      <c r="CV66" s="93"/>
      <c r="CW66" s="93"/>
      <c r="CX66" s="93"/>
      <c r="CY66" s="93"/>
      <c r="CZ66" s="93"/>
      <c r="DA66" s="93"/>
      <c r="DB66" s="93"/>
      <c r="DC66" s="93"/>
      <c r="DD66" s="93"/>
      <c r="DE66" s="93"/>
      <c r="DF66" s="93"/>
      <c r="DG66" s="93"/>
      <c r="DH66" s="93"/>
      <c r="DI66" s="93"/>
      <c r="DJ66" s="93"/>
      <c r="DK66" s="93"/>
      <c r="DL66" s="93"/>
      <c r="DM66" s="93"/>
      <c r="DN66" s="93"/>
      <c r="DO66" s="93"/>
      <c r="DP66" s="93"/>
      <c r="DQ66" s="93"/>
      <c r="DR66" s="93"/>
      <c r="DS66" s="93"/>
      <c r="DT66" s="144">
        <v>45538.860007673597</v>
      </c>
    </row>
    <row r="67" spans="1:124" s="93" customFormat="1">
      <c r="A67" s="304">
        <v>45538.810399629598</v>
      </c>
      <c r="B67" s="154" t="s">
        <v>1376</v>
      </c>
      <c r="C67" s="154">
        <v>8289</v>
      </c>
      <c r="D67" s="154"/>
      <c r="E67" s="272" t="s">
        <v>1023</v>
      </c>
      <c r="F67" s="142"/>
      <c r="G67" s="154">
        <v>3</v>
      </c>
      <c r="H67" s="154"/>
      <c r="I67" s="159">
        <v>36.183999538421602</v>
      </c>
      <c r="J67" s="157">
        <v>0.64304837178983298</v>
      </c>
      <c r="K67" s="157">
        <v>1.43953211894529E-2</v>
      </c>
      <c r="L67" s="155">
        <v>8.1395975114873606E-2</v>
      </c>
      <c r="M67" s="155">
        <v>9.7212204516603895E-4</v>
      </c>
      <c r="N67" s="158">
        <v>0.38216888086332301</v>
      </c>
      <c r="O67" s="154"/>
      <c r="P67" s="157">
        <v>12.285619756857837</v>
      </c>
      <c r="Q67" s="157">
        <v>0.14672865319585748</v>
      </c>
      <c r="R67" s="157">
        <v>5.7467693537795503E-2</v>
      </c>
      <c r="S67" s="157">
        <v>1.28987800465624E-3</v>
      </c>
      <c r="T67" s="158">
        <v>0.34283035619364899</v>
      </c>
      <c r="U67" s="154"/>
      <c r="V67" s="159">
        <v>504.41948377931197</v>
      </c>
      <c r="W67" s="159">
        <v>5.7954518914580397</v>
      </c>
      <c r="X67" s="159">
        <v>503.95807442852902</v>
      </c>
      <c r="Y67" s="159">
        <v>8.8850114285536197</v>
      </c>
      <c r="Z67" s="159">
        <v>509.526462082732</v>
      </c>
      <c r="AA67" s="159">
        <v>49.346236047775371</v>
      </c>
      <c r="AB67" s="159">
        <v>100.0915570905985</v>
      </c>
      <c r="AC67"/>
      <c r="AD67" s="159"/>
      <c r="AE67" s="159"/>
      <c r="AF67" s="154"/>
      <c r="AG67"/>
      <c r="AH67" s="159">
        <v>294.30411435177001</v>
      </c>
      <c r="AI67" s="159">
        <v>5.7878085761566904</v>
      </c>
      <c r="AJ67" s="159">
        <v>213.70016061799001</v>
      </c>
      <c r="AK67" s="159">
        <v>3.2687652458768399</v>
      </c>
      <c r="AL67" s="159">
        <v>26.244649575429701</v>
      </c>
      <c r="AM67" s="159">
        <v>0.37368782338881401</v>
      </c>
      <c r="AN67" s="51"/>
      <c r="AO67" s="159">
        <v>14.751796664918926</v>
      </c>
      <c r="AP67" s="55"/>
      <c r="AQ67" s="55"/>
      <c r="AR67" s="55"/>
      <c r="AS67" s="55"/>
      <c r="AT67" s="55"/>
      <c r="AU67" s="55"/>
      <c r="AV67" s="55"/>
      <c r="AW67" s="55"/>
      <c r="AX67" s="55"/>
      <c r="AY67" s="55"/>
      <c r="AZ67" s="55"/>
      <c r="BA67" s="55"/>
      <c r="BB67" s="55"/>
      <c r="BC67" s="55"/>
      <c r="BD67" s="55"/>
      <c r="BE67" s="55"/>
      <c r="BF67" s="55"/>
      <c r="BG67" s="55"/>
      <c r="BH67" s="55"/>
      <c r="BI67" s="55"/>
      <c r="BJ67" s="55"/>
      <c r="BK67" s="55"/>
      <c r="BL67" s="55"/>
      <c r="BM67" s="55"/>
      <c r="BN67" s="55"/>
      <c r="BO67" s="55"/>
      <c r="BP67" s="55"/>
      <c r="BQ67" s="55"/>
      <c r="BR67" s="55"/>
      <c r="BS67" s="55"/>
      <c r="BT67" s="55"/>
      <c r="BU67" s="55"/>
      <c r="BV67" s="55"/>
      <c r="BW67" s="55"/>
      <c r="BX67" s="55"/>
      <c r="BY67" s="55"/>
      <c r="BZ67" s="55"/>
      <c r="CA67" s="55"/>
      <c r="CB67" s="55"/>
      <c r="CC67" s="55"/>
      <c r="CD67" s="55"/>
      <c r="CE67" s="55"/>
      <c r="CF67" s="55"/>
      <c r="CG67" s="55"/>
      <c r="CH67" s="55"/>
      <c r="CI67" s="55"/>
      <c r="CJ67" s="55"/>
      <c r="CK67" s="55"/>
      <c r="CL67" s="55"/>
      <c r="CM67" s="55"/>
      <c r="CN67" s="55"/>
      <c r="CO67" s="55"/>
      <c r="CP67" s="55"/>
      <c r="CQ67" s="55"/>
      <c r="CR67" s="55"/>
      <c r="CS67" s="55"/>
      <c r="CT67" s="55"/>
      <c r="CU67" s="55"/>
      <c r="CV67" s="55"/>
      <c r="CW67" s="55"/>
      <c r="CX67" s="55"/>
      <c r="CY67" s="55"/>
      <c r="CZ67" s="55"/>
      <c r="DA67" s="55"/>
      <c r="DB67" s="55"/>
      <c r="DC67" s="55"/>
      <c r="DD67" s="55"/>
      <c r="DE67" s="55"/>
      <c r="DF67" s="55"/>
      <c r="DG67" s="55"/>
      <c r="DH67" s="55"/>
      <c r="DI67" s="55"/>
      <c r="DJ67" s="55"/>
      <c r="DK67" s="55"/>
      <c r="DL67" s="55"/>
      <c r="DM67" s="55"/>
      <c r="DN67" s="55"/>
      <c r="DO67" s="55"/>
      <c r="DP67" s="55"/>
      <c r="DQ67" s="55"/>
      <c r="DR67" s="55"/>
      <c r="DS67" s="55"/>
      <c r="DT67" s="185">
        <v>45538.810399629598</v>
      </c>
    </row>
    <row r="68" spans="1:124" s="93" customFormat="1">
      <c r="A68" s="304">
        <v>45538.811364861103</v>
      </c>
      <c r="B68" s="154" t="s">
        <v>1376</v>
      </c>
      <c r="C68" s="154">
        <v>8289</v>
      </c>
      <c r="D68" s="154"/>
      <c r="E68" s="272" t="s">
        <v>1027</v>
      </c>
      <c r="F68" s="142"/>
      <c r="G68" s="154">
        <v>3</v>
      </c>
      <c r="H68" s="154"/>
      <c r="I68" s="159">
        <v>36.119999408721903</v>
      </c>
      <c r="J68" s="157">
        <v>0.65797118914531505</v>
      </c>
      <c r="K68" s="157">
        <v>1.43565227298669E-2</v>
      </c>
      <c r="L68" s="155">
        <v>8.2719849462997805E-2</v>
      </c>
      <c r="M68" s="155">
        <v>9.4131187020515296E-4</v>
      </c>
      <c r="N68" s="158">
        <v>0.252852204959639</v>
      </c>
      <c r="O68" s="154"/>
      <c r="P68" s="157">
        <v>12.088996854948574</v>
      </c>
      <c r="Q68" s="157">
        <v>0.13756693601728728</v>
      </c>
      <c r="R68" s="157">
        <v>5.7807696182349003E-2</v>
      </c>
      <c r="S68" s="157">
        <v>1.2888207404026201E-3</v>
      </c>
      <c r="T68" s="158">
        <v>0.39643330904648</v>
      </c>
      <c r="U68" s="154"/>
      <c r="V68" s="159">
        <v>512.31239181707701</v>
      </c>
      <c r="W68" s="159">
        <v>5.6015103476277996</v>
      </c>
      <c r="X68" s="159">
        <v>513.17880816624597</v>
      </c>
      <c r="Y68" s="159">
        <v>8.8020486876652502</v>
      </c>
      <c r="Z68" s="159">
        <v>522.48109858830401</v>
      </c>
      <c r="AA68" s="159">
        <v>48.907435588630932</v>
      </c>
      <c r="AB68" s="159">
        <v>99.831166771623927</v>
      </c>
      <c r="AC68"/>
      <c r="AD68" s="159"/>
      <c r="AE68" s="159"/>
      <c r="AF68" s="154"/>
      <c r="AG68"/>
      <c r="AH68" s="159">
        <v>344.53817057173899</v>
      </c>
      <c r="AI68" s="159">
        <v>5.4859045951638503</v>
      </c>
      <c r="AJ68" s="159">
        <v>291.20321547734102</v>
      </c>
      <c r="AK68" s="159">
        <v>5.08893104948719</v>
      </c>
      <c r="AL68" s="159">
        <v>32.129813486750699</v>
      </c>
      <c r="AM68" s="159">
        <v>0.40366121048523002</v>
      </c>
      <c r="AN68" s="51"/>
      <c r="AO68" s="159">
        <v>14.837336140178733</v>
      </c>
      <c r="AP68" s="55"/>
      <c r="AQ68" s="55"/>
      <c r="AR68" s="55"/>
      <c r="AS68" s="55"/>
      <c r="AT68" s="55"/>
      <c r="AU68" s="55"/>
      <c r="AV68" s="55"/>
      <c r="AW68" s="55"/>
      <c r="AX68" s="55"/>
      <c r="AY68" s="55"/>
      <c r="AZ68" s="55"/>
      <c r="BA68" s="55"/>
      <c r="BB68" s="55"/>
      <c r="BC68" s="55"/>
      <c r="BD68" s="55"/>
      <c r="BE68" s="55"/>
      <c r="BF68" s="55"/>
      <c r="BG68" s="55"/>
      <c r="BH68" s="55"/>
      <c r="BI68" s="55"/>
      <c r="BJ68" s="55"/>
      <c r="BK68" s="55"/>
      <c r="BL68" s="55"/>
      <c r="BM68" s="55"/>
      <c r="BN68" s="55"/>
      <c r="BO68" s="55"/>
      <c r="BP68" s="55"/>
      <c r="BQ68" s="55"/>
      <c r="BR68" s="55"/>
      <c r="BS68" s="55"/>
      <c r="BT68" s="55"/>
      <c r="BU68" s="55"/>
      <c r="BV68" s="55"/>
      <c r="BW68" s="55"/>
      <c r="BX68" s="55"/>
      <c r="BY68" s="55"/>
      <c r="BZ68" s="55"/>
      <c r="CA68" s="55"/>
      <c r="CB68" s="55"/>
      <c r="CC68" s="55"/>
      <c r="CD68" s="55"/>
      <c r="CE68" s="55"/>
      <c r="CF68" s="55"/>
      <c r="CG68" s="55"/>
      <c r="CH68" s="55"/>
      <c r="CI68" s="55"/>
      <c r="CJ68" s="55"/>
      <c r="CK68" s="55"/>
      <c r="CL68" s="55"/>
      <c r="CM68" s="55"/>
      <c r="CN68" s="55"/>
      <c r="CO68" s="55"/>
      <c r="CP68" s="55"/>
      <c r="CQ68" s="55"/>
      <c r="CR68" s="55"/>
      <c r="CS68" s="55"/>
      <c r="CT68" s="55"/>
      <c r="CU68" s="55"/>
      <c r="CV68" s="55"/>
      <c r="CW68" s="55"/>
      <c r="CX68" s="55"/>
      <c r="CY68" s="55"/>
      <c r="CZ68" s="55"/>
      <c r="DA68" s="55"/>
      <c r="DB68" s="55"/>
      <c r="DC68" s="55"/>
      <c r="DD68" s="55"/>
      <c r="DE68" s="55"/>
      <c r="DF68" s="55"/>
      <c r="DG68" s="55"/>
      <c r="DH68" s="55"/>
      <c r="DI68" s="55"/>
      <c r="DJ68" s="55"/>
      <c r="DK68" s="55"/>
      <c r="DL68" s="55"/>
      <c r="DM68" s="55"/>
      <c r="DN68" s="55"/>
      <c r="DO68" s="55"/>
      <c r="DP68" s="55"/>
      <c r="DQ68" s="55"/>
      <c r="DR68" s="55"/>
      <c r="DS68" s="55"/>
      <c r="DT68" s="185">
        <v>45538.811364861103</v>
      </c>
    </row>
    <row r="69" spans="1:124" s="93" customFormat="1">
      <c r="A69" s="304">
        <v>45538.815226134298</v>
      </c>
      <c r="B69" s="94" t="s">
        <v>1376</v>
      </c>
      <c r="C69" s="94">
        <v>8289</v>
      </c>
      <c r="D69" s="94"/>
      <c r="E69" s="272" t="s">
        <v>1028</v>
      </c>
      <c r="F69" s="142"/>
      <c r="G69" s="154">
        <v>7</v>
      </c>
      <c r="H69" s="94" t="s">
        <v>549</v>
      </c>
      <c r="I69" s="159">
        <v>27.9746384620667</v>
      </c>
      <c r="J69" s="157">
        <v>0.65123275557516602</v>
      </c>
      <c r="K69" s="157">
        <v>1.50638792190744E-2</v>
      </c>
      <c r="L69" s="155">
        <v>8.2859295213301695E-2</v>
      </c>
      <c r="M69" s="155">
        <v>1.1325867752825199E-3</v>
      </c>
      <c r="N69" s="158">
        <v>0.31480602102611999</v>
      </c>
      <c r="O69" s="154"/>
      <c r="P69" s="157">
        <v>12.068652013340641</v>
      </c>
      <c r="Q69" s="157">
        <v>0.16496393833195513</v>
      </c>
      <c r="R69" s="157">
        <v>5.70676784099532E-2</v>
      </c>
      <c r="S69" s="157">
        <v>1.361068252958E-3</v>
      </c>
      <c r="T69" s="158">
        <v>0.454298518305636</v>
      </c>
      <c r="U69" s="154"/>
      <c r="V69" s="159">
        <v>513.12564476872501</v>
      </c>
      <c r="W69" s="159">
        <v>6.74258584154666</v>
      </c>
      <c r="X69" s="159">
        <v>508.99846589213303</v>
      </c>
      <c r="Y69" s="159">
        <v>9.2911430388920397</v>
      </c>
      <c r="Z69" s="159">
        <v>494.14953803006483</v>
      </c>
      <c r="AA69" s="159">
        <v>52.573063109760312</v>
      </c>
      <c r="AB69" s="159">
        <v>100.81084308758341</v>
      </c>
      <c r="AC69"/>
      <c r="AD69" s="159"/>
      <c r="AE69" s="159"/>
      <c r="AF69" s="154"/>
      <c r="AG69"/>
      <c r="AH69" s="159">
        <v>337.88735007986998</v>
      </c>
      <c r="AI69" s="159">
        <v>4.9326841264035099</v>
      </c>
      <c r="AJ69" s="159">
        <v>194.75089809529999</v>
      </c>
      <c r="AK69" s="159">
        <v>4.4880831091401898</v>
      </c>
      <c r="AL69" s="159">
        <v>29.173010812699399</v>
      </c>
      <c r="AM69" s="159">
        <v>0.471228118499325</v>
      </c>
      <c r="AN69" s="51"/>
      <c r="AO69" s="159">
        <v>14.80582149140848</v>
      </c>
      <c r="AP69" s="55"/>
      <c r="AQ69" s="55"/>
      <c r="AR69" s="55"/>
      <c r="AS69" s="55"/>
      <c r="AT69" s="55"/>
      <c r="AU69" s="55"/>
      <c r="AV69" s="55"/>
      <c r="AW69" s="55"/>
      <c r="AX69" s="55"/>
      <c r="AY69" s="55"/>
      <c r="AZ69" s="55"/>
      <c r="BA69" s="55"/>
      <c r="BB69" s="55"/>
      <c r="BC69" s="55"/>
      <c r="BD69" s="55"/>
      <c r="BE69" s="55"/>
      <c r="BF69" s="55"/>
      <c r="BG69" s="55"/>
      <c r="BH69" s="55"/>
      <c r="BI69" s="55"/>
      <c r="BJ69" s="55"/>
      <c r="BK69" s="55"/>
      <c r="BL69" s="55"/>
      <c r="BM69" s="55"/>
      <c r="BN69" s="55"/>
      <c r="BO69" s="55"/>
      <c r="BP69" s="55"/>
      <c r="BQ69" s="55"/>
      <c r="BR69" s="55"/>
      <c r="BS69" s="55"/>
      <c r="BT69" s="55"/>
      <c r="BU69" s="55"/>
      <c r="BV69" s="55"/>
      <c r="BW69" s="55"/>
      <c r="BX69" s="55"/>
      <c r="BY69" s="55"/>
      <c r="BZ69" s="55"/>
      <c r="CA69" s="55"/>
      <c r="CB69" s="55"/>
      <c r="CC69" s="55"/>
      <c r="CD69" s="55"/>
      <c r="CE69" s="55"/>
      <c r="CF69" s="55"/>
      <c r="CG69" s="55"/>
      <c r="CH69" s="55"/>
      <c r="CI69" s="55"/>
      <c r="CJ69" s="55"/>
      <c r="CK69" s="55"/>
      <c r="CL69" s="55"/>
      <c r="CM69" s="55"/>
      <c r="CN69" s="55"/>
      <c r="CO69" s="55"/>
      <c r="CP69" s="55"/>
      <c r="CQ69" s="55"/>
      <c r="CR69" s="55"/>
      <c r="CS69" s="55"/>
      <c r="CT69" s="55"/>
      <c r="CU69" s="55"/>
      <c r="CV69" s="55"/>
      <c r="CW69" s="55"/>
      <c r="CX69" s="55"/>
      <c r="CY69" s="55"/>
      <c r="CZ69" s="55"/>
      <c r="DA69" s="55"/>
      <c r="DB69" s="55"/>
      <c r="DC69" s="55"/>
      <c r="DD69" s="55"/>
      <c r="DE69" s="55"/>
      <c r="DF69" s="55"/>
      <c r="DG69" s="55"/>
      <c r="DH69" s="55"/>
      <c r="DI69" s="55"/>
      <c r="DJ69" s="55"/>
      <c r="DK69" s="55"/>
      <c r="DL69" s="55"/>
      <c r="DM69" s="55"/>
      <c r="DN69" s="55"/>
      <c r="DO69" s="55"/>
      <c r="DP69" s="55"/>
      <c r="DQ69" s="55"/>
      <c r="DR69" s="55"/>
      <c r="DS69" s="55"/>
      <c r="DT69" s="185">
        <v>45538.815226134298</v>
      </c>
    </row>
    <row r="70" spans="1:124" s="93" customFormat="1">
      <c r="A70" s="304">
        <v>45538.825515127297</v>
      </c>
      <c r="B70" s="94" t="s">
        <v>1376</v>
      </c>
      <c r="C70" s="94">
        <v>8289</v>
      </c>
      <c r="D70" s="94"/>
      <c r="E70" s="272" t="s">
        <v>1024</v>
      </c>
      <c r="F70" s="142"/>
      <c r="G70" s="154">
        <v>9</v>
      </c>
      <c r="H70" s="94" t="s">
        <v>546</v>
      </c>
      <c r="I70" s="159">
        <v>36.150999546050997</v>
      </c>
      <c r="J70" s="157">
        <v>0.63528845391227196</v>
      </c>
      <c r="K70" s="157">
        <v>1.4338319134879599E-2</v>
      </c>
      <c r="L70" s="155">
        <v>8.1430333220018594E-2</v>
      </c>
      <c r="M70" s="155">
        <v>9.7406206848657897E-4</v>
      </c>
      <c r="N70" s="158">
        <v>0.31642991129223202</v>
      </c>
      <c r="O70" s="154"/>
      <c r="P70" s="157">
        <v>12.280436054437795</v>
      </c>
      <c r="Q70" s="157">
        <v>0.1468974333284708</v>
      </c>
      <c r="R70" s="157">
        <v>5.6699805035288202E-2</v>
      </c>
      <c r="S70" s="157">
        <v>1.29671702912146E-3</v>
      </c>
      <c r="T70" s="158">
        <v>0.37173806277709398</v>
      </c>
      <c r="U70" s="154"/>
      <c r="V70" s="159">
        <v>504.62407797223699</v>
      </c>
      <c r="W70" s="159">
        <v>5.8052062528654904</v>
      </c>
      <c r="X70" s="159">
        <v>499.13800773481898</v>
      </c>
      <c r="Y70" s="159">
        <v>8.8894745928511405</v>
      </c>
      <c r="Z70" s="159">
        <v>479.87645535370353</v>
      </c>
      <c r="AA70" s="159">
        <v>50.536245845828695</v>
      </c>
      <c r="AB70" s="159">
        <v>101.09910889421441</v>
      </c>
      <c r="AC70"/>
      <c r="AD70" s="159"/>
      <c r="AE70" s="159"/>
      <c r="AF70" s="154"/>
      <c r="AG70"/>
      <c r="AH70" s="159">
        <v>306.47357649159198</v>
      </c>
      <c r="AI70" s="159">
        <v>4.7608086673094103</v>
      </c>
      <c r="AJ70" s="159">
        <v>256.58546420751298</v>
      </c>
      <c r="AK70" s="159">
        <v>3.4896897684688399</v>
      </c>
      <c r="AL70" s="159">
        <v>27.723023555016301</v>
      </c>
      <c r="AM70" s="159">
        <v>0.31235760023661802</v>
      </c>
      <c r="AN70" s="51"/>
      <c r="AO70" s="159">
        <v>14.77923865542355</v>
      </c>
      <c r="AP70" s="55"/>
      <c r="AQ70" s="55"/>
      <c r="AR70" s="55"/>
      <c r="AS70" s="55"/>
      <c r="AT70" s="55"/>
      <c r="AU70" s="55"/>
      <c r="AV70" s="55"/>
      <c r="AW70" s="55"/>
      <c r="AX70" s="55"/>
      <c r="AY70" s="55"/>
      <c r="AZ70" s="55"/>
      <c r="BA70" s="55"/>
      <c r="BB70" s="55"/>
      <c r="BC70" s="55"/>
      <c r="BD70" s="55"/>
      <c r="BE70" s="55"/>
      <c r="BF70" s="55"/>
      <c r="BG70" s="55"/>
      <c r="BH70" s="55"/>
      <c r="BI70" s="55"/>
      <c r="BJ70" s="55"/>
      <c r="BK70" s="55"/>
      <c r="BL70" s="55"/>
      <c r="BM70" s="55"/>
      <c r="BN70" s="55"/>
      <c r="BO70" s="55"/>
      <c r="BP70" s="55"/>
      <c r="BQ70" s="55"/>
      <c r="BR70" s="55"/>
      <c r="BS70" s="55"/>
      <c r="BT70" s="55"/>
      <c r="BU70" s="55"/>
      <c r="BV70" s="55"/>
      <c r="BW70" s="55"/>
      <c r="BX70" s="55"/>
      <c r="BY70" s="55"/>
      <c r="BZ70" s="55"/>
      <c r="CA70" s="55"/>
      <c r="CB70" s="55"/>
      <c r="CC70" s="55"/>
      <c r="CD70" s="55"/>
      <c r="CE70" s="55"/>
      <c r="CF70" s="55"/>
      <c r="CG70" s="55"/>
      <c r="CH70" s="55"/>
      <c r="CI70" s="55"/>
      <c r="CJ70" s="55"/>
      <c r="CK70" s="55"/>
      <c r="CL70" s="55"/>
      <c r="CM70" s="55"/>
      <c r="CN70" s="55"/>
      <c r="CO70" s="55"/>
      <c r="CP70" s="55"/>
      <c r="CQ70" s="55"/>
      <c r="CR70" s="55"/>
      <c r="CS70" s="55"/>
      <c r="CT70" s="55"/>
      <c r="CU70" s="55"/>
      <c r="CV70" s="55"/>
      <c r="CW70" s="55"/>
      <c r="CX70" s="55"/>
      <c r="CY70" s="55"/>
      <c r="CZ70" s="55"/>
      <c r="DA70" s="55"/>
      <c r="DB70" s="55"/>
      <c r="DC70" s="55"/>
      <c r="DD70" s="55"/>
      <c r="DE70" s="55"/>
      <c r="DF70" s="55"/>
      <c r="DG70" s="55"/>
      <c r="DH70" s="55"/>
      <c r="DI70" s="55"/>
      <c r="DJ70" s="55"/>
      <c r="DK70" s="55"/>
      <c r="DL70" s="55"/>
      <c r="DM70" s="55"/>
      <c r="DN70" s="55"/>
      <c r="DO70" s="55"/>
      <c r="DP70" s="55"/>
      <c r="DQ70" s="55"/>
      <c r="DR70" s="55"/>
      <c r="DS70" s="55"/>
      <c r="DT70" s="185">
        <v>45538.825515127297</v>
      </c>
    </row>
    <row r="71" spans="1:124" s="93" customFormat="1">
      <c r="A71" s="304">
        <v>45538.827439953697</v>
      </c>
      <c r="B71" s="154" t="s">
        <v>1376</v>
      </c>
      <c r="C71" s="154">
        <v>8289</v>
      </c>
      <c r="D71" s="154"/>
      <c r="E71" s="272" t="s">
        <v>1025</v>
      </c>
      <c r="F71" s="142"/>
      <c r="G71" s="154">
        <v>11</v>
      </c>
      <c r="H71" s="154"/>
      <c r="I71" s="159">
        <v>36.7625892162323</v>
      </c>
      <c r="J71" s="157">
        <v>0.648212685850732</v>
      </c>
      <c r="K71" s="157">
        <v>1.47214883055689E-2</v>
      </c>
      <c r="L71" s="155">
        <v>8.1598059835350706E-2</v>
      </c>
      <c r="M71" s="155">
        <v>1.0859435867180099E-3</v>
      </c>
      <c r="N71" s="158">
        <v>0.56783846330592203</v>
      </c>
      <c r="O71" s="154"/>
      <c r="P71" s="157">
        <v>12.255193346726735</v>
      </c>
      <c r="Q71" s="157">
        <v>0.16309761096919498</v>
      </c>
      <c r="R71" s="157">
        <v>5.7706505221677903E-2</v>
      </c>
      <c r="S71" s="157">
        <v>1.2771255771962401E-3</v>
      </c>
      <c r="T71" s="158">
        <v>0.25956534769864498</v>
      </c>
      <c r="U71" s="154"/>
      <c r="V71" s="159">
        <v>505.605066219317</v>
      </c>
      <c r="W71" s="159">
        <v>6.4777328243114498</v>
      </c>
      <c r="X71" s="159">
        <v>507.09683180787601</v>
      </c>
      <c r="Y71" s="159">
        <v>9.1316435067771007</v>
      </c>
      <c r="Z71" s="159">
        <v>518.63653606928733</v>
      </c>
      <c r="AA71" s="159">
        <v>48.580481168292621</v>
      </c>
      <c r="AB71" s="159">
        <v>99.70582234102298</v>
      </c>
      <c r="AC71"/>
      <c r="AD71" s="159"/>
      <c r="AE71" s="159"/>
      <c r="AF71" s="154"/>
      <c r="AG71"/>
      <c r="AH71" s="159">
        <v>400.845924599292</v>
      </c>
      <c r="AI71" s="159">
        <v>8.5275266120123003</v>
      </c>
      <c r="AJ71" s="159">
        <v>372.52091742366298</v>
      </c>
      <c r="AK71" s="159">
        <v>6.5959439188728597</v>
      </c>
      <c r="AL71" s="159">
        <v>37.462753945937003</v>
      </c>
      <c r="AM71" s="159">
        <v>0.550882165869506</v>
      </c>
      <c r="AN71" s="51"/>
      <c r="AO71" s="159">
        <v>14.904523688933491</v>
      </c>
      <c r="AP71" s="55"/>
      <c r="AQ71" s="55"/>
      <c r="AR71" s="55"/>
      <c r="AS71" s="55"/>
      <c r="AT71" s="55"/>
      <c r="AU71" s="55"/>
      <c r="AV71" s="55"/>
      <c r="AW71" s="55"/>
      <c r="AX71" s="55"/>
      <c r="AY71" s="55"/>
      <c r="AZ71" s="55"/>
      <c r="BA71" s="55"/>
      <c r="BB71" s="55"/>
      <c r="BC71" s="55"/>
      <c r="BD71" s="55"/>
      <c r="BE71" s="55"/>
      <c r="BF71" s="55"/>
      <c r="BG71" s="55"/>
      <c r="BH71" s="55"/>
      <c r="BI71" s="55"/>
      <c r="BJ71" s="55"/>
      <c r="BK71" s="55"/>
      <c r="BL71" s="55"/>
      <c r="BM71" s="55"/>
      <c r="BN71" s="55"/>
      <c r="BO71" s="55"/>
      <c r="BP71" s="55"/>
      <c r="BQ71" s="55"/>
      <c r="BR71" s="55"/>
      <c r="BS71" s="55"/>
      <c r="BT71" s="55"/>
      <c r="BU71" s="55"/>
      <c r="BV71" s="55"/>
      <c r="BW71" s="55"/>
      <c r="BX71" s="55"/>
      <c r="BY71" s="55"/>
      <c r="BZ71" s="55"/>
      <c r="CA71" s="55"/>
      <c r="CB71" s="55"/>
      <c r="CC71" s="55"/>
      <c r="CD71" s="55"/>
      <c r="CE71" s="55"/>
      <c r="CF71" s="55"/>
      <c r="CG71" s="55"/>
      <c r="CH71" s="55"/>
      <c r="CI71" s="55"/>
      <c r="CJ71" s="55"/>
      <c r="CK71" s="55"/>
      <c r="CL71" s="55"/>
      <c r="CM71" s="55"/>
      <c r="CN71" s="55"/>
      <c r="CO71" s="55"/>
      <c r="CP71" s="55"/>
      <c r="CQ71" s="55"/>
      <c r="CR71" s="55"/>
      <c r="CS71" s="55"/>
      <c r="CT71" s="55"/>
      <c r="CU71" s="55"/>
      <c r="CV71" s="55"/>
      <c r="CW71" s="55"/>
      <c r="CX71" s="55"/>
      <c r="CY71" s="55"/>
      <c r="CZ71" s="55"/>
      <c r="DA71" s="55"/>
      <c r="DB71" s="55"/>
      <c r="DC71" s="55"/>
      <c r="DD71" s="55"/>
      <c r="DE71" s="55"/>
      <c r="DF71" s="55"/>
      <c r="DG71" s="55"/>
      <c r="DH71" s="55"/>
      <c r="DI71" s="55"/>
      <c r="DJ71" s="55"/>
      <c r="DK71" s="55"/>
      <c r="DL71" s="55"/>
      <c r="DM71" s="55"/>
      <c r="DN71" s="55"/>
      <c r="DO71" s="55"/>
      <c r="DP71" s="55"/>
      <c r="DQ71" s="55"/>
      <c r="DR71" s="55"/>
      <c r="DS71" s="55"/>
      <c r="DT71" s="185">
        <v>45538.827439953697</v>
      </c>
    </row>
    <row r="72" spans="1:124" s="93" customFormat="1">
      <c r="A72" s="304">
        <v>45538.830348159703</v>
      </c>
      <c r="B72" s="154" t="s">
        <v>1376</v>
      </c>
      <c r="C72" s="154">
        <v>8289</v>
      </c>
      <c r="D72" s="154"/>
      <c r="E72" s="272" t="s">
        <v>1022</v>
      </c>
      <c r="F72" s="142"/>
      <c r="G72" s="154">
        <v>13</v>
      </c>
      <c r="H72" s="154"/>
      <c r="I72" s="159">
        <v>36.114999532699599</v>
      </c>
      <c r="J72" s="157">
        <v>0.64341883426940005</v>
      </c>
      <c r="K72" s="157">
        <v>1.41423524989079E-2</v>
      </c>
      <c r="L72" s="155">
        <v>8.1286729758240805E-2</v>
      </c>
      <c r="M72" s="155">
        <v>9.69520844424049E-4</v>
      </c>
      <c r="N72" s="158">
        <v>0.32267190704235699</v>
      </c>
      <c r="O72" s="154"/>
      <c r="P72" s="157">
        <v>12.302131024020197</v>
      </c>
      <c r="Q72" s="157">
        <v>0.14672963833206959</v>
      </c>
      <c r="R72" s="157">
        <v>5.74107273237318E-2</v>
      </c>
      <c r="S72" s="157">
        <v>1.2890905304040899E-3</v>
      </c>
      <c r="T72" s="158">
        <v>0.45798802484453799</v>
      </c>
      <c r="U72" s="154"/>
      <c r="V72" s="159">
        <v>503.768479377456</v>
      </c>
      <c r="W72" s="159">
        <v>5.78027424653685</v>
      </c>
      <c r="X72" s="159">
        <v>504.22206684531602</v>
      </c>
      <c r="Y72" s="159">
        <v>8.7233369565437897</v>
      </c>
      <c r="Z72" s="159">
        <v>507.34564560785793</v>
      </c>
      <c r="AA72" s="159">
        <v>49.383469747068801</v>
      </c>
      <c r="AB72" s="159">
        <v>99.910042122769852</v>
      </c>
      <c r="AC72"/>
      <c r="AD72" s="159"/>
      <c r="AE72" s="159"/>
      <c r="AF72" s="154"/>
      <c r="AG72"/>
      <c r="AH72" s="159">
        <v>371.30332282846899</v>
      </c>
      <c r="AI72" s="159">
        <v>4.7100488901799302</v>
      </c>
      <c r="AJ72" s="159">
        <v>111.81383269059199</v>
      </c>
      <c r="AK72" s="159">
        <v>1.72561919594972</v>
      </c>
      <c r="AL72" s="159">
        <v>29.525845981439499</v>
      </c>
      <c r="AM72" s="159">
        <v>0.47214813678491702</v>
      </c>
      <c r="AN72" s="51"/>
      <c r="AO72" s="159">
        <v>14.813056950637952</v>
      </c>
      <c r="AP72" s="55"/>
      <c r="AQ72" s="55"/>
      <c r="AR72" s="55"/>
      <c r="AS72" s="55"/>
      <c r="AT72" s="55"/>
      <c r="AU72" s="55"/>
      <c r="AV72" s="55"/>
      <c r="AW72" s="55"/>
      <c r="AX72" s="55"/>
      <c r="AY72" s="55"/>
      <c r="AZ72" s="55"/>
      <c r="BA72" s="55"/>
      <c r="BB72" s="55"/>
      <c r="BC72" s="55"/>
      <c r="BD72" s="55"/>
      <c r="BE72" s="55"/>
      <c r="BF72" s="55"/>
      <c r="BG72" s="55"/>
      <c r="BH72" s="55"/>
      <c r="BI72" s="55"/>
      <c r="BJ72" s="55"/>
      <c r="BK72" s="55"/>
      <c r="BL72" s="55"/>
      <c r="BM72" s="55"/>
      <c r="BN72" s="55"/>
      <c r="BO72" s="55"/>
      <c r="BP72" s="55"/>
      <c r="BQ72" s="55"/>
      <c r="BR72" s="55"/>
      <c r="BS72" s="55"/>
      <c r="BT72" s="55"/>
      <c r="BU72" s="55"/>
      <c r="BV72" s="55"/>
      <c r="BW72" s="55"/>
      <c r="BX72" s="55"/>
      <c r="BY72" s="55"/>
      <c r="BZ72" s="55"/>
      <c r="CA72" s="55"/>
      <c r="CB72" s="55"/>
      <c r="CC72" s="55"/>
      <c r="CD72" s="55"/>
      <c r="CE72" s="55"/>
      <c r="CF72" s="55"/>
      <c r="CG72" s="55"/>
      <c r="CH72" s="55"/>
      <c r="CI72" s="55"/>
      <c r="CJ72" s="55"/>
      <c r="CK72" s="55"/>
      <c r="CL72" s="55"/>
      <c r="CM72" s="55"/>
      <c r="CN72" s="55"/>
      <c r="CO72" s="55"/>
      <c r="CP72" s="55"/>
      <c r="CQ72" s="55"/>
      <c r="CR72" s="55"/>
      <c r="CS72" s="55"/>
      <c r="CT72" s="55"/>
      <c r="CU72" s="55"/>
      <c r="CV72" s="55"/>
      <c r="CW72" s="55"/>
      <c r="CX72" s="55"/>
      <c r="CY72" s="55"/>
      <c r="CZ72" s="55"/>
      <c r="DA72" s="55"/>
      <c r="DB72" s="55"/>
      <c r="DC72" s="55"/>
      <c r="DD72" s="55"/>
      <c r="DE72" s="55"/>
      <c r="DF72" s="55"/>
      <c r="DG72" s="55"/>
      <c r="DH72" s="55"/>
      <c r="DI72" s="55"/>
      <c r="DJ72" s="55"/>
      <c r="DK72" s="55"/>
      <c r="DL72" s="55"/>
      <c r="DM72" s="55"/>
      <c r="DN72" s="55"/>
      <c r="DO72" s="55"/>
      <c r="DP72" s="55"/>
      <c r="DQ72" s="55"/>
      <c r="DR72" s="55"/>
      <c r="DS72" s="55"/>
      <c r="DT72" s="185">
        <v>45538.830348159703</v>
      </c>
    </row>
    <row r="73" spans="1:124">
      <c r="A73" s="304">
        <v>45538.843511585597</v>
      </c>
      <c r="B73" s="94" t="s">
        <v>1376</v>
      </c>
      <c r="C73" s="94">
        <v>8289</v>
      </c>
      <c r="D73" s="94"/>
      <c r="E73" s="272" t="s">
        <v>1020</v>
      </c>
      <c r="F73" s="142"/>
      <c r="G73" s="94">
        <v>18</v>
      </c>
      <c r="H73" s="94" t="s">
        <v>549</v>
      </c>
      <c r="I73" s="159">
        <v>35.226860523223898</v>
      </c>
      <c r="J73" s="157">
        <v>0.63876758140230705</v>
      </c>
      <c r="K73" s="157">
        <v>1.5175056798104899E-2</v>
      </c>
      <c r="L73" s="155">
        <v>8.0242840443101093E-2</v>
      </c>
      <c r="M73" s="155">
        <v>1.13991405727457E-3</v>
      </c>
      <c r="N73" s="158">
        <v>0.36547106884645397</v>
      </c>
      <c r="O73" s="154"/>
      <c r="P73" s="157">
        <v>12.462171010871479</v>
      </c>
      <c r="Q73" s="157">
        <v>0.17703515779111961</v>
      </c>
      <c r="R73" s="157">
        <v>5.7681677398252702E-2</v>
      </c>
      <c r="S73" s="157">
        <v>1.40128612580206E-3</v>
      </c>
      <c r="T73" s="158">
        <v>0.44485237442702602</v>
      </c>
      <c r="U73" s="154"/>
      <c r="V73" s="159">
        <v>497.51635543582</v>
      </c>
      <c r="W73" s="159">
        <v>6.7966024072387796</v>
      </c>
      <c r="X73" s="159">
        <v>501.19610642265098</v>
      </c>
      <c r="Y73" s="159">
        <v>9.38910238448881</v>
      </c>
      <c r="Z73" s="159">
        <v>517.69183300029431</v>
      </c>
      <c r="AA73" s="159">
        <v>53.334960673968666</v>
      </c>
      <c r="AB73" s="159">
        <v>99.265806150591303</v>
      </c>
      <c r="AC73"/>
      <c r="AD73" s="159"/>
      <c r="AE73" s="159"/>
      <c r="AF73" s="154"/>
      <c r="AG73"/>
      <c r="AH73" s="159">
        <v>209.27635965893401</v>
      </c>
      <c r="AI73" s="159">
        <v>3.19617322734512</v>
      </c>
      <c r="AJ73" s="159">
        <v>314.50972363101403</v>
      </c>
      <c r="AK73" s="159">
        <v>2.5879007811093202</v>
      </c>
      <c r="AL73" s="159">
        <v>21.935349788743199</v>
      </c>
      <c r="AM73" s="159">
        <v>0.18406371406559299</v>
      </c>
      <c r="AN73" s="51"/>
      <c r="AO73" s="159">
        <v>14.661219702967511</v>
      </c>
      <c r="DT73" s="185">
        <v>45538.843511585597</v>
      </c>
    </row>
    <row r="74" spans="1:124">
      <c r="A74" s="304">
        <v>45538.861198136598</v>
      </c>
      <c r="B74" s="94" t="s">
        <v>1376</v>
      </c>
      <c r="C74" s="94">
        <v>8289</v>
      </c>
      <c r="D74" s="94"/>
      <c r="E74" s="272" t="s">
        <v>1021</v>
      </c>
      <c r="F74" s="142"/>
      <c r="G74" s="94">
        <v>22</v>
      </c>
      <c r="H74" s="94" t="s">
        <v>549</v>
      </c>
      <c r="I74" s="159">
        <v>17.094371080398599</v>
      </c>
      <c r="J74" s="157">
        <v>0.64613729899451999</v>
      </c>
      <c r="K74" s="157">
        <v>1.55746770028862E-2</v>
      </c>
      <c r="L74" s="155">
        <v>8.1021187648468093E-2</v>
      </c>
      <c r="M74" s="155">
        <v>1.21901815281685E-3</v>
      </c>
      <c r="N74" s="158">
        <v>0.42316833230107198</v>
      </c>
      <c r="O74" s="154"/>
      <c r="P74" s="157">
        <v>12.342450524654923</v>
      </c>
      <c r="Q74" s="157">
        <v>0.18570045288743287</v>
      </c>
      <c r="R74" s="157">
        <v>5.8151961608328702E-2</v>
      </c>
      <c r="S74" s="157">
        <v>1.4161465110859399E-3</v>
      </c>
      <c r="T74" s="158">
        <v>0.425800073551028</v>
      </c>
      <c r="U74" s="154"/>
      <c r="V74" s="159">
        <v>502.182356026158</v>
      </c>
      <c r="W74" s="159">
        <v>7.2666475647333097</v>
      </c>
      <c r="X74" s="159">
        <v>505.91675697627397</v>
      </c>
      <c r="Y74" s="159">
        <v>9.5874063266064393</v>
      </c>
      <c r="Z74" s="159">
        <v>535.49190501988505</v>
      </c>
      <c r="AA74" s="159">
        <v>53.302716428294076</v>
      </c>
      <c r="AB74" s="159">
        <v>99.261854663119792</v>
      </c>
      <c r="AC74"/>
      <c r="AD74" s="159"/>
      <c r="AE74" s="159"/>
      <c r="AF74" s="154"/>
      <c r="AG74"/>
      <c r="AH74" s="159">
        <v>323.26514274486999</v>
      </c>
      <c r="AI74" s="159">
        <v>7.0614927402383501</v>
      </c>
      <c r="AJ74" s="159">
        <v>512.49791298439595</v>
      </c>
      <c r="AK74" s="159">
        <v>28.3579360624421</v>
      </c>
      <c r="AL74" s="159">
        <v>36.497628989600599</v>
      </c>
      <c r="AM74" s="159">
        <v>0.95350150058312899</v>
      </c>
      <c r="AN74" s="51"/>
      <c r="AO74" s="159">
        <v>14.860343549041252</v>
      </c>
      <c r="DT74" s="185">
        <v>45538.861198136598</v>
      </c>
    </row>
    <row r="75" spans="1:124">
      <c r="A75" s="304">
        <v>45538.862025543996</v>
      </c>
      <c r="B75" s="94" t="s">
        <v>1376</v>
      </c>
      <c r="C75" s="94">
        <v>8289</v>
      </c>
      <c r="D75" s="94"/>
      <c r="E75" s="272" t="s">
        <v>1029</v>
      </c>
      <c r="F75" s="142"/>
      <c r="G75" s="154">
        <v>23</v>
      </c>
      <c r="H75" s="94" t="s">
        <v>549</v>
      </c>
      <c r="I75" s="159">
        <v>29.011204957962001</v>
      </c>
      <c r="J75" s="157">
        <v>0.64690087968894106</v>
      </c>
      <c r="K75" s="157">
        <v>1.49290518569236E-2</v>
      </c>
      <c r="L75" s="155">
        <v>8.3112454609317196E-2</v>
      </c>
      <c r="M75" s="155">
        <v>1.0885836238150801E-3</v>
      </c>
      <c r="N75" s="158">
        <v>0.35903186475619397</v>
      </c>
      <c r="O75" s="154"/>
      <c r="P75" s="157">
        <v>12.031891064951131</v>
      </c>
      <c r="Q75" s="157">
        <v>0.15759033514772988</v>
      </c>
      <c r="R75" s="157">
        <v>5.6711891838506001E-2</v>
      </c>
      <c r="S75" s="157">
        <v>1.3324251161668001E-3</v>
      </c>
      <c r="T75" s="158">
        <v>0.35910415436516502</v>
      </c>
      <c r="U75" s="154"/>
      <c r="V75" s="159">
        <v>514.63722024979302</v>
      </c>
      <c r="W75" s="159">
        <v>6.4755740192906304</v>
      </c>
      <c r="X75" s="159">
        <v>506.33219731677201</v>
      </c>
      <c r="Y75" s="159">
        <v>9.1865516198085899</v>
      </c>
      <c r="Z75" s="159">
        <v>480.34743844676109</v>
      </c>
      <c r="AA75" s="159">
        <v>51.91260022065449</v>
      </c>
      <c r="AB75" s="159">
        <v>101.64023204074957</v>
      </c>
      <c r="AC75"/>
      <c r="AD75" s="159"/>
      <c r="AE75" s="159"/>
      <c r="AF75" s="154"/>
      <c r="AG75"/>
      <c r="AH75" s="159">
        <v>288.838459361498</v>
      </c>
      <c r="AI75" s="159">
        <v>10.471580093589999</v>
      </c>
      <c r="AJ75" s="159">
        <v>280.07166393828402</v>
      </c>
      <c r="AK75" s="159">
        <v>6.18474291983539</v>
      </c>
      <c r="AL75" s="159">
        <v>28.7948691708648</v>
      </c>
      <c r="AM75" s="159">
        <v>0.82380948024192702</v>
      </c>
      <c r="AN75" s="51"/>
      <c r="AO75" s="159">
        <v>14.773285115470507</v>
      </c>
      <c r="DT75" s="185">
        <v>45538.862025543996</v>
      </c>
    </row>
    <row r="76" spans="1:124" s="72" customFormat="1">
      <c r="A76" s="233" t="s">
        <v>1331</v>
      </c>
      <c r="B76" s="71"/>
      <c r="D76" s="71"/>
      <c r="E76" s="71"/>
      <c r="F76" s="71"/>
      <c r="G76" s="71"/>
      <c r="H76" s="71"/>
      <c r="I76" s="161"/>
      <c r="J76" s="71"/>
      <c r="K76" s="71"/>
      <c r="L76" s="71"/>
      <c r="M76" s="71"/>
      <c r="N76" s="71"/>
      <c r="P76" s="254"/>
      <c r="Q76" s="254"/>
      <c r="R76" s="71"/>
      <c r="S76" s="71"/>
      <c r="T76" s="71"/>
      <c r="V76" s="71"/>
      <c r="W76" s="71"/>
      <c r="X76" s="71"/>
      <c r="Y76" s="71"/>
      <c r="Z76" s="71"/>
      <c r="AA76" s="71"/>
      <c r="AB76" s="71"/>
      <c r="AC76" s="71"/>
      <c r="AD76" s="71"/>
      <c r="AE76" s="71"/>
      <c r="AF76" s="71"/>
      <c r="AH76" s="71"/>
      <c r="AI76" s="71"/>
      <c r="AJ76" s="71"/>
      <c r="AK76" s="71"/>
      <c r="AL76" s="71"/>
      <c r="AM76" s="71"/>
      <c r="AO76" s="161"/>
      <c r="DT76" s="71"/>
    </row>
    <row r="77" spans="1:124" s="93" customFormat="1">
      <c r="A77" s="304">
        <v>45057.787011446802</v>
      </c>
      <c r="B77" s="97" t="s">
        <v>1369</v>
      </c>
      <c r="C77" s="97" t="s">
        <v>1372</v>
      </c>
      <c r="D77" s="97">
        <v>1</v>
      </c>
      <c r="E77" s="97" t="s">
        <v>705</v>
      </c>
      <c r="F77" s="97"/>
      <c r="G77" s="97">
        <v>36</v>
      </c>
      <c r="H77" s="97" t="s">
        <v>549</v>
      </c>
      <c r="I77" s="122">
        <v>11.4503464698792</v>
      </c>
      <c r="J77" s="117">
        <v>1.83461874754943</v>
      </c>
      <c r="K77" s="117">
        <v>0.12498429021672899</v>
      </c>
      <c r="L77" s="112">
        <v>3.6128955941944201E-2</v>
      </c>
      <c r="M77" s="112">
        <v>1.53560847355572E-3</v>
      </c>
      <c r="N77" s="98">
        <v>0.82835342439540605</v>
      </c>
      <c r="O77" s="97"/>
      <c r="P77" s="117">
        <v>27.678629894727791</v>
      </c>
      <c r="Q77" s="117">
        <v>1.1849217961932719</v>
      </c>
      <c r="R77" s="112">
        <v>0.372018038242241</v>
      </c>
      <c r="S77" s="112">
        <v>1.8333879488239901E-2</v>
      </c>
      <c r="T77" s="98">
        <v>-0.37835178458651397</v>
      </c>
      <c r="U77" s="97"/>
      <c r="V77" s="122">
        <v>228.75046655663999</v>
      </c>
      <c r="W77" s="122">
        <v>9.5490758859535294</v>
      </c>
      <c r="X77" s="122">
        <v>1052.0339499957799</v>
      </c>
      <c r="Y77" s="122">
        <v>44.015742449952398</v>
      </c>
      <c r="Z77" s="122">
        <v>3799.6574077353998</v>
      </c>
      <c r="AA77" s="122">
        <v>74.620045004381311</v>
      </c>
      <c r="AB77" s="122">
        <v>6.0202918844984898</v>
      </c>
      <c r="AC77" s="122"/>
      <c r="AD77" s="122"/>
      <c r="AE77" s="122"/>
      <c r="AF77" s="122"/>
      <c r="AG77" s="97"/>
      <c r="AH77" s="128">
        <v>19658.1898767364</v>
      </c>
      <c r="AI77" s="128">
        <v>473.70718670334298</v>
      </c>
      <c r="AJ77" s="128">
        <v>306.45446121524299</v>
      </c>
      <c r="AK77" s="128">
        <v>9.27740791623056</v>
      </c>
      <c r="AL77" s="128">
        <v>5880.9137021944598</v>
      </c>
      <c r="AM77" s="128">
        <v>408.46009290200902</v>
      </c>
      <c r="AN77" s="97"/>
      <c r="AO77" s="122">
        <v>16.165594434468836</v>
      </c>
      <c r="AP77" s="97"/>
      <c r="AQ77" s="97">
        <v>28.0795013394379</v>
      </c>
      <c r="AR77" s="97">
        <v>1.05432853797726</v>
      </c>
      <c r="AS77" s="97">
        <v>1.54478706873703</v>
      </c>
      <c r="AT77" s="97">
        <v>3703.6234476960799</v>
      </c>
      <c r="AU77" s="97">
        <v>210.60526614841299</v>
      </c>
      <c r="AV77" s="97">
        <v>0.32010698247986902</v>
      </c>
      <c r="AW77" s="97">
        <v>7891.2728737166999</v>
      </c>
      <c r="AX77" s="97">
        <v>317.700812131801</v>
      </c>
      <c r="AY77" s="97">
        <v>35.419963621021203</v>
      </c>
      <c r="AZ77" s="97">
        <v>67.188267446672697</v>
      </c>
      <c r="BA77" s="97">
        <v>5.0238012129409002</v>
      </c>
      <c r="BB77" s="97">
        <v>0.111969180975431</v>
      </c>
      <c r="BC77" s="97">
        <v>6307.6674542044402</v>
      </c>
      <c r="BD77" s="97">
        <v>370.891787446671</v>
      </c>
      <c r="BE77" s="97">
        <v>0.26589087558688901</v>
      </c>
      <c r="BF77" s="97">
        <v>432455.69849696697</v>
      </c>
      <c r="BG77" s="97">
        <v>15745.305602921801</v>
      </c>
      <c r="BH77" s="97">
        <v>7.45269282138098</v>
      </c>
      <c r="BI77" s="97">
        <v>20.508522375270498</v>
      </c>
      <c r="BJ77" s="97">
        <v>1.01430843939607</v>
      </c>
      <c r="BK77" s="97">
        <v>0</v>
      </c>
      <c r="BL77" s="97">
        <v>2.6663350327118498</v>
      </c>
      <c r="BM77" s="97">
        <v>0.29195864018770501</v>
      </c>
      <c r="BN77" s="97">
        <v>0.42942551125008599</v>
      </c>
      <c r="BO77" s="97">
        <v>197.647124560176</v>
      </c>
      <c r="BP77" s="97">
        <v>6.8474221782182996</v>
      </c>
      <c r="BQ77" s="97">
        <v>1.1041392582118399E-2</v>
      </c>
      <c r="BR77" s="97">
        <v>934.23366262094305</v>
      </c>
      <c r="BS77" s="97">
        <v>63.119684861016303</v>
      </c>
      <c r="BT77" s="97">
        <v>1.58348354345864E-2</v>
      </c>
      <c r="BU77" s="97">
        <v>732.14009807144498</v>
      </c>
      <c r="BV77" s="97">
        <v>71.814907368151097</v>
      </c>
      <c r="BW77" s="97">
        <v>4.0506931645763702E-2</v>
      </c>
      <c r="BX77" s="97">
        <v>330.45608559826701</v>
      </c>
      <c r="BY77" s="97">
        <v>28.613372837414101</v>
      </c>
      <c r="BZ77" s="97">
        <v>3.3139332992137303E-2</v>
      </c>
      <c r="CA77" s="97">
        <v>95.707072826416706</v>
      </c>
      <c r="CB77" s="97">
        <v>7.5182453610729603</v>
      </c>
      <c r="CC77" s="97">
        <v>0</v>
      </c>
      <c r="CD77" s="97">
        <v>449.16419921381703</v>
      </c>
      <c r="CE77" s="97">
        <v>46.825434566261997</v>
      </c>
      <c r="CF77" s="97">
        <v>6.09704915002156E-2</v>
      </c>
      <c r="CG77" s="97">
        <v>96.166627339042407</v>
      </c>
      <c r="CH77" s="97">
        <v>7.95345946848495</v>
      </c>
      <c r="CI77" s="97">
        <v>0</v>
      </c>
      <c r="CJ77" s="97">
        <v>724.32148225258504</v>
      </c>
      <c r="CK77" s="97">
        <v>61.8038859639774</v>
      </c>
      <c r="CL77" s="97">
        <v>0</v>
      </c>
      <c r="CM77" s="97">
        <v>1060.5892789014499</v>
      </c>
      <c r="CN77" s="97">
        <v>53.462901880717702</v>
      </c>
      <c r="CO77" s="97">
        <v>0</v>
      </c>
      <c r="CP77" s="97">
        <v>18894.912149354299</v>
      </c>
      <c r="CQ77" s="97">
        <v>483.391566012211</v>
      </c>
      <c r="CR77" s="97">
        <v>0.35274750734792598</v>
      </c>
      <c r="CS77" s="97">
        <v>11.4819191332838</v>
      </c>
      <c r="CT77" s="97">
        <v>0.39580619690665902</v>
      </c>
      <c r="CU77" s="97">
        <v>0</v>
      </c>
      <c r="CV77" s="97">
        <v>2.51245661846428</v>
      </c>
      <c r="CW77" s="97">
        <v>0.23068815146496599</v>
      </c>
      <c r="CX77" s="97">
        <v>0</v>
      </c>
      <c r="CY77" s="97">
        <v>649.70067374408995</v>
      </c>
      <c r="CZ77" s="97">
        <v>44.266556851487998</v>
      </c>
      <c r="DA77" s="97">
        <v>4.6763398186008596</v>
      </c>
      <c r="DB77" s="97">
        <v>1896.4613742674501</v>
      </c>
      <c r="DC77" s="97">
        <v>85.729951792234999</v>
      </c>
      <c r="DD77" s="97">
        <v>0.14269273819342199</v>
      </c>
      <c r="DE77" s="97">
        <v>761.24433492762705</v>
      </c>
      <c r="DF77" s="97">
        <v>51.759202528801502</v>
      </c>
      <c r="DG77" s="97">
        <v>6.4244076263638997E-2</v>
      </c>
      <c r="DH77" s="97">
        <v>706.04833543181098</v>
      </c>
      <c r="DI77" s="97">
        <v>49.678617736836102</v>
      </c>
      <c r="DJ77" s="97">
        <v>4.7749921309003199E-2</v>
      </c>
      <c r="DK77" s="97">
        <v>184.34286366112099</v>
      </c>
      <c r="DL77" s="97">
        <v>5.9995009433564803</v>
      </c>
      <c r="DM77" s="97">
        <v>0</v>
      </c>
      <c r="DN77" s="97">
        <v>13305.7846409004</v>
      </c>
      <c r="DO77" s="97">
        <v>193.30017173105301</v>
      </c>
      <c r="DP77" s="97">
        <v>0.20981020533838199</v>
      </c>
      <c r="DQ77" s="97">
        <v>1005.38958959972</v>
      </c>
      <c r="DR77" s="97">
        <v>54.181010078807198</v>
      </c>
      <c r="DS77" s="97">
        <v>8.31391253056743E-2</v>
      </c>
      <c r="DT77" s="99">
        <v>45057.787011446802</v>
      </c>
    </row>
    <row r="78" spans="1:124" s="93" customFormat="1">
      <c r="A78" s="304">
        <v>45135.572221342598</v>
      </c>
      <c r="B78" s="97" t="s">
        <v>1376</v>
      </c>
      <c r="C78" s="97">
        <v>7914</v>
      </c>
      <c r="D78" s="97">
        <v>2</v>
      </c>
      <c r="E78" s="97" t="s">
        <v>689</v>
      </c>
      <c r="F78" s="97"/>
      <c r="G78" s="97">
        <v>22</v>
      </c>
      <c r="H78" s="97" t="s">
        <v>546</v>
      </c>
      <c r="I78" s="122">
        <v>4.3865213394165004</v>
      </c>
      <c r="J78" s="117">
        <v>1.1208512482806401</v>
      </c>
      <c r="K78" s="117">
        <v>5.3719254416810802E-2</v>
      </c>
      <c r="L78" s="112">
        <v>3.8445456445833297E-2</v>
      </c>
      <c r="M78" s="112">
        <v>1.69671923573955E-3</v>
      </c>
      <c r="N78" s="98">
        <v>0.54799476911337597</v>
      </c>
      <c r="O78" s="97"/>
      <c r="P78" s="117">
        <v>26.010875990220676</v>
      </c>
      <c r="Q78" s="117">
        <v>1.1488651473075528</v>
      </c>
      <c r="R78" s="112">
        <v>0.21221597983617799</v>
      </c>
      <c r="S78" s="112">
        <v>9.0983638069375202E-3</v>
      </c>
      <c r="T78" s="98">
        <v>0.40391577975083798</v>
      </c>
      <c r="U78" s="97"/>
      <c r="V78" s="122">
        <v>243.16432439921601</v>
      </c>
      <c r="W78" s="122">
        <v>10.525311552477101</v>
      </c>
      <c r="X78" s="122">
        <v>762.56282676907597</v>
      </c>
      <c r="Y78" s="122">
        <v>25.5828259984822</v>
      </c>
      <c r="Z78" s="122">
        <v>2922.5442225152187</v>
      </c>
      <c r="AA78" s="122">
        <v>69.37859154134793</v>
      </c>
      <c r="AB78" s="122">
        <v>8.3202958068481294</v>
      </c>
      <c r="AC78" s="122"/>
      <c r="AD78" s="122"/>
      <c r="AE78" s="122"/>
      <c r="AF78" s="122"/>
      <c r="AG78" s="97"/>
      <c r="AH78" s="128">
        <v>16888.642890899398</v>
      </c>
      <c r="AI78" s="128">
        <v>811.24809004210499</v>
      </c>
      <c r="AJ78" s="128">
        <v>133.95863619562499</v>
      </c>
      <c r="AK78" s="128">
        <v>4.1328345683517602</v>
      </c>
      <c r="AL78" s="128">
        <v>2053.5270765015598</v>
      </c>
      <c r="AM78" s="128">
        <v>106.297802147509</v>
      </c>
      <c r="AN78" s="97"/>
      <c r="AO78" s="122">
        <v>16.125395556944543</v>
      </c>
      <c r="AP78" s="97"/>
      <c r="AQ78" s="97"/>
      <c r="AR78" s="97"/>
      <c r="AS78" s="97"/>
      <c r="AT78" s="97"/>
      <c r="AU78" s="97"/>
      <c r="AV78" s="97"/>
      <c r="AW78" s="97"/>
      <c r="AX78" s="97"/>
      <c r="AY78" s="97"/>
      <c r="AZ78" s="97"/>
      <c r="BA78" s="97"/>
      <c r="BB78" s="97"/>
      <c r="BC78" s="97"/>
      <c r="BD78" s="97"/>
      <c r="BE78" s="97"/>
      <c r="BF78" s="97"/>
      <c r="BG78" s="97"/>
      <c r="BH78" s="97"/>
      <c r="BI78" s="97"/>
      <c r="BJ78" s="97"/>
      <c r="BK78" s="97"/>
      <c r="BL78" s="97"/>
      <c r="BM78" s="97"/>
      <c r="BN78" s="97"/>
      <c r="BO78" s="97"/>
      <c r="BP78" s="97"/>
      <c r="BQ78" s="97"/>
      <c r="BR78" s="97"/>
      <c r="BS78" s="97"/>
      <c r="BT78" s="97"/>
      <c r="BU78" s="97"/>
      <c r="BV78" s="97"/>
      <c r="BW78" s="97"/>
      <c r="BX78" s="97"/>
      <c r="BY78" s="97"/>
      <c r="BZ78" s="97"/>
      <c r="CA78" s="97"/>
      <c r="CB78" s="97"/>
      <c r="CC78" s="97"/>
      <c r="CD78" s="97"/>
      <c r="CE78" s="97"/>
      <c r="CF78" s="97"/>
      <c r="CG78" s="97"/>
      <c r="CH78" s="97"/>
      <c r="CI78" s="97"/>
      <c r="CJ78" s="97"/>
      <c r="CK78" s="97"/>
      <c r="CL78" s="97"/>
      <c r="CM78" s="97"/>
      <c r="CN78" s="97"/>
      <c r="CO78" s="97"/>
      <c r="CP78" s="97"/>
      <c r="CQ78" s="97"/>
      <c r="CR78" s="97"/>
      <c r="CS78" s="97"/>
      <c r="CT78" s="97"/>
      <c r="CU78" s="97"/>
      <c r="CV78" s="97"/>
      <c r="CW78" s="97"/>
      <c r="CX78" s="97"/>
      <c r="CY78" s="97"/>
      <c r="CZ78" s="97"/>
      <c r="DA78" s="97"/>
      <c r="DB78" s="97"/>
      <c r="DC78" s="97"/>
      <c r="DD78" s="97"/>
      <c r="DE78" s="97"/>
      <c r="DF78" s="97"/>
      <c r="DG78" s="97"/>
      <c r="DH78" s="97"/>
      <c r="DI78" s="97"/>
      <c r="DJ78" s="97"/>
      <c r="DK78" s="97"/>
      <c r="DL78" s="97"/>
      <c r="DM78" s="97"/>
      <c r="DN78" s="97"/>
      <c r="DO78" s="97"/>
      <c r="DP78" s="97"/>
      <c r="DQ78" s="97"/>
      <c r="DR78" s="97"/>
      <c r="DS78" s="97"/>
      <c r="DT78" s="99">
        <v>45135.572221342598</v>
      </c>
    </row>
    <row r="79" spans="1:124" s="93" customFormat="1">
      <c r="A79" s="304">
        <v>45135.596672199099</v>
      </c>
      <c r="B79" s="97" t="s">
        <v>1376</v>
      </c>
      <c r="C79" s="97">
        <v>7914</v>
      </c>
      <c r="D79" s="97">
        <v>2</v>
      </c>
      <c r="E79" s="97" t="s">
        <v>691</v>
      </c>
      <c r="F79" s="97"/>
      <c r="G79" s="97">
        <v>37</v>
      </c>
      <c r="H79" s="97" t="s">
        <v>546</v>
      </c>
      <c r="I79" s="122">
        <v>26.2520620822906</v>
      </c>
      <c r="J79" s="117">
        <v>1.28642502885518</v>
      </c>
      <c r="K79" s="117">
        <v>5.0147371392861399E-2</v>
      </c>
      <c r="L79" s="112">
        <v>4.3241190188797601E-2</v>
      </c>
      <c r="M79" s="112">
        <v>6.7121427279242499E-4</v>
      </c>
      <c r="N79" s="98">
        <v>0.73971747071638205</v>
      </c>
      <c r="O79" s="97"/>
      <c r="P79" s="117">
        <v>23.12609795507127</v>
      </c>
      <c r="Q79" s="117">
        <v>0.35877154313244231</v>
      </c>
      <c r="R79" s="112">
        <v>0.215812337745729</v>
      </c>
      <c r="S79" s="112">
        <v>6.4441845321939603E-3</v>
      </c>
      <c r="T79" s="98">
        <v>-0.50583017319429802</v>
      </c>
      <c r="U79" s="97"/>
      <c r="V79" s="122">
        <v>272.87946265570997</v>
      </c>
      <c r="W79" s="122">
        <v>4.1453130756165297</v>
      </c>
      <c r="X79" s="122">
        <v>836.28321448524503</v>
      </c>
      <c r="Y79" s="122">
        <v>22.036443547094802</v>
      </c>
      <c r="Z79" s="122">
        <v>2949.7060016463415</v>
      </c>
      <c r="AA79" s="122">
        <v>48.206801134733588</v>
      </c>
      <c r="AB79" s="122">
        <v>9.2510732426691238</v>
      </c>
      <c r="AC79" s="122"/>
      <c r="AD79" s="122"/>
      <c r="AE79" s="122"/>
      <c r="AF79" s="122"/>
      <c r="AG79" s="97"/>
      <c r="AH79" s="128">
        <v>8276.2184186693594</v>
      </c>
      <c r="AI79" s="128">
        <v>361.19202390272301</v>
      </c>
      <c r="AJ79" s="128">
        <v>175.891497314167</v>
      </c>
      <c r="AK79" s="128">
        <v>7.7275652579832501</v>
      </c>
      <c r="AL79" s="128">
        <v>1374.27113690178</v>
      </c>
      <c r="AM79" s="128">
        <v>99.811214401234693</v>
      </c>
      <c r="AN79" s="97"/>
      <c r="AO79" s="122">
        <v>15.867073601880575</v>
      </c>
      <c r="AP79" s="97"/>
      <c r="AQ79" s="97"/>
      <c r="AR79" s="97"/>
      <c r="AS79" s="97"/>
      <c r="AT79" s="97"/>
      <c r="AU79" s="97"/>
      <c r="AV79" s="97"/>
      <c r="AW79" s="97"/>
      <c r="AX79" s="97"/>
      <c r="AY79" s="97"/>
      <c r="AZ79" s="97"/>
      <c r="BA79" s="97"/>
      <c r="BB79" s="97"/>
      <c r="BC79" s="97"/>
      <c r="BD79" s="97"/>
      <c r="BE79" s="97"/>
      <c r="BF79" s="97"/>
      <c r="BG79" s="97"/>
      <c r="BH79" s="97"/>
      <c r="BI79" s="97"/>
      <c r="BJ79" s="97"/>
      <c r="BK79" s="97"/>
      <c r="BL79" s="97"/>
      <c r="BM79" s="97"/>
      <c r="BN79" s="97"/>
      <c r="BO79" s="97"/>
      <c r="BP79" s="97"/>
      <c r="BQ79" s="97"/>
      <c r="BR79" s="97"/>
      <c r="BS79" s="97"/>
      <c r="BT79" s="97"/>
      <c r="BU79" s="97"/>
      <c r="BV79" s="97"/>
      <c r="BW79" s="97"/>
      <c r="BX79" s="97"/>
      <c r="BY79" s="97"/>
      <c r="BZ79" s="97"/>
      <c r="CA79" s="97"/>
      <c r="CB79" s="97"/>
      <c r="CC79" s="97"/>
      <c r="CD79" s="97"/>
      <c r="CE79" s="97"/>
      <c r="CF79" s="97"/>
      <c r="CG79" s="97"/>
      <c r="CH79" s="97"/>
      <c r="CI79" s="97"/>
      <c r="CJ79" s="97"/>
      <c r="CK79" s="97"/>
      <c r="CL79" s="97"/>
      <c r="CM79" s="97"/>
      <c r="CN79" s="97"/>
      <c r="CO79" s="97"/>
      <c r="CP79" s="97"/>
      <c r="CQ79" s="97"/>
      <c r="CR79" s="97"/>
      <c r="CS79" s="97"/>
      <c r="CT79" s="97"/>
      <c r="CU79" s="97"/>
      <c r="CV79" s="97"/>
      <c r="CW79" s="97"/>
      <c r="CX79" s="97"/>
      <c r="CY79" s="97"/>
      <c r="CZ79" s="97"/>
      <c r="DA79" s="97"/>
      <c r="DB79" s="97"/>
      <c r="DC79" s="97"/>
      <c r="DD79" s="97"/>
      <c r="DE79" s="97"/>
      <c r="DF79" s="97"/>
      <c r="DG79" s="97"/>
      <c r="DH79" s="97"/>
      <c r="DI79" s="97"/>
      <c r="DJ79" s="97"/>
      <c r="DK79" s="97"/>
      <c r="DL79" s="97"/>
      <c r="DM79" s="97"/>
      <c r="DN79" s="97"/>
      <c r="DO79" s="97"/>
      <c r="DP79" s="97"/>
      <c r="DQ79" s="97"/>
      <c r="DR79" s="97"/>
      <c r="DS79" s="97"/>
      <c r="DT79" s="99">
        <v>45135.596672199099</v>
      </c>
    </row>
    <row r="80" spans="1:124" s="93" customFormat="1">
      <c r="A80" s="304">
        <v>45135.590777303201</v>
      </c>
      <c r="B80" s="97" t="s">
        <v>1376</v>
      </c>
      <c r="C80" s="97">
        <v>7914</v>
      </c>
      <c r="D80" s="97">
        <v>2</v>
      </c>
      <c r="E80" s="97" t="s">
        <v>709</v>
      </c>
      <c r="F80" s="97"/>
      <c r="G80" s="97">
        <v>22</v>
      </c>
      <c r="H80" s="97" t="s">
        <v>546</v>
      </c>
      <c r="I80" s="122">
        <v>10.220135688781699</v>
      </c>
      <c r="J80" s="117">
        <v>5.2333762783469897</v>
      </c>
      <c r="K80" s="117">
        <v>0.22786229561475699</v>
      </c>
      <c r="L80" s="112">
        <v>6.7763613534628606E-2</v>
      </c>
      <c r="M80" s="112">
        <v>2.4135324104094598E-3</v>
      </c>
      <c r="N80" s="98">
        <v>0.84627046317281895</v>
      </c>
      <c r="O80" s="97"/>
      <c r="P80" s="117">
        <v>14.75718232601305</v>
      </c>
      <c r="Q80" s="117">
        <v>0.52603930174747371</v>
      </c>
      <c r="R80" s="112">
        <v>0.56212436263565202</v>
      </c>
      <c r="S80" s="112">
        <v>1.3230333641013701E-2</v>
      </c>
      <c r="T80" s="98">
        <v>-3.1912366941061901E-3</v>
      </c>
      <c r="U80" s="97"/>
      <c r="V80" s="122">
        <v>422.55986988257001</v>
      </c>
      <c r="W80" s="122">
        <v>14.542994580481</v>
      </c>
      <c r="X80" s="122">
        <v>1855.0652478357999</v>
      </c>
      <c r="Y80" s="122">
        <v>36.288944020265497</v>
      </c>
      <c r="Z80" s="122">
        <v>4413.0211860433401</v>
      </c>
      <c r="AA80" s="122">
        <v>34.368013574384271</v>
      </c>
      <c r="AB80" s="122">
        <v>9.5752966520750373</v>
      </c>
      <c r="AC80" s="122"/>
      <c r="AD80" s="122"/>
      <c r="AE80" s="122"/>
      <c r="AF80" s="122"/>
      <c r="AG80" s="97"/>
      <c r="AH80" s="128">
        <v>16563.342707651402</v>
      </c>
      <c r="AI80" s="128">
        <v>504.952212568368</v>
      </c>
      <c r="AJ80" s="128">
        <v>310.416688425823</v>
      </c>
      <c r="AK80" s="128">
        <v>9.3575294664615694</v>
      </c>
      <c r="AL80" s="128">
        <v>10855.574925762299</v>
      </c>
      <c r="AM80" s="128">
        <v>425.21245340515901</v>
      </c>
      <c r="AN80" s="97"/>
      <c r="AO80" s="122">
        <v>16.358049112030667</v>
      </c>
      <c r="AP80" s="97"/>
      <c r="AQ80" s="97"/>
      <c r="AR80" s="97"/>
      <c r="AS80" s="97"/>
      <c r="AT80" s="97"/>
      <c r="AU80" s="97"/>
      <c r="AV80" s="97"/>
      <c r="AW80" s="97"/>
      <c r="AX80" s="97"/>
      <c r="AY80" s="97"/>
      <c r="AZ80" s="97"/>
      <c r="BA80" s="97"/>
      <c r="BB80" s="97"/>
      <c r="BC80" s="97"/>
      <c r="BD80" s="97"/>
      <c r="BE80" s="97"/>
      <c r="BF80" s="97"/>
      <c r="BG80" s="97"/>
      <c r="BH80" s="97"/>
      <c r="BI80" s="97"/>
      <c r="BJ80" s="97"/>
      <c r="BK80" s="97"/>
      <c r="BL80" s="97"/>
      <c r="BM80" s="97"/>
      <c r="BN80" s="97"/>
      <c r="BO80" s="97"/>
      <c r="BP80" s="97"/>
      <c r="BQ80" s="97"/>
      <c r="BR80" s="97"/>
      <c r="BS80" s="97"/>
      <c r="BT80" s="97"/>
      <c r="BU80" s="97"/>
      <c r="BV80" s="97"/>
      <c r="BW80" s="97"/>
      <c r="BX80" s="97"/>
      <c r="BY80" s="97"/>
      <c r="BZ80" s="97"/>
      <c r="CA80" s="97"/>
      <c r="CB80" s="97"/>
      <c r="CC80" s="97"/>
      <c r="CD80" s="97"/>
      <c r="CE80" s="97"/>
      <c r="CF80" s="97"/>
      <c r="CG80" s="97"/>
      <c r="CH80" s="97"/>
      <c r="CI80" s="97"/>
      <c r="CJ80" s="97"/>
      <c r="CK80" s="97"/>
      <c r="CL80" s="97"/>
      <c r="CM80" s="97"/>
      <c r="CN80" s="97"/>
      <c r="CO80" s="97"/>
      <c r="CP80" s="97"/>
      <c r="CQ80" s="97"/>
      <c r="CR80" s="97"/>
      <c r="CS80" s="97"/>
      <c r="CT80" s="97"/>
      <c r="CU80" s="97"/>
      <c r="CV80" s="97"/>
      <c r="CW80" s="97"/>
      <c r="CX80" s="97"/>
      <c r="CY80" s="97"/>
      <c r="CZ80" s="97"/>
      <c r="DA80" s="97"/>
      <c r="DB80" s="97"/>
      <c r="DC80" s="97"/>
      <c r="DD80" s="97"/>
      <c r="DE80" s="97"/>
      <c r="DF80" s="97"/>
      <c r="DG80" s="97"/>
      <c r="DH80" s="97"/>
      <c r="DI80" s="97"/>
      <c r="DJ80" s="97"/>
      <c r="DK80" s="97"/>
      <c r="DL80" s="97"/>
      <c r="DM80" s="97"/>
      <c r="DN80" s="97"/>
      <c r="DO80" s="97"/>
      <c r="DP80" s="97"/>
      <c r="DQ80" s="97"/>
      <c r="DR80" s="97"/>
      <c r="DS80" s="97"/>
      <c r="DT80" s="99">
        <v>45135.590777303201</v>
      </c>
    </row>
    <row r="81" spans="1:124" s="93" customFormat="1">
      <c r="A81" s="304">
        <v>45135.595007511598</v>
      </c>
      <c r="B81" s="97" t="s">
        <v>1376</v>
      </c>
      <c r="C81" s="97">
        <v>7914</v>
      </c>
      <c r="D81" s="97">
        <v>2</v>
      </c>
      <c r="E81" s="97" t="s">
        <v>690</v>
      </c>
      <c r="F81" s="97"/>
      <c r="G81" s="97">
        <v>44</v>
      </c>
      <c r="H81" s="97" t="s">
        <v>546</v>
      </c>
      <c r="I81" s="122">
        <v>2.87787938117981</v>
      </c>
      <c r="J81" s="117">
        <v>0.84737966911150797</v>
      </c>
      <c r="K81" s="117">
        <v>4.8699923258844702E-2</v>
      </c>
      <c r="L81" s="112">
        <v>3.8716219457315099E-2</v>
      </c>
      <c r="M81" s="112">
        <v>1.7248202523961801E-3</v>
      </c>
      <c r="N81" s="98">
        <v>0.79065895254684304</v>
      </c>
      <c r="O81" s="97"/>
      <c r="P81" s="117">
        <v>25.828968169335514</v>
      </c>
      <c r="Q81" s="117">
        <v>1.1516437938506114</v>
      </c>
      <c r="R81" s="112">
        <v>0.15928101032866901</v>
      </c>
      <c r="S81" s="112">
        <v>5.5788099266283397E-3</v>
      </c>
      <c r="T81" s="98">
        <v>4.7967693608249103E-2</v>
      </c>
      <c r="U81" s="97"/>
      <c r="V81" s="122">
        <v>244.852846051444</v>
      </c>
      <c r="W81" s="122">
        <v>10.703005056495901</v>
      </c>
      <c r="X81" s="122">
        <v>622.61206332638096</v>
      </c>
      <c r="Y81" s="122">
        <v>26.422220642757299</v>
      </c>
      <c r="Z81" s="122">
        <v>2448.0424977365001</v>
      </c>
      <c r="AA81" s="122">
        <v>59.265707694337372</v>
      </c>
      <c r="AB81" s="122">
        <v>10.001985107604911</v>
      </c>
      <c r="AC81" s="122"/>
      <c r="AD81" s="122"/>
      <c r="AE81" s="122"/>
      <c r="AF81" s="122"/>
      <c r="AG81" s="97"/>
      <c r="AH81" s="128">
        <v>12248.676005937799</v>
      </c>
      <c r="AI81" s="128">
        <v>562.94517681462298</v>
      </c>
      <c r="AJ81" s="128">
        <v>292.29793413248899</v>
      </c>
      <c r="AK81" s="128">
        <v>15.021172640506</v>
      </c>
      <c r="AL81" s="128">
        <v>1031.00273831648</v>
      </c>
      <c r="AM81" s="128">
        <v>51.982664260555097</v>
      </c>
      <c r="AN81" s="97"/>
      <c r="AO81" s="122">
        <v>15.990533107954995</v>
      </c>
      <c r="AP81" s="97"/>
      <c r="AQ81" s="97"/>
      <c r="AR81" s="97"/>
      <c r="AS81" s="97"/>
      <c r="AT81" s="97"/>
      <c r="AU81" s="97"/>
      <c r="AV81" s="97"/>
      <c r="AW81" s="97"/>
      <c r="AX81" s="97"/>
      <c r="AY81" s="97"/>
      <c r="AZ81" s="97"/>
      <c r="BA81" s="97"/>
      <c r="BB81" s="97"/>
      <c r="BC81" s="97"/>
      <c r="BD81" s="97"/>
      <c r="BE81" s="97"/>
      <c r="BF81" s="97"/>
      <c r="BG81" s="97"/>
      <c r="BH81" s="97"/>
      <c r="BI81" s="97"/>
      <c r="BJ81" s="97"/>
      <c r="BK81" s="97"/>
      <c r="BL81" s="97"/>
      <c r="BM81" s="97"/>
      <c r="BN81" s="97"/>
      <c r="BO81" s="97"/>
      <c r="BP81" s="97"/>
      <c r="BQ81" s="97"/>
      <c r="BR81" s="97"/>
      <c r="BS81" s="97"/>
      <c r="BT81" s="97"/>
      <c r="BU81" s="97"/>
      <c r="BV81" s="97"/>
      <c r="BW81" s="97"/>
      <c r="BX81" s="97"/>
      <c r="BY81" s="97"/>
      <c r="BZ81" s="97"/>
      <c r="CA81" s="97"/>
      <c r="CB81" s="97"/>
      <c r="CC81" s="97"/>
      <c r="CD81" s="97"/>
      <c r="CE81" s="97"/>
      <c r="CF81" s="97"/>
      <c r="CG81" s="97"/>
      <c r="CH81" s="97"/>
      <c r="CI81" s="97"/>
      <c r="CJ81" s="97"/>
      <c r="CK81" s="97"/>
      <c r="CL81" s="97"/>
      <c r="CM81" s="97"/>
      <c r="CN81" s="97"/>
      <c r="CO81" s="97"/>
      <c r="CP81" s="97"/>
      <c r="CQ81" s="97"/>
      <c r="CR81" s="97"/>
      <c r="CS81" s="97"/>
      <c r="CT81" s="97"/>
      <c r="CU81" s="97"/>
      <c r="CV81" s="97"/>
      <c r="CW81" s="97"/>
      <c r="CX81" s="97"/>
      <c r="CY81" s="97"/>
      <c r="CZ81" s="97"/>
      <c r="DA81" s="97"/>
      <c r="DB81" s="97"/>
      <c r="DC81" s="97"/>
      <c r="DD81" s="97"/>
      <c r="DE81" s="97"/>
      <c r="DF81" s="97"/>
      <c r="DG81" s="97"/>
      <c r="DH81" s="97"/>
      <c r="DI81" s="97"/>
      <c r="DJ81" s="97"/>
      <c r="DK81" s="97"/>
      <c r="DL81" s="97"/>
      <c r="DM81" s="97"/>
      <c r="DN81" s="97"/>
      <c r="DO81" s="97"/>
      <c r="DP81" s="97"/>
      <c r="DQ81" s="97"/>
      <c r="DR81" s="97"/>
      <c r="DS81" s="97"/>
      <c r="DT81" s="99">
        <v>45135.595007511598</v>
      </c>
    </row>
    <row r="82" spans="1:124" s="93" customFormat="1">
      <c r="A82" s="304">
        <v>45135.601067858799</v>
      </c>
      <c r="B82" s="142" t="s">
        <v>1376</v>
      </c>
      <c r="C82" s="142">
        <v>7914</v>
      </c>
      <c r="D82" s="142">
        <v>2</v>
      </c>
      <c r="E82" s="142" t="s">
        <v>715</v>
      </c>
      <c r="F82" s="97"/>
      <c r="G82" s="142"/>
      <c r="H82" s="142"/>
      <c r="I82" s="151">
        <v>8.6796147823333705</v>
      </c>
      <c r="J82" s="146">
        <v>0.38580309893278403</v>
      </c>
      <c r="K82" s="146">
        <v>1.04531484914852E-2</v>
      </c>
      <c r="L82" s="145">
        <v>2.7623743150015301E-2</v>
      </c>
      <c r="M82" s="145">
        <v>6.5826778294433798E-4</v>
      </c>
      <c r="N82" s="143">
        <v>0.38774754615664703</v>
      </c>
      <c r="O82" s="142"/>
      <c r="P82" s="146">
        <v>36.200742041704295</v>
      </c>
      <c r="Q82" s="146">
        <v>0.86337751569929</v>
      </c>
      <c r="R82" s="145">
        <v>0.101413121791893</v>
      </c>
      <c r="S82" s="145">
        <v>2.6258437363153499E-3</v>
      </c>
      <c r="T82" s="143">
        <v>0.52644454142260699</v>
      </c>
      <c r="U82" s="142"/>
      <c r="V82" s="151">
        <v>175.65255460937999</v>
      </c>
      <c r="W82" s="151">
        <v>4.1258642586618297</v>
      </c>
      <c r="X82" s="151">
        <v>331.18496182685999</v>
      </c>
      <c r="Y82" s="151">
        <v>7.6208191622792603</v>
      </c>
      <c r="Z82" s="151">
        <v>1650.1409673657147</v>
      </c>
      <c r="AA82" s="151">
        <v>48.001681437325665</v>
      </c>
      <c r="AB82" s="151">
        <v>10.644699942804992</v>
      </c>
      <c r="AC82" s="151"/>
      <c r="AD82" s="151"/>
      <c r="AE82" s="151"/>
      <c r="AF82" s="151"/>
      <c r="AG82" s="142"/>
      <c r="AH82" s="149">
        <v>11893.012198034799</v>
      </c>
      <c r="AI82" s="149">
        <v>357.61328541596998</v>
      </c>
      <c r="AJ82" s="149">
        <v>110.602749098457</v>
      </c>
      <c r="AK82" s="149">
        <v>3.99018877941079</v>
      </c>
      <c r="AL82" s="149">
        <v>378.74802015810002</v>
      </c>
      <c r="AM82" s="149">
        <v>10.752787536229601</v>
      </c>
      <c r="AN82" s="142"/>
      <c r="AO82" s="151">
        <v>15.831988151202783</v>
      </c>
      <c r="AP82" s="142"/>
      <c r="AQ82" s="142"/>
      <c r="AR82" s="142"/>
      <c r="AS82" s="142"/>
      <c r="AT82" s="142"/>
      <c r="AU82" s="142"/>
      <c r="AV82" s="142"/>
      <c r="AW82" s="142"/>
      <c r="AX82" s="142"/>
      <c r="AY82" s="142"/>
      <c r="AZ82" s="142"/>
      <c r="BA82" s="142"/>
      <c r="BB82" s="142"/>
      <c r="BC82" s="142"/>
      <c r="BD82" s="142"/>
      <c r="BE82" s="142"/>
      <c r="BF82" s="142"/>
      <c r="BG82" s="142"/>
      <c r="BH82" s="142"/>
      <c r="BI82" s="142"/>
      <c r="BJ82" s="142"/>
      <c r="BK82" s="142"/>
      <c r="BL82" s="142"/>
      <c r="BM82" s="142"/>
      <c r="BN82" s="142"/>
      <c r="BO82" s="142"/>
      <c r="BP82" s="142"/>
      <c r="BQ82" s="142"/>
      <c r="BR82" s="142"/>
      <c r="BS82" s="142"/>
      <c r="BT82" s="142"/>
      <c r="BU82" s="142"/>
      <c r="BV82" s="142"/>
      <c r="BW82" s="142"/>
      <c r="BX82" s="142"/>
      <c r="BY82" s="142"/>
      <c r="BZ82" s="142"/>
      <c r="CA82" s="142"/>
      <c r="CB82" s="142"/>
      <c r="CC82" s="142"/>
      <c r="CD82" s="142"/>
      <c r="CE82" s="142"/>
      <c r="CF82" s="142"/>
      <c r="CG82" s="142"/>
      <c r="CH82" s="142"/>
      <c r="CI82" s="142"/>
      <c r="CJ82" s="142"/>
      <c r="CK82" s="142"/>
      <c r="CL82" s="142"/>
      <c r="CM82" s="142"/>
      <c r="CN82" s="142"/>
      <c r="CO82" s="142"/>
      <c r="CP82" s="142"/>
      <c r="CQ82" s="142"/>
      <c r="CR82" s="142"/>
      <c r="CS82" s="142"/>
      <c r="CT82" s="142"/>
      <c r="CU82" s="142"/>
      <c r="CV82" s="142"/>
      <c r="CW82" s="142"/>
      <c r="CX82" s="142"/>
      <c r="CY82" s="142"/>
      <c r="CZ82" s="142"/>
      <c r="DA82" s="142"/>
      <c r="DB82" s="142"/>
      <c r="DC82" s="142"/>
      <c r="DD82" s="142"/>
      <c r="DE82" s="142"/>
      <c r="DF82" s="142"/>
      <c r="DG82" s="142"/>
      <c r="DH82" s="142"/>
      <c r="DI82" s="142"/>
      <c r="DJ82" s="142"/>
      <c r="DK82" s="142"/>
      <c r="DL82" s="142"/>
      <c r="DM82" s="142"/>
      <c r="DN82" s="142"/>
      <c r="DO82" s="142"/>
      <c r="DP82" s="142"/>
      <c r="DQ82" s="142"/>
      <c r="DR82" s="142"/>
      <c r="DS82" s="142"/>
      <c r="DT82" s="144">
        <v>45135.601067858799</v>
      </c>
    </row>
    <row r="83" spans="1:124" s="93" customFormat="1">
      <c r="A83" s="304">
        <v>45057.693419328702</v>
      </c>
      <c r="B83" s="97" t="s">
        <v>1369</v>
      </c>
      <c r="C83" s="97" t="s">
        <v>1372</v>
      </c>
      <c r="D83" s="97">
        <v>1</v>
      </c>
      <c r="E83" s="97" t="s">
        <v>687</v>
      </c>
      <c r="F83" s="97"/>
      <c r="G83" s="97">
        <v>8</v>
      </c>
      <c r="H83" s="97" t="s">
        <v>549</v>
      </c>
      <c r="I83" s="122">
        <v>43.967150449752801</v>
      </c>
      <c r="J83" s="117">
        <v>9.8734944366490502</v>
      </c>
      <c r="K83" s="117">
        <v>0.33219731381516898</v>
      </c>
      <c r="L83" s="112">
        <v>0.11898046580047</v>
      </c>
      <c r="M83" s="112">
        <v>3.8291788411885502E-3</v>
      </c>
      <c r="N83" s="98">
        <v>0.93998016974439502</v>
      </c>
      <c r="O83" s="97"/>
      <c r="P83" s="117">
        <v>8.4047410074608209</v>
      </c>
      <c r="Q83" s="117">
        <v>0.27310764179937008</v>
      </c>
      <c r="R83" s="112">
        <v>0.59716192416805403</v>
      </c>
      <c r="S83" s="112">
        <v>1.6053068028627299E-2</v>
      </c>
      <c r="T83" s="98">
        <v>0.12681657306077501</v>
      </c>
      <c r="U83" s="97"/>
      <c r="V83" s="122">
        <v>723.84848076017499</v>
      </c>
      <c r="W83" s="122">
        <v>22.098550829352099</v>
      </c>
      <c r="X83" s="122">
        <v>2422.76260528587</v>
      </c>
      <c r="Y83" s="122">
        <v>30.477986503639499</v>
      </c>
      <c r="Z83" s="122">
        <v>4501.1081834551605</v>
      </c>
      <c r="AA83" s="122">
        <v>39.072678708927384</v>
      </c>
      <c r="AB83" s="122">
        <v>16.081561501250814</v>
      </c>
      <c r="AC83" s="122"/>
      <c r="AD83" s="122"/>
      <c r="AE83" s="122"/>
      <c r="AF83" s="122"/>
      <c r="AG83" s="97"/>
      <c r="AH83" s="128">
        <v>4844.9165494482104</v>
      </c>
      <c r="AI83" s="128">
        <v>278.39892144736501</v>
      </c>
      <c r="AJ83" s="128">
        <v>161.541814536971</v>
      </c>
      <c r="AK83" s="128">
        <v>12.2338052651357</v>
      </c>
      <c r="AL83" s="128">
        <v>8859.4558685321408</v>
      </c>
      <c r="AM83" s="128">
        <v>522.50828906101299</v>
      </c>
      <c r="AN83" s="97"/>
      <c r="AO83" s="122">
        <v>16.059444343802099</v>
      </c>
      <c r="AP83" s="97"/>
      <c r="AQ83" s="97">
        <v>23.042207645752399</v>
      </c>
      <c r="AR83" s="97">
        <v>1.64152559569734</v>
      </c>
      <c r="AS83" s="97">
        <v>2.2117698310971901</v>
      </c>
      <c r="AT83" s="97">
        <v>2163.2856295125298</v>
      </c>
      <c r="AU83" s="97">
        <v>108.26897023843399</v>
      </c>
      <c r="AV83" s="97">
        <v>0.57874159550330095</v>
      </c>
      <c r="AW83" s="97">
        <v>5315.9139302535104</v>
      </c>
      <c r="AX83" s="97">
        <v>185.46249297844199</v>
      </c>
      <c r="AY83" s="97">
        <v>86.846410060633502</v>
      </c>
      <c r="AZ83" s="97">
        <v>30.5894038243399</v>
      </c>
      <c r="BA83" s="97">
        <v>0.97019415112875795</v>
      </c>
      <c r="BB83" s="97">
        <v>0.30250718332597898</v>
      </c>
      <c r="BC83" s="97">
        <v>4981.8938105161296</v>
      </c>
      <c r="BD83" s="97">
        <v>119.55396800710101</v>
      </c>
      <c r="BE83" s="97">
        <v>1.5793691914644602E-2</v>
      </c>
      <c r="BF83" s="97">
        <v>500514.62788707099</v>
      </c>
      <c r="BG83" s="97">
        <v>5469.2973024302901</v>
      </c>
      <c r="BH83" s="97">
        <v>3.72696901104253</v>
      </c>
      <c r="BI83" s="97">
        <v>8.6275782503438201</v>
      </c>
      <c r="BJ83" s="97">
        <v>0.29085169174875503</v>
      </c>
      <c r="BK83" s="97">
        <v>0</v>
      </c>
      <c r="BL83" s="97">
        <v>1.41869911337055</v>
      </c>
      <c r="BM83" s="97">
        <v>0.27374490888426201</v>
      </c>
      <c r="BN83" s="97">
        <v>0.88132988376704902</v>
      </c>
      <c r="BO83" s="97">
        <v>76.398603354264196</v>
      </c>
      <c r="BP83" s="97">
        <v>2.3738198564549902</v>
      </c>
      <c r="BQ83" s="97">
        <v>0</v>
      </c>
      <c r="BR83" s="97">
        <v>467.71259986799799</v>
      </c>
      <c r="BS83" s="97">
        <v>15.9001687578694</v>
      </c>
      <c r="BT83" s="97">
        <v>9.1913656347189007E-3</v>
      </c>
      <c r="BU83" s="97">
        <v>453.53216606888901</v>
      </c>
      <c r="BV83" s="97">
        <v>20.195052545636401</v>
      </c>
      <c r="BW83" s="97">
        <v>0</v>
      </c>
      <c r="BX83" s="97">
        <v>203.56290024165</v>
      </c>
      <c r="BY83" s="97">
        <v>7.3564188143934102</v>
      </c>
      <c r="BZ83" s="97">
        <v>0</v>
      </c>
      <c r="CA83" s="97">
        <v>34.053969580980002</v>
      </c>
      <c r="CB83" s="97">
        <v>1.2900670939636101</v>
      </c>
      <c r="CC83" s="97">
        <v>0</v>
      </c>
      <c r="CD83" s="97">
        <v>326.590827628287</v>
      </c>
      <c r="CE83" s="97">
        <v>10.3229691748757</v>
      </c>
      <c r="CF83" s="97">
        <v>0</v>
      </c>
      <c r="CG83" s="97">
        <v>67.618866803374999</v>
      </c>
      <c r="CH83" s="97">
        <v>1.7723624760884999</v>
      </c>
      <c r="CI83" s="97">
        <v>0</v>
      </c>
      <c r="CJ83" s="97">
        <v>536.273144174614</v>
      </c>
      <c r="CK83" s="97">
        <v>14.182733562063399</v>
      </c>
      <c r="CL83" s="97">
        <v>0</v>
      </c>
      <c r="CM83" s="97">
        <v>1042.0997137934501</v>
      </c>
      <c r="CN83" s="97">
        <v>28.8472163571622</v>
      </c>
      <c r="CO83" s="97">
        <v>0</v>
      </c>
      <c r="CP83" s="97">
        <v>15211.1012997872</v>
      </c>
      <c r="CQ83" s="97">
        <v>334.80029419354599</v>
      </c>
      <c r="CR83" s="97">
        <v>0.57221505457014898</v>
      </c>
      <c r="CS83" s="97">
        <v>11.2787280464504</v>
      </c>
      <c r="CT83" s="97">
        <v>0.52063251029442603</v>
      </c>
      <c r="CU83" s="97">
        <v>0</v>
      </c>
      <c r="CV83" s="97">
        <v>3.1412648259564899</v>
      </c>
      <c r="CW83" s="97">
        <v>0.21909678689453799</v>
      </c>
      <c r="CX83" s="97">
        <v>0</v>
      </c>
      <c r="CY83" s="97">
        <v>2519.5057217235899</v>
      </c>
      <c r="CZ83" s="97">
        <v>93.778345915376804</v>
      </c>
      <c r="DA83" s="97">
        <v>8.4761465297257601</v>
      </c>
      <c r="DB83" s="97">
        <v>4045.0644749651301</v>
      </c>
      <c r="DC83" s="97">
        <v>138.301882140434</v>
      </c>
      <c r="DD83" s="97">
        <v>7.7631282050804606E-2</v>
      </c>
      <c r="DE83" s="97">
        <v>2701.9823307106299</v>
      </c>
      <c r="DF83" s="97">
        <v>92.013621746020902</v>
      </c>
      <c r="DG83" s="97">
        <v>5.3561061502565802E-2</v>
      </c>
      <c r="DH83" s="97">
        <v>2702.36716041094</v>
      </c>
      <c r="DI83" s="97">
        <v>93.671545642537495</v>
      </c>
      <c r="DJ83" s="97">
        <v>9.4551716559867105E-2</v>
      </c>
      <c r="DK83" s="97">
        <v>239.002163728119</v>
      </c>
      <c r="DL83" s="97">
        <v>11.339747253564999</v>
      </c>
      <c r="DM83" s="97">
        <v>1.2698708842240501E-2</v>
      </c>
      <c r="DN83" s="97">
        <v>8168.3426049044501</v>
      </c>
      <c r="DO83" s="97">
        <v>220.61674807880399</v>
      </c>
      <c r="DP83" s="97">
        <v>0.182951479464008</v>
      </c>
      <c r="DQ83" s="97">
        <v>3033.7197208395901</v>
      </c>
      <c r="DR83" s="97">
        <v>103.47040700106901</v>
      </c>
      <c r="DS83" s="97">
        <v>0.17352609167620001</v>
      </c>
      <c r="DT83" s="99">
        <v>45057.693419328702</v>
      </c>
    </row>
    <row r="84" spans="1:124" s="93" customFormat="1">
      <c r="A84" s="304">
        <v>45135.594170381897</v>
      </c>
      <c r="B84" s="97" t="s">
        <v>1376</v>
      </c>
      <c r="C84" s="97">
        <v>7914</v>
      </c>
      <c r="D84" s="97">
        <v>2</v>
      </c>
      <c r="E84" s="97" t="s">
        <v>711</v>
      </c>
      <c r="F84" s="97"/>
      <c r="G84" s="97">
        <v>43</v>
      </c>
      <c r="H84" s="97" t="s">
        <v>549</v>
      </c>
      <c r="I84" s="122">
        <v>8.7617347240447998</v>
      </c>
      <c r="J84" s="117">
        <v>1.4377966179867301</v>
      </c>
      <c r="K84" s="117">
        <v>3.6116363125512897E-2</v>
      </c>
      <c r="L84" s="112">
        <v>6.6422240032514901E-2</v>
      </c>
      <c r="M84" s="112">
        <v>1.1749406915711801E-3</v>
      </c>
      <c r="N84" s="98">
        <v>0.55576886506314804</v>
      </c>
      <c r="O84" s="97"/>
      <c r="P84" s="117">
        <v>15.05519837196821</v>
      </c>
      <c r="Q84" s="117">
        <v>0.26653161580989609</v>
      </c>
      <c r="R84" s="112">
        <v>0.15680062221925301</v>
      </c>
      <c r="S84" s="112">
        <v>3.0673594271518399E-3</v>
      </c>
      <c r="T84" s="98">
        <v>0.17780474152114001</v>
      </c>
      <c r="U84" s="97"/>
      <c r="V84" s="122">
        <v>414.549287028089</v>
      </c>
      <c r="W84" s="122">
        <v>7.1064450800091796</v>
      </c>
      <c r="X84" s="122">
        <v>904.422466419682</v>
      </c>
      <c r="Y84" s="122">
        <v>15.1080593348536</v>
      </c>
      <c r="Z84" s="122">
        <v>2421.4492506633624</v>
      </c>
      <c r="AA84" s="122">
        <v>33.190745258820563</v>
      </c>
      <c r="AB84" s="122">
        <v>17.119883347318641</v>
      </c>
      <c r="AC84" s="122"/>
      <c r="AD84" s="122"/>
      <c r="AE84" s="122"/>
      <c r="AF84" s="122"/>
      <c r="AG84" s="97"/>
      <c r="AH84" s="128">
        <v>694.31608866506804</v>
      </c>
      <c r="AI84" s="128">
        <v>16.910607603492501</v>
      </c>
      <c r="AJ84" s="128">
        <v>4.7811614954853097</v>
      </c>
      <c r="AK84" s="128">
        <v>0.17624681718106699</v>
      </c>
      <c r="AL84" s="128">
        <v>126.90279587595001</v>
      </c>
      <c r="AM84" s="128">
        <v>3.3322279060548299</v>
      </c>
      <c r="AN84" s="97"/>
      <c r="AO84" s="122">
        <v>14.970926633167643</v>
      </c>
      <c r="AP84" s="97"/>
      <c r="AQ84" s="97"/>
      <c r="AR84" s="97"/>
      <c r="AS84" s="97"/>
      <c r="AT84" s="97"/>
      <c r="AU84" s="97"/>
      <c r="AV84" s="97"/>
      <c r="AW84" s="97"/>
      <c r="AX84" s="97"/>
      <c r="AY84" s="97"/>
      <c r="AZ84" s="97"/>
      <c r="BA84" s="97"/>
      <c r="BB84" s="97"/>
      <c r="BC84" s="97"/>
      <c r="BD84" s="97"/>
      <c r="BE84" s="97"/>
      <c r="BF84" s="97"/>
      <c r="BG84" s="97"/>
      <c r="BH84" s="97"/>
      <c r="BI84" s="97"/>
      <c r="BJ84" s="97"/>
      <c r="BK84" s="97"/>
      <c r="BL84" s="97"/>
      <c r="BM84" s="97"/>
      <c r="BN84" s="97"/>
      <c r="BO84" s="97"/>
      <c r="BP84" s="97"/>
      <c r="BQ84" s="97"/>
      <c r="BR84" s="97"/>
      <c r="BS84" s="97"/>
      <c r="BT84" s="97"/>
      <c r="BU84" s="97"/>
      <c r="BV84" s="97"/>
      <c r="BW84" s="97"/>
      <c r="BX84" s="97"/>
      <c r="BY84" s="97"/>
      <c r="BZ84" s="97"/>
      <c r="CA84" s="97"/>
      <c r="CB84" s="97"/>
      <c r="CC84" s="97"/>
      <c r="CD84" s="97"/>
      <c r="CE84" s="97"/>
      <c r="CF84" s="97"/>
      <c r="CG84" s="97"/>
      <c r="CH84" s="97"/>
      <c r="CI84" s="97"/>
      <c r="CJ84" s="97"/>
      <c r="CK84" s="97"/>
      <c r="CL84" s="97"/>
      <c r="CM84" s="97"/>
      <c r="CN84" s="97"/>
      <c r="CO84" s="97"/>
      <c r="CP84" s="97"/>
      <c r="CQ84" s="97"/>
      <c r="CR84" s="97"/>
      <c r="CS84" s="97"/>
      <c r="CT84" s="97"/>
      <c r="CU84" s="97"/>
      <c r="CV84" s="97"/>
      <c r="CW84" s="97"/>
      <c r="CX84" s="97"/>
      <c r="CY84" s="97"/>
      <c r="CZ84" s="97"/>
      <c r="DA84" s="97"/>
      <c r="DB84" s="97"/>
      <c r="DC84" s="97"/>
      <c r="DD84" s="97"/>
      <c r="DE84" s="97"/>
      <c r="DF84" s="97"/>
      <c r="DG84" s="97"/>
      <c r="DH84" s="97"/>
      <c r="DI84" s="97"/>
      <c r="DJ84" s="97"/>
      <c r="DK84" s="97"/>
      <c r="DL84" s="97"/>
      <c r="DM84" s="97"/>
      <c r="DN84" s="97"/>
      <c r="DO84" s="97"/>
      <c r="DP84" s="97"/>
      <c r="DQ84" s="97"/>
      <c r="DR84" s="97"/>
      <c r="DS84" s="97"/>
      <c r="DT84" s="99">
        <v>45135.594170381897</v>
      </c>
    </row>
    <row r="85" spans="1:124" s="93" customFormat="1">
      <c r="A85" s="304">
        <v>45057.7823719792</v>
      </c>
      <c r="B85" s="97" t="s">
        <v>1369</v>
      </c>
      <c r="C85" s="97" t="s">
        <v>1372</v>
      </c>
      <c r="D85" s="97">
        <v>1</v>
      </c>
      <c r="E85" s="97" t="s">
        <v>702</v>
      </c>
      <c r="F85" s="97"/>
      <c r="G85" s="97">
        <v>33</v>
      </c>
      <c r="H85" s="97" t="s">
        <v>549</v>
      </c>
      <c r="I85" s="122">
        <v>9.5419554710388201</v>
      </c>
      <c r="J85" s="117">
        <v>6.3011111004645501</v>
      </c>
      <c r="K85" s="117">
        <v>0.206328189725101</v>
      </c>
      <c r="L85" s="112">
        <v>0.111396117887461</v>
      </c>
      <c r="M85" s="112">
        <v>4.3486963399763197E-3</v>
      </c>
      <c r="N85" s="98">
        <v>0.58863252330279803</v>
      </c>
      <c r="O85" s="97"/>
      <c r="P85" s="117">
        <v>8.9769735154528423</v>
      </c>
      <c r="Q85" s="117">
        <v>0.34501676286435434</v>
      </c>
      <c r="R85" s="112">
        <v>0.41172906258880099</v>
      </c>
      <c r="S85" s="112">
        <v>1.7241191206777501E-2</v>
      </c>
      <c r="T85" s="98">
        <v>0.69968174022905805</v>
      </c>
      <c r="U85" s="97"/>
      <c r="V85" s="122">
        <v>680.61167056110003</v>
      </c>
      <c r="W85" s="122">
        <v>25.2355452370366</v>
      </c>
      <c r="X85" s="122">
        <v>2023.53584979578</v>
      </c>
      <c r="Y85" s="122">
        <v>25.1784960515199</v>
      </c>
      <c r="Z85" s="122">
        <v>3952.4730336649091</v>
      </c>
      <c r="AA85" s="122">
        <v>62.790078386819211</v>
      </c>
      <c r="AB85" s="122">
        <v>17.219894095773412</v>
      </c>
      <c r="AC85" s="122"/>
      <c r="AD85" s="122"/>
      <c r="AE85" s="122"/>
      <c r="AF85" s="122"/>
      <c r="AG85" s="97"/>
      <c r="AH85" s="128">
        <v>145.179878872069</v>
      </c>
      <c r="AI85" s="128">
        <v>2.9557062482832999</v>
      </c>
      <c r="AJ85" s="128">
        <v>69.751199922598303</v>
      </c>
      <c r="AK85" s="128">
        <v>3.5467410931129599</v>
      </c>
      <c r="AL85" s="128">
        <v>184.871731296165</v>
      </c>
      <c r="AM85" s="128">
        <v>5.38276774728166</v>
      </c>
      <c r="AN85" s="97"/>
      <c r="AO85" s="122">
        <v>14.552836220055431</v>
      </c>
      <c r="AP85" s="97"/>
      <c r="AQ85" s="97" t="s">
        <v>574</v>
      </c>
      <c r="AR85" s="97">
        <v>1.0548372547409199</v>
      </c>
      <c r="AS85" s="97">
        <v>1.6442052118791</v>
      </c>
      <c r="AT85" s="97">
        <v>200.53265590811199</v>
      </c>
      <c r="AU85" s="97">
        <v>10.7848270712693</v>
      </c>
      <c r="AV85" s="97">
        <v>0.33482706629956099</v>
      </c>
      <c r="AW85" s="97">
        <v>175.12855312558199</v>
      </c>
      <c r="AX85" s="97">
        <v>32.617066343333697</v>
      </c>
      <c r="AY85" s="97">
        <v>62.525250356655</v>
      </c>
      <c r="AZ85" s="97">
        <v>9.4432505468914592</v>
      </c>
      <c r="BA85" s="97">
        <v>0.70077208353089404</v>
      </c>
      <c r="BB85" s="97">
        <v>0.144280329353285</v>
      </c>
      <c r="BC85" s="97">
        <v>809.66987610485899</v>
      </c>
      <c r="BD85" s="97">
        <v>18.0583807295694</v>
      </c>
      <c r="BE85" s="97">
        <v>1.4152558499607001E-2</v>
      </c>
      <c r="BF85" s="97">
        <v>410997.79208189697</v>
      </c>
      <c r="BG85" s="97">
        <v>7793.0537475513702</v>
      </c>
      <c r="BH85" s="97">
        <v>5.98776053278905</v>
      </c>
      <c r="BI85" s="97">
        <v>4.3144950474185597</v>
      </c>
      <c r="BJ85" s="97">
        <v>0.35316466885006098</v>
      </c>
      <c r="BK85" s="97">
        <v>0</v>
      </c>
      <c r="BL85" s="97" t="s">
        <v>574</v>
      </c>
      <c r="BM85" s="97">
        <v>0.20199517760205901</v>
      </c>
      <c r="BN85" s="97">
        <v>0.46999601085716702</v>
      </c>
      <c r="BO85" s="97">
        <v>3.14549696174078</v>
      </c>
      <c r="BP85" s="97">
        <v>0.209726889722646</v>
      </c>
      <c r="BQ85" s="97">
        <v>0</v>
      </c>
      <c r="BR85" s="97">
        <v>43.640563263542901</v>
      </c>
      <c r="BS85" s="97">
        <v>1.78190855748826</v>
      </c>
      <c r="BT85" s="97">
        <v>0</v>
      </c>
      <c r="BU85" s="97">
        <v>31.047969106948901</v>
      </c>
      <c r="BV85" s="97">
        <v>2.0924888236536101</v>
      </c>
      <c r="BW85" s="97">
        <v>0</v>
      </c>
      <c r="BX85" s="97">
        <v>26.0771688716166</v>
      </c>
      <c r="BY85" s="97">
        <v>1.3512791434531399</v>
      </c>
      <c r="BZ85" s="97">
        <v>0</v>
      </c>
      <c r="CA85" s="97">
        <v>4.2541413244746797</v>
      </c>
      <c r="CB85" s="97">
        <v>0.27530819895551001</v>
      </c>
      <c r="CC85" s="97">
        <v>0</v>
      </c>
      <c r="CD85" s="97">
        <v>55.445548376943698</v>
      </c>
      <c r="CE85" s="97">
        <v>2.5782252986599401</v>
      </c>
      <c r="CF85" s="97">
        <v>0</v>
      </c>
      <c r="CG85" s="97">
        <v>12.294386534850601</v>
      </c>
      <c r="CH85" s="97">
        <v>0.39709656676718902</v>
      </c>
      <c r="CI85" s="97">
        <v>0</v>
      </c>
      <c r="CJ85" s="97">
        <v>101.311133026953</v>
      </c>
      <c r="CK85" s="97">
        <v>2.5513789138653098</v>
      </c>
      <c r="CL85" s="97">
        <v>0</v>
      </c>
      <c r="CM85" s="97">
        <v>171.511361686698</v>
      </c>
      <c r="CN85" s="97">
        <v>5.38863579057411</v>
      </c>
      <c r="CO85" s="97">
        <v>0</v>
      </c>
      <c r="CP85" s="97">
        <v>7255.78224016287</v>
      </c>
      <c r="CQ85" s="97">
        <v>116.272652250348</v>
      </c>
      <c r="CR85" s="97">
        <v>9.2757151691283402E-2</v>
      </c>
      <c r="CS85" s="97">
        <v>2.0430383080697698</v>
      </c>
      <c r="CT85" s="97">
        <v>0.12537630933588401</v>
      </c>
      <c r="CU85" s="97">
        <v>0</v>
      </c>
      <c r="CV85" s="97">
        <v>0.311805010559153</v>
      </c>
      <c r="CW85" s="97">
        <v>0.121228900824276</v>
      </c>
      <c r="CX85" s="97">
        <v>0</v>
      </c>
      <c r="CY85" s="97">
        <v>27.729174820479599</v>
      </c>
      <c r="CZ85" s="97">
        <v>6.6774563103836098</v>
      </c>
      <c r="DA85" s="97">
        <v>7.4294035159981</v>
      </c>
      <c r="DB85" s="97">
        <v>61.814713076298901</v>
      </c>
      <c r="DC85" s="97">
        <v>3.0531294539576699</v>
      </c>
      <c r="DD85" s="97">
        <v>3.8011008728512298E-2</v>
      </c>
      <c r="DE85" s="97">
        <v>27.146674259656201</v>
      </c>
      <c r="DF85" s="97">
        <v>0.89244973689842799</v>
      </c>
      <c r="DG85" s="97">
        <v>2.06327086513826E-2</v>
      </c>
      <c r="DH85" s="97">
        <v>29.566526508583401</v>
      </c>
      <c r="DI85" s="97">
        <v>0.82627397197863905</v>
      </c>
      <c r="DJ85" s="97">
        <v>3.5551653065070098E-2</v>
      </c>
      <c r="DK85" s="97">
        <v>54.231413539357597</v>
      </c>
      <c r="DL85" s="97">
        <v>2.7146946066341702</v>
      </c>
      <c r="DM85" s="97">
        <v>0</v>
      </c>
      <c r="DN85" s="97">
        <v>126.068089351368</v>
      </c>
      <c r="DO85" s="97">
        <v>2.3306753245158802</v>
      </c>
      <c r="DP85" s="97">
        <v>5.1918519365029099E-3</v>
      </c>
      <c r="DQ85" s="97">
        <v>36.811270404829301</v>
      </c>
      <c r="DR85" s="97">
        <v>1.25501962928283</v>
      </c>
      <c r="DS85" s="97">
        <v>0.109115483413931</v>
      </c>
      <c r="DT85" s="99">
        <v>45057.7823719792</v>
      </c>
    </row>
    <row r="86" spans="1:124" s="93" customFormat="1">
      <c r="A86" s="304">
        <v>45135.592196018501</v>
      </c>
      <c r="B86" s="97" t="s">
        <v>1376</v>
      </c>
      <c r="C86" s="97">
        <v>7914</v>
      </c>
      <c r="D86" s="97">
        <v>2</v>
      </c>
      <c r="E86" s="97" t="s">
        <v>710</v>
      </c>
      <c r="F86" s="97"/>
      <c r="G86" s="97">
        <v>42</v>
      </c>
      <c r="H86" s="97" t="s">
        <v>549</v>
      </c>
      <c r="I86" s="122">
        <v>17.426384925842299</v>
      </c>
      <c r="J86" s="117">
        <v>1.0603704224058099</v>
      </c>
      <c r="K86" s="117">
        <v>3.1688151721626097E-2</v>
      </c>
      <c r="L86" s="112">
        <v>6.0650858774157497E-2</v>
      </c>
      <c r="M86" s="112">
        <v>1.35367797374711E-3</v>
      </c>
      <c r="N86" s="98">
        <v>0.64893317208707602</v>
      </c>
      <c r="O86" s="97"/>
      <c r="P86" s="117">
        <v>16.487812707214072</v>
      </c>
      <c r="Q86" s="117">
        <v>0.3665634362829856</v>
      </c>
      <c r="R86" s="112">
        <v>0.12724186856469999</v>
      </c>
      <c r="S86" s="112">
        <v>2.8156595475280501E-3</v>
      </c>
      <c r="T86" s="98">
        <v>6.5192848208956294E-2</v>
      </c>
      <c r="U86" s="97"/>
      <c r="V86" s="122">
        <v>379.52951098327202</v>
      </c>
      <c r="W86" s="122">
        <v>8.2345997337612804</v>
      </c>
      <c r="X86" s="122">
        <v>732.91912087418098</v>
      </c>
      <c r="Y86" s="122">
        <v>15.9158037416294</v>
      </c>
      <c r="Z86" s="122">
        <v>2060.2124390392246</v>
      </c>
      <c r="AA86" s="122">
        <v>39.037517257035802</v>
      </c>
      <c r="AB86" s="122">
        <v>18.421862900714491</v>
      </c>
      <c r="AC86" s="122"/>
      <c r="AD86" s="122"/>
      <c r="AE86" s="122"/>
      <c r="AF86" s="122"/>
      <c r="AG86" s="97"/>
      <c r="AH86" s="128">
        <v>10991.3727271768</v>
      </c>
      <c r="AI86" s="128">
        <v>284.05045299858199</v>
      </c>
      <c r="AJ86" s="128">
        <v>180.69294661831199</v>
      </c>
      <c r="AK86" s="128">
        <v>3.6556860420616601</v>
      </c>
      <c r="AL86" s="128">
        <v>1037.3403766399699</v>
      </c>
      <c r="AM86" s="128">
        <v>24.820232083187999</v>
      </c>
      <c r="AN86" s="97"/>
      <c r="AO86" s="122">
        <v>16.133073831835826</v>
      </c>
      <c r="AP86" s="97"/>
      <c r="AQ86" s="97"/>
      <c r="AR86" s="97"/>
      <c r="AS86" s="97"/>
      <c r="AT86" s="97"/>
      <c r="AU86" s="97"/>
      <c r="AV86" s="97"/>
      <c r="AW86" s="97"/>
      <c r="AX86" s="97"/>
      <c r="AY86" s="97"/>
      <c r="AZ86" s="97"/>
      <c r="BA86" s="97"/>
      <c r="BB86" s="97"/>
      <c r="BC86" s="97"/>
      <c r="BD86" s="97"/>
      <c r="BE86" s="97"/>
      <c r="BF86" s="97"/>
      <c r="BG86" s="97"/>
      <c r="BH86" s="97"/>
      <c r="BI86" s="97"/>
      <c r="BJ86" s="97"/>
      <c r="BK86" s="97"/>
      <c r="BL86" s="97"/>
      <c r="BM86" s="97"/>
      <c r="BN86" s="97"/>
      <c r="BO86" s="97"/>
      <c r="BP86" s="97"/>
      <c r="BQ86" s="97"/>
      <c r="BR86" s="97"/>
      <c r="BS86" s="97"/>
      <c r="BT86" s="97"/>
      <c r="BU86" s="97"/>
      <c r="BV86" s="97"/>
      <c r="BW86" s="97"/>
      <c r="BX86" s="97"/>
      <c r="BY86" s="97"/>
      <c r="BZ86" s="97"/>
      <c r="CA86" s="97"/>
      <c r="CB86" s="97"/>
      <c r="CC86" s="97"/>
      <c r="CD86" s="97"/>
      <c r="CE86" s="97"/>
      <c r="CF86" s="97"/>
      <c r="CG86" s="97"/>
      <c r="CH86" s="97"/>
      <c r="CI86" s="97"/>
      <c r="CJ86" s="97"/>
      <c r="CK86" s="97"/>
      <c r="CL86" s="97"/>
      <c r="CM86" s="97"/>
      <c r="CN86" s="97"/>
      <c r="CO86" s="97"/>
      <c r="CP86" s="97"/>
      <c r="CQ86" s="97"/>
      <c r="CR86" s="97"/>
      <c r="CS86" s="97"/>
      <c r="CT86" s="97"/>
      <c r="CU86" s="97"/>
      <c r="CV86" s="97"/>
      <c r="CW86" s="97"/>
      <c r="CX86" s="97"/>
      <c r="CY86" s="97"/>
      <c r="CZ86" s="97"/>
      <c r="DA86" s="97"/>
      <c r="DB86" s="97"/>
      <c r="DC86" s="97"/>
      <c r="DD86" s="97"/>
      <c r="DE86" s="97"/>
      <c r="DF86" s="97"/>
      <c r="DG86" s="97"/>
      <c r="DH86" s="97"/>
      <c r="DI86" s="97"/>
      <c r="DJ86" s="97"/>
      <c r="DK86" s="97"/>
      <c r="DL86" s="97"/>
      <c r="DM86" s="97"/>
      <c r="DN86" s="97"/>
      <c r="DO86" s="97"/>
      <c r="DP86" s="97"/>
      <c r="DQ86" s="97"/>
      <c r="DR86" s="97"/>
      <c r="DS86" s="97"/>
      <c r="DT86" s="99">
        <v>45135.592196018501</v>
      </c>
    </row>
    <row r="87" spans="1:124" s="93" customFormat="1">
      <c r="A87" s="304">
        <v>45135.573980983798</v>
      </c>
      <c r="B87" s="97" t="s">
        <v>1376</v>
      </c>
      <c r="C87" s="97">
        <v>7914</v>
      </c>
      <c r="D87" s="97">
        <v>2</v>
      </c>
      <c r="E87" s="97" t="s">
        <v>708</v>
      </c>
      <c r="F87" s="97"/>
      <c r="G87" s="97">
        <v>22</v>
      </c>
      <c r="H87" s="97" t="s">
        <v>546</v>
      </c>
      <c r="I87" s="122">
        <v>23.439807176590001</v>
      </c>
      <c r="J87" s="117">
        <v>14.673792802048601</v>
      </c>
      <c r="K87" s="117">
        <v>0.52895534321335003</v>
      </c>
      <c r="L87" s="112">
        <v>0.146708637788804</v>
      </c>
      <c r="M87" s="112">
        <v>4.4062884407612603E-3</v>
      </c>
      <c r="N87" s="98">
        <v>0.87970384648633404</v>
      </c>
      <c r="O87" s="97"/>
      <c r="P87" s="117">
        <v>6.8162312394963465</v>
      </c>
      <c r="Q87" s="117">
        <v>0.20488566718272186</v>
      </c>
      <c r="R87" s="112">
        <v>0.72533312155588203</v>
      </c>
      <c r="S87" s="112">
        <v>1.3464435143600699E-2</v>
      </c>
      <c r="T87" s="98">
        <v>2.68044581359022E-3</v>
      </c>
      <c r="U87" s="97"/>
      <c r="V87" s="122">
        <v>881.82676806681104</v>
      </c>
      <c r="W87" s="122">
        <v>24.5785859063785</v>
      </c>
      <c r="X87" s="122">
        <v>2789.8171007647002</v>
      </c>
      <c r="Y87" s="122">
        <v>33.177885314603301</v>
      </c>
      <c r="Z87" s="122">
        <v>4781.7408002731208</v>
      </c>
      <c r="AA87" s="122">
        <v>26.609504743679381</v>
      </c>
      <c r="AB87" s="122">
        <v>18.441542628501388</v>
      </c>
      <c r="AC87" s="122"/>
      <c r="AD87" s="122"/>
      <c r="AE87" s="122"/>
      <c r="AF87" s="122"/>
      <c r="AG87" s="97"/>
      <c r="AH87" s="128">
        <v>9520.8304155291407</v>
      </c>
      <c r="AI87" s="128">
        <v>208.75017406387099</v>
      </c>
      <c r="AJ87" s="128">
        <v>2613.86749841749</v>
      </c>
      <c r="AK87" s="128">
        <v>1037.0798672073099</v>
      </c>
      <c r="AL87" s="128">
        <v>21994.897645340501</v>
      </c>
      <c r="AM87" s="128">
        <v>705.86339492796299</v>
      </c>
      <c r="AN87" s="97"/>
      <c r="AO87" s="122">
        <v>16.46258633714891</v>
      </c>
      <c r="AP87" s="97"/>
      <c r="AQ87" s="97"/>
      <c r="AR87" s="97"/>
      <c r="AS87" s="97"/>
      <c r="AT87" s="97"/>
      <c r="AU87" s="97"/>
      <c r="AV87" s="97"/>
      <c r="AW87" s="97"/>
      <c r="AX87" s="97"/>
      <c r="AY87" s="97"/>
      <c r="AZ87" s="97"/>
      <c r="BA87" s="97"/>
      <c r="BB87" s="97"/>
      <c r="BC87" s="97"/>
      <c r="BD87" s="97"/>
      <c r="BE87" s="97"/>
      <c r="BF87" s="97"/>
      <c r="BG87" s="97"/>
      <c r="BH87" s="97"/>
      <c r="BI87" s="97"/>
      <c r="BJ87" s="97"/>
      <c r="BK87" s="97"/>
      <c r="BL87" s="97"/>
      <c r="BM87" s="97"/>
      <c r="BN87" s="97"/>
      <c r="BO87" s="97"/>
      <c r="BP87" s="97"/>
      <c r="BQ87" s="97"/>
      <c r="BR87" s="97"/>
      <c r="BS87" s="97"/>
      <c r="BT87" s="97"/>
      <c r="BU87" s="97"/>
      <c r="BV87" s="97"/>
      <c r="BW87" s="97"/>
      <c r="BX87" s="97"/>
      <c r="BY87" s="97"/>
      <c r="BZ87" s="97"/>
      <c r="CA87" s="97"/>
      <c r="CB87" s="97"/>
      <c r="CC87" s="97"/>
      <c r="CD87" s="97"/>
      <c r="CE87" s="97"/>
      <c r="CF87" s="97"/>
      <c r="CG87" s="97"/>
      <c r="CH87" s="97"/>
      <c r="CI87" s="97"/>
      <c r="CJ87" s="97"/>
      <c r="CK87" s="97"/>
      <c r="CL87" s="97"/>
      <c r="CM87" s="97"/>
      <c r="CN87" s="97"/>
      <c r="CO87" s="97"/>
      <c r="CP87" s="97"/>
      <c r="CQ87" s="97"/>
      <c r="CR87" s="97"/>
      <c r="CS87" s="97"/>
      <c r="CT87" s="97"/>
      <c r="CU87" s="97"/>
      <c r="CV87" s="97"/>
      <c r="CW87" s="97"/>
      <c r="CX87" s="97"/>
      <c r="CY87" s="97"/>
      <c r="CZ87" s="97"/>
      <c r="DA87" s="97"/>
      <c r="DB87" s="97"/>
      <c r="DC87" s="97"/>
      <c r="DD87" s="97"/>
      <c r="DE87" s="97"/>
      <c r="DF87" s="97"/>
      <c r="DG87" s="97"/>
      <c r="DH87" s="97"/>
      <c r="DI87" s="97"/>
      <c r="DJ87" s="97"/>
      <c r="DK87" s="97"/>
      <c r="DL87" s="97"/>
      <c r="DM87" s="97"/>
      <c r="DN87" s="97"/>
      <c r="DO87" s="97"/>
      <c r="DP87" s="97"/>
      <c r="DQ87" s="97"/>
      <c r="DR87" s="97"/>
      <c r="DS87" s="97"/>
      <c r="DT87" s="99">
        <v>45135.573980983798</v>
      </c>
    </row>
    <row r="88" spans="1:124" s="93" customFormat="1">
      <c r="A88" s="304">
        <v>45135.563889131903</v>
      </c>
      <c r="B88" s="97" t="s">
        <v>1376</v>
      </c>
      <c r="C88" s="97">
        <v>7914</v>
      </c>
      <c r="D88" s="97">
        <v>2</v>
      </c>
      <c r="E88" s="97" t="s">
        <v>706</v>
      </c>
      <c r="F88" s="97"/>
      <c r="G88" s="97">
        <v>6</v>
      </c>
      <c r="H88" s="97" t="s">
        <v>546</v>
      </c>
      <c r="I88" s="122">
        <v>5.2571296691894496</v>
      </c>
      <c r="J88" s="117">
        <v>11.061195221486701</v>
      </c>
      <c r="K88" s="117">
        <v>0.32977290944335802</v>
      </c>
      <c r="L88" s="112">
        <v>0.13962671172830299</v>
      </c>
      <c r="M88" s="112">
        <v>3.30912444353484E-3</v>
      </c>
      <c r="N88" s="98">
        <v>0.94848840415842495</v>
      </c>
      <c r="O88" s="97"/>
      <c r="P88" s="117">
        <v>7.161953379994233</v>
      </c>
      <c r="Q88" s="117">
        <v>0.16987174239049113</v>
      </c>
      <c r="R88" s="112">
        <v>0.57601730104496396</v>
      </c>
      <c r="S88" s="112">
        <v>7.5558140051826001E-3</v>
      </c>
      <c r="T88" s="98">
        <v>-0.35192668721210002</v>
      </c>
      <c r="U88" s="97"/>
      <c r="V88" s="122">
        <v>842.47298753628399</v>
      </c>
      <c r="W88" s="122">
        <v>18.660624546872899</v>
      </c>
      <c r="X88" s="122">
        <v>2527.6669133729001</v>
      </c>
      <c r="Y88" s="122">
        <v>27.1344837370618</v>
      </c>
      <c r="Z88" s="122">
        <v>4448.6379828216168</v>
      </c>
      <c r="AA88" s="122">
        <v>19.117999292182386</v>
      </c>
      <c r="AB88" s="122">
        <v>18.937773556524206</v>
      </c>
      <c r="AC88" s="122"/>
      <c r="AD88" s="122"/>
      <c r="AE88" s="122"/>
      <c r="AF88" s="122"/>
      <c r="AG88" s="97"/>
      <c r="AH88" s="128">
        <v>6627.2254606804599</v>
      </c>
      <c r="AI88" s="128">
        <v>239.99565568613599</v>
      </c>
      <c r="AJ88" s="128">
        <v>119.669804612463</v>
      </c>
      <c r="AK88" s="128">
        <v>6.89609988935264</v>
      </c>
      <c r="AL88" s="128">
        <v>10465.167796949499</v>
      </c>
      <c r="AM88" s="128">
        <v>372.80631244658298</v>
      </c>
      <c r="AN88" s="97"/>
      <c r="AO88" s="122">
        <v>16.259830357091975</v>
      </c>
      <c r="AP88" s="97"/>
      <c r="AQ88" s="97"/>
      <c r="AR88" s="97"/>
      <c r="AS88" s="97"/>
      <c r="AT88" s="97"/>
      <c r="AU88" s="97"/>
      <c r="AV88" s="97"/>
      <c r="AW88" s="97"/>
      <c r="AX88" s="97"/>
      <c r="AY88" s="97"/>
      <c r="AZ88" s="97"/>
      <c r="BA88" s="97"/>
      <c r="BB88" s="97"/>
      <c r="BC88" s="97"/>
      <c r="BD88" s="97"/>
      <c r="BE88" s="97"/>
      <c r="BF88" s="97"/>
      <c r="BG88" s="97"/>
      <c r="BH88" s="97"/>
      <c r="BI88" s="97"/>
      <c r="BJ88" s="97"/>
      <c r="BK88" s="97"/>
      <c r="BL88" s="97"/>
      <c r="BM88" s="97"/>
      <c r="BN88" s="97"/>
      <c r="BO88" s="97"/>
      <c r="BP88" s="97"/>
      <c r="BQ88" s="97"/>
      <c r="BR88" s="97"/>
      <c r="BS88" s="97"/>
      <c r="BT88" s="97"/>
      <c r="BU88" s="97"/>
      <c r="BV88" s="97"/>
      <c r="BW88" s="97"/>
      <c r="BX88" s="97"/>
      <c r="BY88" s="97"/>
      <c r="BZ88" s="97"/>
      <c r="CA88" s="97"/>
      <c r="CB88" s="97"/>
      <c r="CC88" s="97"/>
      <c r="CD88" s="97"/>
      <c r="CE88" s="97"/>
      <c r="CF88" s="97"/>
      <c r="CG88" s="97"/>
      <c r="CH88" s="97"/>
      <c r="CI88" s="97"/>
      <c r="CJ88" s="97"/>
      <c r="CK88" s="97"/>
      <c r="CL88" s="97"/>
      <c r="CM88" s="97"/>
      <c r="CN88" s="97"/>
      <c r="CO88" s="97"/>
      <c r="CP88" s="97"/>
      <c r="CQ88" s="97"/>
      <c r="CR88" s="97"/>
      <c r="CS88" s="97"/>
      <c r="CT88" s="97"/>
      <c r="CU88" s="97"/>
      <c r="CV88" s="97"/>
      <c r="CW88" s="97"/>
      <c r="CX88" s="97"/>
      <c r="CY88" s="97"/>
      <c r="CZ88" s="97"/>
      <c r="DA88" s="97"/>
      <c r="DB88" s="97"/>
      <c r="DC88" s="97"/>
      <c r="DD88" s="97"/>
      <c r="DE88" s="97"/>
      <c r="DF88" s="97"/>
      <c r="DG88" s="97"/>
      <c r="DH88" s="97"/>
      <c r="DI88" s="97"/>
      <c r="DJ88" s="97"/>
      <c r="DK88" s="97"/>
      <c r="DL88" s="97"/>
      <c r="DM88" s="97"/>
      <c r="DN88" s="97"/>
      <c r="DO88" s="97"/>
      <c r="DP88" s="97"/>
      <c r="DQ88" s="97"/>
      <c r="DR88" s="97"/>
      <c r="DS88" s="97"/>
      <c r="DT88" s="99">
        <v>45135.563889131903</v>
      </c>
    </row>
    <row r="89" spans="1:124" s="93" customFormat="1">
      <c r="A89" s="304">
        <v>45135.540072534699</v>
      </c>
      <c r="B89" s="97" t="s">
        <v>1376</v>
      </c>
      <c r="C89" s="97">
        <v>7914</v>
      </c>
      <c r="D89" s="97">
        <v>2</v>
      </c>
      <c r="E89" s="97" t="s">
        <v>682</v>
      </c>
      <c r="F89" s="97"/>
      <c r="G89" s="97">
        <v>38</v>
      </c>
      <c r="H89" s="97" t="s">
        <v>546</v>
      </c>
      <c r="I89" s="122">
        <v>9.7785811424255407</v>
      </c>
      <c r="J89" s="117">
        <v>7.7505110314831098</v>
      </c>
      <c r="K89" s="117">
        <v>0.18766777255199599</v>
      </c>
      <c r="L89" s="112">
        <v>0.127404343759498</v>
      </c>
      <c r="M89" s="112">
        <v>3.1395205880488499E-3</v>
      </c>
      <c r="N89" s="98">
        <v>0.45016633881090801</v>
      </c>
      <c r="O89" s="97"/>
      <c r="P89" s="117">
        <v>7.8490259475587933</v>
      </c>
      <c r="Q89" s="117">
        <v>0.19356568646192607</v>
      </c>
      <c r="R89" s="112">
        <v>0.44282129381820801</v>
      </c>
      <c r="S89" s="112">
        <v>1.02108014451409E-2</v>
      </c>
      <c r="T89" s="98">
        <v>0.62387811536069604</v>
      </c>
      <c r="U89" s="97"/>
      <c r="V89" s="122">
        <v>772.89976905153196</v>
      </c>
      <c r="W89" s="122">
        <v>17.9510921432049</v>
      </c>
      <c r="X89" s="122">
        <v>2201.8331290005999</v>
      </c>
      <c r="Y89" s="122">
        <v>21.748741687034101</v>
      </c>
      <c r="Z89" s="122">
        <v>4061.2708763555383</v>
      </c>
      <c r="AA89" s="122">
        <v>34.346594647849699</v>
      </c>
      <c r="AB89" s="122">
        <v>19.03098297509052</v>
      </c>
      <c r="AC89" s="122"/>
      <c r="AD89" s="122"/>
      <c r="AE89" s="122"/>
      <c r="AF89" s="122"/>
      <c r="AG89" s="97"/>
      <c r="AH89" s="128">
        <v>576.48579870279798</v>
      </c>
      <c r="AI89" s="128">
        <v>10.309763987099799</v>
      </c>
      <c r="AJ89" s="128">
        <v>148.17694304368601</v>
      </c>
      <c r="AK89" s="128">
        <v>3.7697223789805401</v>
      </c>
      <c r="AL89" s="128">
        <v>664.31553779956596</v>
      </c>
      <c r="AM89" s="128">
        <v>15.425183911238699</v>
      </c>
      <c r="AN89" s="97"/>
      <c r="AO89" s="122">
        <v>15.185740723894661</v>
      </c>
      <c r="AP89" s="97"/>
      <c r="AQ89" s="97"/>
      <c r="AR89" s="97"/>
      <c r="AS89" s="97"/>
      <c r="AT89" s="97"/>
      <c r="AU89" s="97"/>
      <c r="AV89" s="97"/>
      <c r="AW89" s="97"/>
      <c r="AX89" s="97"/>
      <c r="AY89" s="97"/>
      <c r="AZ89" s="97"/>
      <c r="BA89" s="97"/>
      <c r="BB89" s="97"/>
      <c r="BC89" s="97"/>
      <c r="BD89" s="97"/>
      <c r="BE89" s="97"/>
      <c r="BF89" s="97"/>
      <c r="BG89" s="97"/>
      <c r="BH89" s="97"/>
      <c r="BI89" s="97"/>
      <c r="BJ89" s="97"/>
      <c r="BK89" s="97"/>
      <c r="BL89" s="97"/>
      <c r="BM89" s="97"/>
      <c r="BN89" s="97"/>
      <c r="BO89" s="97"/>
      <c r="BP89" s="97"/>
      <c r="BQ89" s="97"/>
      <c r="BR89" s="97"/>
      <c r="BS89" s="97"/>
      <c r="BT89" s="97"/>
      <c r="BU89" s="97"/>
      <c r="BV89" s="97"/>
      <c r="BW89" s="97"/>
      <c r="BX89" s="97"/>
      <c r="BY89" s="97"/>
      <c r="BZ89" s="97"/>
      <c r="CA89" s="97"/>
      <c r="CB89" s="97"/>
      <c r="CC89" s="97"/>
      <c r="CD89" s="97"/>
      <c r="CE89" s="97"/>
      <c r="CF89" s="97"/>
      <c r="CG89" s="97"/>
      <c r="CH89" s="97"/>
      <c r="CI89" s="97"/>
      <c r="CJ89" s="97"/>
      <c r="CK89" s="97"/>
      <c r="CL89" s="97"/>
      <c r="CM89" s="97"/>
      <c r="CN89" s="97"/>
      <c r="CO89" s="97"/>
      <c r="CP89" s="97"/>
      <c r="CQ89" s="97"/>
      <c r="CR89" s="97"/>
      <c r="CS89" s="97"/>
      <c r="CT89" s="97"/>
      <c r="CU89" s="97"/>
      <c r="CV89" s="97"/>
      <c r="CW89" s="97"/>
      <c r="CX89" s="97"/>
      <c r="CY89" s="97"/>
      <c r="CZ89" s="97"/>
      <c r="DA89" s="97"/>
      <c r="DB89" s="97"/>
      <c r="DC89" s="97"/>
      <c r="DD89" s="97"/>
      <c r="DE89" s="97"/>
      <c r="DF89" s="97"/>
      <c r="DG89" s="97"/>
      <c r="DH89" s="97"/>
      <c r="DI89" s="97"/>
      <c r="DJ89" s="97"/>
      <c r="DK89" s="97"/>
      <c r="DL89" s="97"/>
      <c r="DM89" s="97"/>
      <c r="DN89" s="97"/>
      <c r="DO89" s="97"/>
      <c r="DP89" s="97"/>
      <c r="DQ89" s="97"/>
      <c r="DR89" s="97"/>
      <c r="DS89" s="97"/>
      <c r="DT89" s="99">
        <v>45135.540072534699</v>
      </c>
    </row>
    <row r="90" spans="1:124" s="93" customFormat="1">
      <c r="A90" s="304">
        <v>45135.565217338</v>
      </c>
      <c r="B90" s="97" t="s">
        <v>1376</v>
      </c>
      <c r="C90" s="97">
        <v>7914</v>
      </c>
      <c r="D90" s="97">
        <v>2</v>
      </c>
      <c r="E90" s="97" t="s">
        <v>686</v>
      </c>
      <c r="F90" s="97"/>
      <c r="G90" s="97">
        <v>40</v>
      </c>
      <c r="H90" s="97" t="s">
        <v>546</v>
      </c>
      <c r="I90" s="122">
        <v>12.826852560043299</v>
      </c>
      <c r="J90" s="117">
        <v>6.9831921550668596</v>
      </c>
      <c r="K90" s="117">
        <v>0.38352283180811297</v>
      </c>
      <c r="L90" s="112">
        <v>0.12840374654627701</v>
      </c>
      <c r="M90" s="112">
        <v>4.2596486798080696E-3</v>
      </c>
      <c r="N90" s="98">
        <v>0.92170620608808596</v>
      </c>
      <c r="O90" s="97"/>
      <c r="P90" s="117">
        <v>7.787934751885123</v>
      </c>
      <c r="Q90" s="117">
        <v>0.25856165545190996</v>
      </c>
      <c r="R90" s="112">
        <v>0.39559306376699799</v>
      </c>
      <c r="S90" s="112">
        <v>1.09733021852195E-2</v>
      </c>
      <c r="T90" s="98">
        <v>-0.63424809927552395</v>
      </c>
      <c r="U90" s="97"/>
      <c r="V90" s="122">
        <v>778.38365600742395</v>
      </c>
      <c r="W90" s="122">
        <v>24.247448494935199</v>
      </c>
      <c r="X90" s="122">
        <v>2102.7560306128598</v>
      </c>
      <c r="Y90" s="122">
        <v>47.425551719195099</v>
      </c>
      <c r="Z90" s="122">
        <v>3892.4127276485001</v>
      </c>
      <c r="AA90" s="122">
        <v>41.750412679191683</v>
      </c>
      <c r="AB90" s="122">
        <v>19.997459428657869</v>
      </c>
      <c r="AC90" s="122"/>
      <c r="AD90" s="122"/>
      <c r="AE90" s="122"/>
      <c r="AF90" s="122"/>
      <c r="AG90" s="97"/>
      <c r="AH90" s="128">
        <v>2378.8574148866801</v>
      </c>
      <c r="AI90" s="128">
        <v>39.229092545281397</v>
      </c>
      <c r="AJ90" s="128">
        <v>1172.8356113392399</v>
      </c>
      <c r="AK90" s="128">
        <v>44.387236542879897</v>
      </c>
      <c r="AL90" s="128">
        <v>2571.1523377725398</v>
      </c>
      <c r="AM90" s="128">
        <v>112.808311943389</v>
      </c>
      <c r="AN90" s="97"/>
      <c r="AO90" s="122">
        <v>15.826755931106012</v>
      </c>
      <c r="AP90" s="97"/>
      <c r="AQ90" s="97"/>
      <c r="AR90" s="97"/>
      <c r="AS90" s="97"/>
      <c r="AT90" s="97"/>
      <c r="AU90" s="97"/>
      <c r="AV90" s="97"/>
      <c r="AW90" s="97"/>
      <c r="AX90" s="97"/>
      <c r="AY90" s="97"/>
      <c r="AZ90" s="97"/>
      <c r="BA90" s="97"/>
      <c r="BB90" s="97"/>
      <c r="BC90" s="97"/>
      <c r="BD90" s="97"/>
      <c r="BE90" s="97"/>
      <c r="BF90" s="97"/>
      <c r="BG90" s="97"/>
      <c r="BH90" s="97"/>
      <c r="BI90" s="97"/>
      <c r="BJ90" s="97"/>
      <c r="BK90" s="97"/>
      <c r="BL90" s="97"/>
      <c r="BM90" s="97"/>
      <c r="BN90" s="97"/>
      <c r="BO90" s="97"/>
      <c r="BP90" s="97"/>
      <c r="BQ90" s="97"/>
      <c r="BR90" s="97"/>
      <c r="BS90" s="97"/>
      <c r="BT90" s="97"/>
      <c r="BU90" s="97"/>
      <c r="BV90" s="97"/>
      <c r="BW90" s="97"/>
      <c r="BX90" s="97"/>
      <c r="BY90" s="97"/>
      <c r="BZ90" s="97"/>
      <c r="CA90" s="97"/>
      <c r="CB90" s="97"/>
      <c r="CC90" s="97"/>
      <c r="CD90" s="97"/>
      <c r="CE90" s="97"/>
      <c r="CF90" s="97"/>
      <c r="CG90" s="97"/>
      <c r="CH90" s="97"/>
      <c r="CI90" s="97"/>
      <c r="CJ90" s="97"/>
      <c r="CK90" s="97"/>
      <c r="CL90" s="97"/>
      <c r="CM90" s="97"/>
      <c r="CN90" s="97"/>
      <c r="CO90" s="97"/>
      <c r="CP90" s="97"/>
      <c r="CQ90" s="97"/>
      <c r="CR90" s="97"/>
      <c r="CS90" s="97"/>
      <c r="CT90" s="97"/>
      <c r="CU90" s="97"/>
      <c r="CV90" s="97"/>
      <c r="CW90" s="97"/>
      <c r="CX90" s="97"/>
      <c r="CY90" s="97"/>
      <c r="CZ90" s="97"/>
      <c r="DA90" s="97"/>
      <c r="DB90" s="97"/>
      <c r="DC90" s="97"/>
      <c r="DD90" s="97"/>
      <c r="DE90" s="97"/>
      <c r="DF90" s="97"/>
      <c r="DG90" s="97"/>
      <c r="DH90" s="97"/>
      <c r="DI90" s="97"/>
      <c r="DJ90" s="97"/>
      <c r="DK90" s="97"/>
      <c r="DL90" s="97"/>
      <c r="DM90" s="97"/>
      <c r="DN90" s="97"/>
      <c r="DO90" s="97"/>
      <c r="DP90" s="97"/>
      <c r="DQ90" s="97"/>
      <c r="DR90" s="97"/>
      <c r="DS90" s="97"/>
      <c r="DT90" s="99">
        <v>45135.565217338</v>
      </c>
    </row>
    <row r="91" spans="1:124" s="93" customFormat="1">
      <c r="A91" s="304">
        <v>45057.6851176852</v>
      </c>
      <c r="B91" s="97" t="s">
        <v>1369</v>
      </c>
      <c r="C91" s="97" t="s">
        <v>1372</v>
      </c>
      <c r="D91" s="97">
        <v>1</v>
      </c>
      <c r="E91" s="97" t="s">
        <v>684</v>
      </c>
      <c r="F91" s="97"/>
      <c r="G91" s="97">
        <v>3</v>
      </c>
      <c r="H91" s="97" t="s">
        <v>549</v>
      </c>
      <c r="I91" s="122">
        <v>14.5003838539124</v>
      </c>
      <c r="J91" s="117">
        <v>1.04288938896966</v>
      </c>
      <c r="K91" s="117">
        <v>3.9637085256218799E-2</v>
      </c>
      <c r="L91" s="112">
        <v>6.2496626153892898E-2</v>
      </c>
      <c r="M91" s="112">
        <v>2.02462023319201E-3</v>
      </c>
      <c r="N91" s="98">
        <v>0.453190948664773</v>
      </c>
      <c r="O91" s="97"/>
      <c r="P91" s="117">
        <v>16.000863751230039</v>
      </c>
      <c r="Q91" s="117">
        <v>0.51889201180660094</v>
      </c>
      <c r="R91" s="112">
        <v>0.11864619647520599</v>
      </c>
      <c r="S91" s="112">
        <v>4.7015092030634397E-3</v>
      </c>
      <c r="T91" s="98">
        <v>0.47659902508277002</v>
      </c>
      <c r="U91" s="97"/>
      <c r="V91" s="122">
        <v>390.70742682075598</v>
      </c>
      <c r="W91" s="122">
        <v>12.2723029106964</v>
      </c>
      <c r="X91" s="122">
        <v>724.114893965595</v>
      </c>
      <c r="Y91" s="122">
        <v>19.593927953872601</v>
      </c>
      <c r="Z91" s="122">
        <v>1935.9357565978191</v>
      </c>
      <c r="AA91" s="122">
        <v>70.92146145825086</v>
      </c>
      <c r="AB91" s="122">
        <v>20.181838446301473</v>
      </c>
      <c r="AC91" s="122"/>
      <c r="AD91" s="122"/>
      <c r="AE91" s="122"/>
      <c r="AF91" s="122"/>
      <c r="AG91" s="97"/>
      <c r="AH91" s="128">
        <v>1692.4198331428299</v>
      </c>
      <c r="AI91" s="128">
        <v>53.463372203473</v>
      </c>
      <c r="AJ91" s="128">
        <v>156.682273460087</v>
      </c>
      <c r="AK91" s="128">
        <v>4.2315300602033998</v>
      </c>
      <c r="AL91" s="128">
        <v>208.39718560661399</v>
      </c>
      <c r="AM91" s="128">
        <v>7.4173327154580901</v>
      </c>
      <c r="AN91" s="97"/>
      <c r="AO91" s="122">
        <v>15.340892889323136</v>
      </c>
      <c r="AP91" s="97"/>
      <c r="AQ91" s="97">
        <v>1.9476097228039599</v>
      </c>
      <c r="AR91" s="97">
        <v>1.0519620226916899</v>
      </c>
      <c r="AS91" s="97">
        <v>1.50566468031253</v>
      </c>
      <c r="AT91" s="97">
        <v>135.834803508042</v>
      </c>
      <c r="AU91" s="97">
        <v>5.0014486188182099</v>
      </c>
      <c r="AV91" s="97">
        <v>0.39362495274334902</v>
      </c>
      <c r="AW91" s="97">
        <v>195.44240495962799</v>
      </c>
      <c r="AX91" s="97">
        <v>28.2763015878256</v>
      </c>
      <c r="AY91" s="97">
        <v>50.4489504478993</v>
      </c>
      <c r="AZ91" s="97">
        <v>7.9386476821469998</v>
      </c>
      <c r="BA91" s="97">
        <v>0.63180412482343795</v>
      </c>
      <c r="BB91" s="97">
        <v>0.16098267929271501</v>
      </c>
      <c r="BC91" s="97">
        <v>2103.2200881855101</v>
      </c>
      <c r="BD91" s="97">
        <v>49.252013616005598</v>
      </c>
      <c r="BE91" s="97">
        <v>4.0036411369526501E-2</v>
      </c>
      <c r="BF91" s="97">
        <v>468275.21705237601</v>
      </c>
      <c r="BG91" s="97">
        <v>13048.625335749501</v>
      </c>
      <c r="BH91" s="97">
        <v>8.2906160504400308</v>
      </c>
      <c r="BI91" s="97">
        <v>35.729570799107897</v>
      </c>
      <c r="BJ91" s="97">
        <v>1.62770263045907</v>
      </c>
      <c r="BK91" s="97">
        <v>5.3157091014420996E-3</v>
      </c>
      <c r="BL91" s="97">
        <v>4.5234944451060999</v>
      </c>
      <c r="BM91" s="97">
        <v>0.33255038189334302</v>
      </c>
      <c r="BN91" s="97">
        <v>0.46726851662414798</v>
      </c>
      <c r="BO91" s="97">
        <v>2.8994069310728499</v>
      </c>
      <c r="BP91" s="97">
        <v>0.18736858292402001</v>
      </c>
      <c r="BQ91" s="97">
        <v>0</v>
      </c>
      <c r="BR91" s="97">
        <v>29.150398967999301</v>
      </c>
      <c r="BS91" s="97">
        <v>1.5832791231302401</v>
      </c>
      <c r="BT91" s="97">
        <v>4.1368746610189197E-3</v>
      </c>
      <c r="BU91" s="97">
        <v>33.198352230265797</v>
      </c>
      <c r="BV91" s="97">
        <v>1.87238011310385</v>
      </c>
      <c r="BW91" s="97">
        <v>0</v>
      </c>
      <c r="BX91" s="97">
        <v>28.680222989729799</v>
      </c>
      <c r="BY91" s="97">
        <v>1.0548151664641401</v>
      </c>
      <c r="BZ91" s="97">
        <v>0</v>
      </c>
      <c r="CA91" s="97">
        <v>4.6431264655206803</v>
      </c>
      <c r="CB91" s="97">
        <v>0.20175892466636</v>
      </c>
      <c r="CC91" s="97">
        <v>9.4660019774198204E-3</v>
      </c>
      <c r="CD91" s="97">
        <v>87.417210416681201</v>
      </c>
      <c r="CE91" s="97">
        <v>2.9396164966658498</v>
      </c>
      <c r="CF91" s="97">
        <v>0</v>
      </c>
      <c r="CG91" s="97">
        <v>26.554837999795499</v>
      </c>
      <c r="CH91" s="97">
        <v>0.73001785359899796</v>
      </c>
      <c r="CI91" s="97">
        <v>0</v>
      </c>
      <c r="CJ91" s="97">
        <v>238.10594354732601</v>
      </c>
      <c r="CK91" s="97">
        <v>6.8412313878411002</v>
      </c>
      <c r="CL91" s="97">
        <v>0</v>
      </c>
      <c r="CM91" s="97">
        <v>230.758500477571</v>
      </c>
      <c r="CN91" s="97">
        <v>6.3264706576270404</v>
      </c>
      <c r="CO91" s="97">
        <v>3.0907003558917501E-2</v>
      </c>
      <c r="CP91" s="97">
        <v>21301.567171566901</v>
      </c>
      <c r="CQ91" s="97">
        <v>388.42250950993503</v>
      </c>
      <c r="CR91" s="97">
        <v>0.36912194275635901</v>
      </c>
      <c r="CS91" s="97">
        <v>13.61889355564</v>
      </c>
      <c r="CT91" s="97">
        <v>0.37369611960830501</v>
      </c>
      <c r="CU91" s="97">
        <v>0</v>
      </c>
      <c r="CV91" s="97">
        <v>0.21982802340927199</v>
      </c>
      <c r="CW91" s="97">
        <v>7.0191909304228695E-2</v>
      </c>
      <c r="CX91" s="97">
        <v>0</v>
      </c>
      <c r="CY91" s="97">
        <v>25.758496012550999</v>
      </c>
      <c r="CZ91" s="97">
        <v>4.36800211154282</v>
      </c>
      <c r="DA91" s="97">
        <v>5.9167193153100603</v>
      </c>
      <c r="DB91" s="97">
        <v>343.94232354915999</v>
      </c>
      <c r="DC91" s="97">
        <v>11.6899431853141</v>
      </c>
      <c r="DD91" s="97">
        <v>3.2383064035937603E-2</v>
      </c>
      <c r="DE91" s="97">
        <v>45.296241947349202</v>
      </c>
      <c r="DF91" s="97">
        <v>1.5551482884283401</v>
      </c>
      <c r="DG91" s="97">
        <v>2.0108407607401301E-2</v>
      </c>
      <c r="DH91" s="97">
        <v>31.1694447741638</v>
      </c>
      <c r="DI91" s="97">
        <v>1.5310429196612201</v>
      </c>
      <c r="DJ91" s="97">
        <v>3.5854479494206198E-2</v>
      </c>
      <c r="DK91" s="97">
        <v>118.83103357316701</v>
      </c>
      <c r="DL91" s="97">
        <v>3.2668476579478201</v>
      </c>
      <c r="DM91" s="97">
        <v>0</v>
      </c>
      <c r="DN91" s="97">
        <v>1430.73895174106</v>
      </c>
      <c r="DO91" s="97">
        <v>37.4622116893634</v>
      </c>
      <c r="DP91" s="97">
        <v>2.3975974153576999E-2</v>
      </c>
      <c r="DQ91" s="97">
        <v>111.42506544283501</v>
      </c>
      <c r="DR91" s="97">
        <v>3.5834062910365398</v>
      </c>
      <c r="DS91" s="97">
        <v>8.8391489561000597E-2</v>
      </c>
      <c r="DT91" s="99">
        <v>45057.6851176852</v>
      </c>
    </row>
    <row r="92" spans="1:124" s="93" customFormat="1">
      <c r="A92" s="304">
        <v>45057.783891319399</v>
      </c>
      <c r="B92" s="97" t="s">
        <v>1369</v>
      </c>
      <c r="C92" s="97" t="s">
        <v>1372</v>
      </c>
      <c r="D92" s="97">
        <v>1</v>
      </c>
      <c r="E92" s="97" t="s">
        <v>703</v>
      </c>
      <c r="F92" s="97"/>
      <c r="G92" s="97">
        <v>34</v>
      </c>
      <c r="H92" s="97" t="s">
        <v>549</v>
      </c>
      <c r="I92" s="122">
        <v>14.0292532444</v>
      </c>
      <c r="J92" s="117">
        <v>0.59746373485819504</v>
      </c>
      <c r="K92" s="117">
        <v>3.4298562527843003E-2</v>
      </c>
      <c r="L92" s="112">
        <v>4.8593770693187099E-2</v>
      </c>
      <c r="M92" s="112">
        <v>2.0277054973639901E-3</v>
      </c>
      <c r="N92" s="98">
        <v>0.85198797951694805</v>
      </c>
      <c r="O92" s="97"/>
      <c r="P92" s="117">
        <v>20.578769371774666</v>
      </c>
      <c r="Q92" s="117">
        <v>0.866846102409355</v>
      </c>
      <c r="R92" s="112">
        <v>9.0357927918617298E-2</v>
      </c>
      <c r="S92" s="112">
        <v>3.4621239227872599E-3</v>
      </c>
      <c r="T92" s="98">
        <v>-0.364789157971037</v>
      </c>
      <c r="U92" s="97"/>
      <c r="V92" s="122">
        <v>305.79486867776501</v>
      </c>
      <c r="W92" s="122">
        <v>12.470221949157899</v>
      </c>
      <c r="X92" s="122">
        <v>478.54222585999003</v>
      </c>
      <c r="Y92" s="122">
        <v>23.118757374841699</v>
      </c>
      <c r="Z92" s="122">
        <v>1433.1060031169204</v>
      </c>
      <c r="AA92" s="122">
        <v>73.100102387942883</v>
      </c>
      <c r="AB92" s="122">
        <v>21.337909967070079</v>
      </c>
      <c r="AC92" s="122"/>
      <c r="AD92" s="122"/>
      <c r="AE92" s="122"/>
      <c r="AF92" s="122"/>
      <c r="AG92" s="97"/>
      <c r="AH92" s="128">
        <v>6225.2792916914304</v>
      </c>
      <c r="AI92" s="128">
        <v>443.82517942246602</v>
      </c>
      <c r="AJ92" s="128">
        <v>94.889556702966701</v>
      </c>
      <c r="AK92" s="128">
        <v>7.3706716104605698</v>
      </c>
      <c r="AL92" s="128">
        <v>305.37927670974602</v>
      </c>
      <c r="AM92" s="128">
        <v>16.145778278561</v>
      </c>
      <c r="AN92" s="97"/>
      <c r="AO92" s="122">
        <v>15.792242328093646</v>
      </c>
      <c r="AP92" s="97"/>
      <c r="AQ92" s="97">
        <v>16.6486059938055</v>
      </c>
      <c r="AR92" s="97">
        <v>1.12762217147184</v>
      </c>
      <c r="AS92" s="97">
        <v>1.70492432911419</v>
      </c>
      <c r="AT92" s="97">
        <v>217.68199728406901</v>
      </c>
      <c r="AU92" s="97">
        <v>8.5973581236415892</v>
      </c>
      <c r="AV92" s="97">
        <v>0.36383012285494398</v>
      </c>
      <c r="AW92" s="97">
        <v>2242.2139120224001</v>
      </c>
      <c r="AX92" s="97">
        <v>137.33928233107301</v>
      </c>
      <c r="AY92" s="97">
        <v>50.661092985506897</v>
      </c>
      <c r="AZ92" s="97">
        <v>10.3669489088281</v>
      </c>
      <c r="BA92" s="97">
        <v>2.9426797233272399</v>
      </c>
      <c r="BB92" s="97">
        <v>0.19328630619061299</v>
      </c>
      <c r="BC92" s="97">
        <v>2077.3048467711801</v>
      </c>
      <c r="BD92" s="97">
        <v>70.839188666756598</v>
      </c>
      <c r="BE92" s="97">
        <v>6.2876730817830198E-2</v>
      </c>
      <c r="BF92" s="97">
        <v>403838.60185753001</v>
      </c>
      <c r="BG92" s="97">
        <v>11140.1483112603</v>
      </c>
      <c r="BH92" s="97">
        <v>7.13300680717487</v>
      </c>
      <c r="BI92" s="97">
        <v>4.71925582722199</v>
      </c>
      <c r="BJ92" s="97">
        <v>0.20718367866577</v>
      </c>
      <c r="BK92" s="97">
        <v>0</v>
      </c>
      <c r="BL92" s="97">
        <v>0.85793096772050703</v>
      </c>
      <c r="BM92" s="97">
        <v>0.183453821191464</v>
      </c>
      <c r="BN92" s="97">
        <v>0.40719669833330002</v>
      </c>
      <c r="BO92" s="97">
        <v>6.2435762030434798</v>
      </c>
      <c r="BP92" s="97">
        <v>0.41029358993959703</v>
      </c>
      <c r="BQ92" s="97">
        <v>0</v>
      </c>
      <c r="BR92" s="97">
        <v>38.817091637915702</v>
      </c>
      <c r="BS92" s="97">
        <v>1.54842333116107</v>
      </c>
      <c r="BT92" s="97">
        <v>0</v>
      </c>
      <c r="BU92" s="97">
        <v>37.305244642537097</v>
      </c>
      <c r="BV92" s="97">
        <v>1.8815657169032101</v>
      </c>
      <c r="BW92" s="97">
        <v>0</v>
      </c>
      <c r="BX92" s="97">
        <v>27.6475516697564</v>
      </c>
      <c r="BY92" s="97">
        <v>1.2721876161535399</v>
      </c>
      <c r="BZ92" s="97">
        <v>0</v>
      </c>
      <c r="CA92" s="97">
        <v>5.8108429567441702</v>
      </c>
      <c r="CB92" s="97">
        <v>0.371858007161598</v>
      </c>
      <c r="CC92" s="97">
        <v>0</v>
      </c>
      <c r="CD92" s="97">
        <v>53.428626870599501</v>
      </c>
      <c r="CE92" s="97">
        <v>1.87700017836571</v>
      </c>
      <c r="CF92" s="97">
        <v>0</v>
      </c>
      <c r="CG92" s="97">
        <v>16.694781686435601</v>
      </c>
      <c r="CH92" s="97">
        <v>0.47885761831934998</v>
      </c>
      <c r="CI92" s="97">
        <v>0</v>
      </c>
      <c r="CJ92" s="97">
        <v>186.11295278061201</v>
      </c>
      <c r="CK92" s="97">
        <v>6.9031994662948097</v>
      </c>
      <c r="CL92" s="97">
        <v>0</v>
      </c>
      <c r="CM92" s="97">
        <v>623.71446986464798</v>
      </c>
      <c r="CN92" s="97">
        <v>24.980287370903699</v>
      </c>
      <c r="CO92" s="97">
        <v>0</v>
      </c>
      <c r="CP92" s="97">
        <v>16242.439534814999</v>
      </c>
      <c r="CQ92" s="97">
        <v>429.19081623195001</v>
      </c>
      <c r="CR92" s="97">
        <v>0.30594985902531202</v>
      </c>
      <c r="CS92" s="97">
        <v>6.66574303256838</v>
      </c>
      <c r="CT92" s="97">
        <v>0.300929115219776</v>
      </c>
      <c r="CU92" s="97">
        <v>0</v>
      </c>
      <c r="CV92" s="97">
        <v>0.171421902858647</v>
      </c>
      <c r="CW92" s="97">
        <v>4.5617804302961001E-2</v>
      </c>
      <c r="CX92" s="97">
        <v>0</v>
      </c>
      <c r="CY92" s="97">
        <v>51.804906640548801</v>
      </c>
      <c r="CZ92" s="97">
        <v>8.4241075379093804</v>
      </c>
      <c r="DA92" s="97">
        <v>5.99794526447001</v>
      </c>
      <c r="DB92" s="97">
        <v>1149.6871220829601</v>
      </c>
      <c r="DC92" s="97">
        <v>50.633631049180799</v>
      </c>
      <c r="DD92" s="97">
        <v>7.1498090166207603E-2</v>
      </c>
      <c r="DE92" s="97">
        <v>114.582291396725</v>
      </c>
      <c r="DF92" s="97">
        <v>8.2010043949975007</v>
      </c>
      <c r="DG92" s="97">
        <v>2.8201805587134698E-2</v>
      </c>
      <c r="DH92" s="97">
        <v>50.550331184443799</v>
      </c>
      <c r="DI92" s="97">
        <v>5.3430706610349796</v>
      </c>
      <c r="DJ92" s="97">
        <v>3.65719576041613E-2</v>
      </c>
      <c r="DK92" s="97">
        <v>78.803595089580895</v>
      </c>
      <c r="DL92" s="97">
        <v>3.7435343498115099</v>
      </c>
      <c r="DM92" s="97">
        <v>0</v>
      </c>
      <c r="DN92" s="97">
        <v>5749.2488215394196</v>
      </c>
      <c r="DO92" s="97">
        <v>189.99800071030199</v>
      </c>
      <c r="DP92" s="97">
        <v>0.19940530475175</v>
      </c>
      <c r="DQ92" s="97">
        <v>337.02079905751401</v>
      </c>
      <c r="DR92" s="97">
        <v>17.2825749073255</v>
      </c>
      <c r="DS92" s="97">
        <v>0.10042205022885101</v>
      </c>
      <c r="DT92" s="99">
        <v>45057.783891319399</v>
      </c>
    </row>
    <row r="93" spans="1:124" s="93" customFormat="1">
      <c r="A93" s="304">
        <v>45057.780745138902</v>
      </c>
      <c r="B93" s="142" t="s">
        <v>1369</v>
      </c>
      <c r="C93" s="142" t="s">
        <v>1372</v>
      </c>
      <c r="D93" s="142">
        <v>1</v>
      </c>
      <c r="E93" s="97" t="s">
        <v>701</v>
      </c>
      <c r="F93" s="97"/>
      <c r="G93" s="97">
        <v>32</v>
      </c>
      <c r="H93" s="142" t="s">
        <v>546</v>
      </c>
      <c r="I93" s="122">
        <v>13.771362781524701</v>
      </c>
      <c r="J93" s="117">
        <v>4.0169141334945904</v>
      </c>
      <c r="K93" s="117">
        <v>0.162507898164404</v>
      </c>
      <c r="L93" s="112">
        <v>0.1147659435687</v>
      </c>
      <c r="M93" s="112">
        <v>4.5875171936897302E-3</v>
      </c>
      <c r="N93" s="98">
        <v>0.68382001661971403</v>
      </c>
      <c r="O93" s="97"/>
      <c r="P93" s="117">
        <v>8.7133862965313433</v>
      </c>
      <c r="Q93" s="117">
        <v>0.34567079118134197</v>
      </c>
      <c r="R93" s="112">
        <v>0.257210135391855</v>
      </c>
      <c r="S93" s="112">
        <v>1.00010736677024E-2</v>
      </c>
      <c r="T93" s="98">
        <v>0.39204649945086101</v>
      </c>
      <c r="U93" s="97"/>
      <c r="V93" s="122">
        <v>699.97487930102102</v>
      </c>
      <c r="W93" s="122">
        <v>26.4861415397292</v>
      </c>
      <c r="X93" s="122">
        <v>1634.2410754697701</v>
      </c>
      <c r="Y93" s="122">
        <v>32.376982491202597</v>
      </c>
      <c r="Z93" s="122">
        <v>3229.6987565886134</v>
      </c>
      <c r="AA93" s="122">
        <v>61.33819729055805</v>
      </c>
      <c r="AB93" s="122">
        <v>21.67307021662829</v>
      </c>
      <c r="AC93" s="122"/>
      <c r="AD93" s="122"/>
      <c r="AE93" s="122"/>
      <c r="AF93" s="122"/>
      <c r="AG93" s="97"/>
      <c r="AH93" s="128">
        <v>1048.3111472546</v>
      </c>
      <c r="AI93" s="128">
        <v>32.164203113299401</v>
      </c>
      <c r="AJ93" s="128">
        <v>1014.13293644124</v>
      </c>
      <c r="AK93" s="128">
        <v>29.606427880653801</v>
      </c>
      <c r="AL93" s="128">
        <v>995.62305204173504</v>
      </c>
      <c r="AM93" s="128">
        <v>32.556485660677303</v>
      </c>
      <c r="AN93" s="97"/>
      <c r="AO93" s="122">
        <v>15.466512718723502</v>
      </c>
      <c r="AP93" s="97"/>
      <c r="AQ93" s="97" t="s">
        <v>574</v>
      </c>
      <c r="AR93" s="97">
        <v>1.1383724996033899</v>
      </c>
      <c r="AS93" s="97">
        <v>1.45748603599745</v>
      </c>
      <c r="AT93" s="97">
        <v>293.16657122553801</v>
      </c>
      <c r="AU93" s="97">
        <v>50.828324641353099</v>
      </c>
      <c r="AV93" s="97">
        <v>0.38989801944039099</v>
      </c>
      <c r="AW93" s="97">
        <v>19104.101254402602</v>
      </c>
      <c r="AX93" s="97">
        <v>2720.4641827096102</v>
      </c>
      <c r="AY93" s="97">
        <v>55.586903185746898</v>
      </c>
      <c r="AZ93" s="97">
        <v>13.9629550401202</v>
      </c>
      <c r="BA93" s="97">
        <v>0.97757177036332898</v>
      </c>
      <c r="BB93" s="97">
        <v>0.156700352246435</v>
      </c>
      <c r="BC93" s="97">
        <v>3214.5605185444601</v>
      </c>
      <c r="BD93" s="97">
        <v>107.379348191115</v>
      </c>
      <c r="BE93" s="97">
        <v>7.3843188088703396E-2</v>
      </c>
      <c r="BF93" s="97">
        <v>419980.02771613502</v>
      </c>
      <c r="BG93" s="97">
        <v>16085.303032097399</v>
      </c>
      <c r="BH93" s="97">
        <v>8.7314403861287602</v>
      </c>
      <c r="BI93" s="97">
        <v>5.68405456511781</v>
      </c>
      <c r="BJ93" s="97">
        <v>0.320684898578941</v>
      </c>
      <c r="BK93" s="97">
        <v>0</v>
      </c>
      <c r="BL93" s="97" t="s">
        <v>574</v>
      </c>
      <c r="BM93" s="97">
        <v>0.20437839173258401</v>
      </c>
      <c r="BN93" s="97">
        <v>0.56031631167254004</v>
      </c>
      <c r="BO93" s="97">
        <v>15.3184555610695</v>
      </c>
      <c r="BP93" s="97">
        <v>1.4074314756992501</v>
      </c>
      <c r="BQ93" s="97">
        <v>0</v>
      </c>
      <c r="BR93" s="97">
        <v>122.93673379133099</v>
      </c>
      <c r="BS93" s="97">
        <v>8.6791134409334507</v>
      </c>
      <c r="BT93" s="97">
        <v>0</v>
      </c>
      <c r="BU93" s="97">
        <v>97.228675920484207</v>
      </c>
      <c r="BV93" s="97">
        <v>7.7207172824243901</v>
      </c>
      <c r="BW93" s="97">
        <v>0</v>
      </c>
      <c r="BX93" s="97">
        <v>66.058390565190805</v>
      </c>
      <c r="BY93" s="97">
        <v>3.7779875820789099</v>
      </c>
      <c r="BZ93" s="97">
        <v>0</v>
      </c>
      <c r="CA93" s="97">
        <v>10.4901758064875</v>
      </c>
      <c r="CB93" s="97">
        <v>0.75510525859125699</v>
      </c>
      <c r="CC93" s="97">
        <v>0</v>
      </c>
      <c r="CD93" s="97">
        <v>132.209506845335</v>
      </c>
      <c r="CE93" s="97">
        <v>6.4919162281940404</v>
      </c>
      <c r="CF93" s="97">
        <v>0</v>
      </c>
      <c r="CG93" s="97">
        <v>33.782463746836001</v>
      </c>
      <c r="CH93" s="97">
        <v>1.8806770220239899</v>
      </c>
      <c r="CI93" s="97">
        <v>0</v>
      </c>
      <c r="CJ93" s="97">
        <v>307.916279283893</v>
      </c>
      <c r="CK93" s="97">
        <v>12.662392525858801</v>
      </c>
      <c r="CL93" s="97">
        <v>0</v>
      </c>
      <c r="CM93" s="97">
        <v>749.39220773365798</v>
      </c>
      <c r="CN93" s="97">
        <v>25.397158757438</v>
      </c>
      <c r="CO93" s="97">
        <v>2.7921217922318699E-2</v>
      </c>
      <c r="CP93" s="97">
        <v>7657.7765159725504</v>
      </c>
      <c r="CQ93" s="97">
        <v>194.81242650933001</v>
      </c>
      <c r="CR93" s="97">
        <v>0.27008976570076798</v>
      </c>
      <c r="CS93" s="97">
        <v>1.52106925920846</v>
      </c>
      <c r="CT93" s="97">
        <v>8.5338834041313594E-2</v>
      </c>
      <c r="CU93" s="97">
        <v>0</v>
      </c>
      <c r="CV93" s="97">
        <v>0.44838008532479501</v>
      </c>
      <c r="CW93" s="97">
        <v>0.118027874747843</v>
      </c>
      <c r="CX93" s="97">
        <v>0</v>
      </c>
      <c r="CY93" s="97">
        <v>106.806653187262</v>
      </c>
      <c r="CZ93" s="97">
        <v>6.3384347829440797</v>
      </c>
      <c r="DA93" s="97">
        <v>5.0905467823741901</v>
      </c>
      <c r="DB93" s="97">
        <v>469.68792350217001</v>
      </c>
      <c r="DC93" s="97">
        <v>16.235903293000401</v>
      </c>
      <c r="DD93" s="97">
        <v>5.3196655325591501E-2</v>
      </c>
      <c r="DE93" s="97">
        <v>132.184145796526</v>
      </c>
      <c r="DF93" s="97">
        <v>4.8026507938171203</v>
      </c>
      <c r="DG93" s="97">
        <v>3.5472695271745298E-2</v>
      </c>
      <c r="DH93" s="97">
        <v>166.99743537222199</v>
      </c>
      <c r="DI93" s="97">
        <v>6.6417290562928697</v>
      </c>
      <c r="DJ93" s="97">
        <v>3.9337510247834301E-2</v>
      </c>
      <c r="DK93" s="97">
        <v>857.463132347635</v>
      </c>
      <c r="DL93" s="97">
        <v>34.368487124051597</v>
      </c>
      <c r="DM93" s="97">
        <v>0</v>
      </c>
      <c r="DN93" s="97">
        <v>984.50889426369997</v>
      </c>
      <c r="DO93" s="97">
        <v>35.167771537486402</v>
      </c>
      <c r="DP93" s="97">
        <v>3.7854879096052098E-2</v>
      </c>
      <c r="DQ93" s="97">
        <v>234.48801185414001</v>
      </c>
      <c r="DR93" s="97">
        <v>7.7912527436499204</v>
      </c>
      <c r="DS93" s="97">
        <v>7.7661202622899897E-2</v>
      </c>
      <c r="DT93" s="99">
        <v>45057.780745138902</v>
      </c>
    </row>
    <row r="94" spans="1:124" s="93" customFormat="1">
      <c r="A94" s="304">
        <v>45057.690454988398</v>
      </c>
      <c r="B94" s="97" t="s">
        <v>1369</v>
      </c>
      <c r="C94" s="97" t="s">
        <v>1372</v>
      </c>
      <c r="D94" s="97">
        <v>1</v>
      </c>
      <c r="E94" s="97" t="s">
        <v>686</v>
      </c>
      <c r="F94" s="97"/>
      <c r="G94" s="97">
        <v>6</v>
      </c>
      <c r="H94" s="97" t="s">
        <v>559</v>
      </c>
      <c r="I94" s="122">
        <v>10.900997877121</v>
      </c>
      <c r="J94" s="117">
        <v>1.0042325007080799</v>
      </c>
      <c r="K94" s="117">
        <v>5.62695420153526E-2</v>
      </c>
      <c r="L94" s="112">
        <v>6.4443556594148799E-2</v>
      </c>
      <c r="M94" s="112">
        <v>1.5702531903555299E-3</v>
      </c>
      <c r="N94" s="98">
        <v>0.84366914047366004</v>
      </c>
      <c r="O94" s="97"/>
      <c r="P94" s="117">
        <v>15.517455163093773</v>
      </c>
      <c r="Q94" s="117">
        <v>0.37887959049786585</v>
      </c>
      <c r="R94" s="112">
        <v>0.11357471326872701</v>
      </c>
      <c r="S94" s="112">
        <v>5.4221078403887202E-3</v>
      </c>
      <c r="T94" s="98">
        <v>-0.609132971154276</v>
      </c>
      <c r="U94" s="97"/>
      <c r="V94" s="122">
        <v>402.558485314552</v>
      </c>
      <c r="W94" s="122">
        <v>9.5081166951089404</v>
      </c>
      <c r="X94" s="122">
        <v>703.747113778943</v>
      </c>
      <c r="Y94" s="122">
        <v>28.656035805661801</v>
      </c>
      <c r="Z94" s="122">
        <v>1857.3839356082231</v>
      </c>
      <c r="AA94" s="122">
        <v>86.249797520386878</v>
      </c>
      <c r="AB94" s="122">
        <v>21.673412674516822</v>
      </c>
      <c r="AC94" s="122"/>
      <c r="AD94" s="122"/>
      <c r="AE94" s="122"/>
      <c r="AF94" s="122"/>
      <c r="AG94" s="97"/>
      <c r="AH94" s="128">
        <v>5269.00817763126</v>
      </c>
      <c r="AI94" s="128">
        <v>145.78902487236999</v>
      </c>
      <c r="AJ94" s="128">
        <v>53.310550844023503</v>
      </c>
      <c r="AK94" s="128">
        <v>2.15352257606905</v>
      </c>
      <c r="AL94" s="128">
        <v>608.60399447603697</v>
      </c>
      <c r="AM94" s="128">
        <v>40.024410167041097</v>
      </c>
      <c r="AN94" s="97"/>
      <c r="AO94" s="122">
        <v>15.838683896181323</v>
      </c>
      <c r="AP94" s="97"/>
      <c r="AQ94" s="97">
        <v>47.554918323981198</v>
      </c>
      <c r="AR94" s="97">
        <v>4.4414239416100996</v>
      </c>
      <c r="AS94" s="97">
        <v>2.9414142646221899</v>
      </c>
      <c r="AT94" s="97">
        <v>286.861617631206</v>
      </c>
      <c r="AU94" s="97">
        <v>39.721945527288902</v>
      </c>
      <c r="AV94" s="97">
        <v>0.65106165232281399</v>
      </c>
      <c r="AW94" s="97">
        <v>3474.0671010818601</v>
      </c>
      <c r="AX94" s="97">
        <v>189.82302738257701</v>
      </c>
      <c r="AY94" s="97">
        <v>90.917873230397802</v>
      </c>
      <c r="AZ94" s="97">
        <v>7.61442427477711</v>
      </c>
      <c r="BA94" s="97">
        <v>0.72932139062360402</v>
      </c>
      <c r="BB94" s="97">
        <v>0.34078155641014002</v>
      </c>
      <c r="BC94" s="97">
        <v>3818.7128477720798</v>
      </c>
      <c r="BD94" s="97">
        <v>145.67907179411</v>
      </c>
      <c r="BE94" s="97">
        <v>8.6497485775543295E-2</v>
      </c>
      <c r="BF94" s="97">
        <v>472404.445374367</v>
      </c>
      <c r="BG94" s="97">
        <v>12626.363937157201</v>
      </c>
      <c r="BH94" s="97">
        <v>8.3266797220160793</v>
      </c>
      <c r="BI94" s="97">
        <v>9.2221859809847402</v>
      </c>
      <c r="BJ94" s="97">
        <v>0.89733375472590304</v>
      </c>
      <c r="BK94" s="97">
        <v>0</v>
      </c>
      <c r="BL94" s="97" t="s">
        <v>574</v>
      </c>
      <c r="BM94" s="97">
        <v>0.28613689613273802</v>
      </c>
      <c r="BN94" s="97">
        <v>0.64213379512607904</v>
      </c>
      <c r="BO94" s="97">
        <v>10.970332301944399</v>
      </c>
      <c r="BP94" s="97">
        <v>1.23336173153807</v>
      </c>
      <c r="BQ94" s="97">
        <v>0</v>
      </c>
      <c r="BR94" s="97">
        <v>52.034148831056598</v>
      </c>
      <c r="BS94" s="97">
        <v>6.6830250843606001</v>
      </c>
      <c r="BT94" s="97">
        <v>0</v>
      </c>
      <c r="BU94" s="97">
        <v>33.942528172901902</v>
      </c>
      <c r="BV94" s="97">
        <v>3.4951075216394698</v>
      </c>
      <c r="BW94" s="97">
        <v>0</v>
      </c>
      <c r="BX94" s="97">
        <v>11.461174133894801</v>
      </c>
      <c r="BY94" s="97">
        <v>1.42743919591855</v>
      </c>
      <c r="BZ94" s="97">
        <v>0</v>
      </c>
      <c r="CA94" s="97">
        <v>1.3140466907896</v>
      </c>
      <c r="CB94" s="97">
        <v>0.186050977310452</v>
      </c>
      <c r="CC94" s="97">
        <v>0</v>
      </c>
      <c r="CD94" s="97">
        <v>36.022781572072503</v>
      </c>
      <c r="CE94" s="97">
        <v>2.4557416685798499</v>
      </c>
      <c r="CF94" s="97">
        <v>0</v>
      </c>
      <c r="CG94" s="97">
        <v>17.550825034194101</v>
      </c>
      <c r="CH94" s="97">
        <v>1.17123552599665</v>
      </c>
      <c r="CI94" s="97">
        <v>0</v>
      </c>
      <c r="CJ94" s="97">
        <v>261.65508309615001</v>
      </c>
      <c r="CK94" s="97">
        <v>11.475878992627299</v>
      </c>
      <c r="CL94" s="97">
        <v>2.5033753625382401E-2</v>
      </c>
      <c r="CM94" s="97">
        <v>1535.92787496136</v>
      </c>
      <c r="CN94" s="97">
        <v>91.325199800116295</v>
      </c>
      <c r="CO94" s="97">
        <v>0</v>
      </c>
      <c r="CP94" s="97">
        <v>17868.703763199799</v>
      </c>
      <c r="CQ94" s="97">
        <v>722.914816441722</v>
      </c>
      <c r="CR94" s="97">
        <v>0.17965418106325201</v>
      </c>
      <c r="CS94" s="97">
        <v>10.553128681812201</v>
      </c>
      <c r="CT94" s="97">
        <v>0.87257289568454499</v>
      </c>
      <c r="CU94" s="97">
        <v>0</v>
      </c>
      <c r="CV94" s="97">
        <v>5.8266932443064197E-2</v>
      </c>
      <c r="CW94" s="97">
        <v>4.5804420486118401E-2</v>
      </c>
      <c r="CX94" s="97">
        <v>0</v>
      </c>
      <c r="CY94" s="97">
        <v>129.25205430252799</v>
      </c>
      <c r="CZ94" s="97">
        <v>13.2641161688846</v>
      </c>
      <c r="DA94" s="97">
        <v>8.1825216585235108</v>
      </c>
      <c r="DB94" s="97">
        <v>1903.5845964395101</v>
      </c>
      <c r="DC94" s="97">
        <v>67.9758584989019</v>
      </c>
      <c r="DD94" s="97">
        <v>8.0997759104428899E-2</v>
      </c>
      <c r="DE94" s="97">
        <v>230.750486247498</v>
      </c>
      <c r="DF94" s="97">
        <v>8.3391935318071706</v>
      </c>
      <c r="DG94" s="97">
        <v>2.8028668512677699E-2</v>
      </c>
      <c r="DH94" s="97">
        <v>134.417594163931</v>
      </c>
      <c r="DI94" s="97">
        <v>9.7871017707362906</v>
      </c>
      <c r="DJ94" s="97">
        <v>4.9919000086322197E-2</v>
      </c>
      <c r="DK94" s="97">
        <v>61.543865572307404</v>
      </c>
      <c r="DL94" s="97">
        <v>3.11758747239148</v>
      </c>
      <c r="DM94" s="97">
        <v>3.9096878773511097E-2</v>
      </c>
      <c r="DN94" s="97">
        <v>6763.5883604133696</v>
      </c>
      <c r="DO94" s="97">
        <v>312.08395257745798</v>
      </c>
      <c r="DP94" s="97">
        <v>0.23748311171077099</v>
      </c>
      <c r="DQ94" s="97">
        <v>595.84303402932301</v>
      </c>
      <c r="DR94" s="97">
        <v>19.206641044674502</v>
      </c>
      <c r="DS94" s="97">
        <v>0.133829220592521</v>
      </c>
      <c r="DT94" s="99">
        <v>45057.690454988398</v>
      </c>
    </row>
    <row r="95" spans="1:124" s="93" customFormat="1">
      <c r="A95" s="304">
        <v>45057.785461377302</v>
      </c>
      <c r="B95" s="97" t="s">
        <v>1369</v>
      </c>
      <c r="C95" s="97" t="s">
        <v>1372</v>
      </c>
      <c r="D95" s="97">
        <v>1</v>
      </c>
      <c r="E95" s="97" t="s">
        <v>704</v>
      </c>
      <c r="F95" s="97"/>
      <c r="G95" s="97">
        <v>35</v>
      </c>
      <c r="H95" s="97" t="s">
        <v>549</v>
      </c>
      <c r="I95" s="122">
        <v>12.997690439224201</v>
      </c>
      <c r="J95" s="117">
        <v>2.07693620651844</v>
      </c>
      <c r="K95" s="117">
        <v>8.7727246613698198E-2</v>
      </c>
      <c r="L95" s="112">
        <v>9.1883127263689302E-2</v>
      </c>
      <c r="M95" s="112">
        <v>1.8108373469257501E-3</v>
      </c>
      <c r="N95" s="98">
        <v>0.53585545426563397</v>
      </c>
      <c r="O95" s="97"/>
      <c r="P95" s="117">
        <v>10.883390996588158</v>
      </c>
      <c r="Q95" s="117">
        <v>0.21326930710300188</v>
      </c>
      <c r="R95" s="112">
        <v>0.162473311857354</v>
      </c>
      <c r="S95" s="112">
        <v>7.0688046802792901E-3</v>
      </c>
      <c r="T95" s="98">
        <v>-0.10226344320904</v>
      </c>
      <c r="U95" s="97"/>
      <c r="V95" s="122">
        <v>566.61887238049803</v>
      </c>
      <c r="W95" s="122">
        <v>10.684398881170299</v>
      </c>
      <c r="X95" s="122">
        <v>1138.74920697894</v>
      </c>
      <c r="Y95" s="122">
        <v>28.3818544963965</v>
      </c>
      <c r="Z95" s="122">
        <v>2481.5633468053397</v>
      </c>
      <c r="AA95" s="122">
        <v>73.370839206035868</v>
      </c>
      <c r="AB95" s="122">
        <v>22.833141580284032</v>
      </c>
      <c r="AC95" s="122"/>
      <c r="AD95" s="122"/>
      <c r="AE95" s="122"/>
      <c r="AF95" s="122"/>
      <c r="AG95" s="97"/>
      <c r="AH95" s="128">
        <v>703.65185278172203</v>
      </c>
      <c r="AI95" s="128">
        <v>12.8074271708224</v>
      </c>
      <c r="AJ95" s="128">
        <v>507.82837663854599</v>
      </c>
      <c r="AK95" s="128">
        <v>10.5934714468059</v>
      </c>
      <c r="AL95" s="128">
        <v>297.56238509003703</v>
      </c>
      <c r="AM95" s="128">
        <v>8.3907921907580594</v>
      </c>
      <c r="AN95" s="97"/>
      <c r="AO95" s="122">
        <v>15.180468517718175</v>
      </c>
      <c r="AP95" s="97"/>
      <c r="AQ95" s="97" t="s">
        <v>574</v>
      </c>
      <c r="AR95" s="97">
        <v>0.86677961215050903</v>
      </c>
      <c r="AS95" s="97">
        <v>1.94698910397537</v>
      </c>
      <c r="AT95" s="97">
        <v>18.1766734165499</v>
      </c>
      <c r="AU95" s="97">
        <v>1.32719110056321</v>
      </c>
      <c r="AV95" s="97">
        <v>0.36190751943994798</v>
      </c>
      <c r="AW95" s="97">
        <v>113.47474167821299</v>
      </c>
      <c r="AX95" s="97">
        <v>30.314638803237202</v>
      </c>
      <c r="AY95" s="97">
        <v>48.411760751761101</v>
      </c>
      <c r="AZ95" s="97">
        <v>5.4804527870340101</v>
      </c>
      <c r="BA95" s="97">
        <v>0.38247561501723798</v>
      </c>
      <c r="BB95" s="97">
        <v>0.12528502714689399</v>
      </c>
      <c r="BC95" s="97">
        <v>5177.0124541219302</v>
      </c>
      <c r="BD95" s="97">
        <v>127.129593671232</v>
      </c>
      <c r="BE95" s="97">
        <v>3.9543422647515897E-2</v>
      </c>
      <c r="BF95" s="97">
        <v>421041.08878667798</v>
      </c>
      <c r="BG95" s="97">
        <v>12741.073760810101</v>
      </c>
      <c r="BH95" s="97">
        <v>5.9176896240833603</v>
      </c>
      <c r="BI95" s="97">
        <v>3.69277120419755</v>
      </c>
      <c r="BJ95" s="97">
        <v>0.125886669749601</v>
      </c>
      <c r="BK95" s="97">
        <v>0</v>
      </c>
      <c r="BL95" s="97" t="s">
        <v>574</v>
      </c>
      <c r="BM95" s="97">
        <v>0.23541315450966899</v>
      </c>
      <c r="BN95" s="97">
        <v>0.48445430604495598</v>
      </c>
      <c r="BO95" s="97">
        <v>0.85594449200892997</v>
      </c>
      <c r="BP95" s="97">
        <v>8.4713841794091305E-2</v>
      </c>
      <c r="BQ95" s="97">
        <v>0</v>
      </c>
      <c r="BR95" s="97">
        <v>11.8200521245895</v>
      </c>
      <c r="BS95" s="97">
        <v>0.82100511587094405</v>
      </c>
      <c r="BT95" s="97">
        <v>0</v>
      </c>
      <c r="BU95" s="97">
        <v>13.373165631516599</v>
      </c>
      <c r="BV95" s="97">
        <v>1.4022897132012899</v>
      </c>
      <c r="BW95" s="97">
        <v>0</v>
      </c>
      <c r="BX95" s="97">
        <v>19.262858662156901</v>
      </c>
      <c r="BY95" s="97">
        <v>1.3148736519094699</v>
      </c>
      <c r="BZ95" s="97">
        <v>0</v>
      </c>
      <c r="CA95" s="97">
        <v>1.32789052556773</v>
      </c>
      <c r="CB95" s="97">
        <v>0.13292301224236999</v>
      </c>
      <c r="CC95" s="97">
        <v>0</v>
      </c>
      <c r="CD95" s="97">
        <v>106.49058577627299</v>
      </c>
      <c r="CE95" s="97">
        <v>4.35689979859524</v>
      </c>
      <c r="CF95" s="97">
        <v>0</v>
      </c>
      <c r="CG95" s="97">
        <v>35.451752052459398</v>
      </c>
      <c r="CH95" s="97">
        <v>1.12316782093951</v>
      </c>
      <c r="CI95" s="97">
        <v>0</v>
      </c>
      <c r="CJ95" s="97">
        <v>441.18814586645999</v>
      </c>
      <c r="CK95" s="97">
        <v>10.6775509099811</v>
      </c>
      <c r="CL95" s="97">
        <v>0</v>
      </c>
      <c r="CM95" s="97">
        <v>1179.7683901113001</v>
      </c>
      <c r="CN95" s="97">
        <v>28.635364550851701</v>
      </c>
      <c r="CO95" s="97">
        <v>2.5277951861807899E-2</v>
      </c>
      <c r="CP95" s="97">
        <v>8892.2028926292605</v>
      </c>
      <c r="CQ95" s="97">
        <v>288.46845672497102</v>
      </c>
      <c r="CR95" s="97">
        <v>0.17358895154654</v>
      </c>
      <c r="CS95" s="97">
        <v>1.0298782153672199</v>
      </c>
      <c r="CT95" s="97">
        <v>5.83662053174165E-2</v>
      </c>
      <c r="CU95" s="97">
        <v>0</v>
      </c>
      <c r="CV95" s="97">
        <v>0.190067746446897</v>
      </c>
      <c r="CW95" s="97">
        <v>6.0313592440114201E-2</v>
      </c>
      <c r="CX95" s="97">
        <v>0</v>
      </c>
      <c r="CY95" s="97">
        <v>24.300627960935799</v>
      </c>
      <c r="CZ95" s="97">
        <v>5.39241319800648</v>
      </c>
      <c r="DA95" s="97">
        <v>6.7405146231774298</v>
      </c>
      <c r="DB95" s="97">
        <v>219.185505192601</v>
      </c>
      <c r="DC95" s="97">
        <v>5.6555319415960099</v>
      </c>
      <c r="DD95" s="97">
        <v>3.6698773728446703E-2</v>
      </c>
      <c r="DE95" s="97">
        <v>39.016398674657502</v>
      </c>
      <c r="DF95" s="97">
        <v>1.55302047783483</v>
      </c>
      <c r="DG95" s="97">
        <v>2.7675036917511799E-2</v>
      </c>
      <c r="DH95" s="97">
        <v>45.698238499950001</v>
      </c>
      <c r="DI95" s="97">
        <v>1.78861534071919</v>
      </c>
      <c r="DJ95" s="97">
        <v>3.7937018912216597E-2</v>
      </c>
      <c r="DK95" s="97">
        <v>385.378333422955</v>
      </c>
      <c r="DL95" s="97">
        <v>12.805960593331699</v>
      </c>
      <c r="DM95" s="97">
        <v>1.51755082911779E-2</v>
      </c>
      <c r="DN95" s="97">
        <v>593.54212481274703</v>
      </c>
      <c r="DO95" s="97">
        <v>15.101351092188301</v>
      </c>
      <c r="DP95" s="97">
        <v>1.9614656407022601E-2</v>
      </c>
      <c r="DQ95" s="97">
        <v>86.648250295224102</v>
      </c>
      <c r="DR95" s="97">
        <v>2.1744967915526798</v>
      </c>
      <c r="DS95" s="97">
        <v>9.7580111588287999E-2</v>
      </c>
      <c r="DT95" s="99">
        <v>45057.785461377302</v>
      </c>
    </row>
    <row r="96" spans="1:124" s="93" customFormat="1">
      <c r="A96" s="304">
        <v>45057.775299756897</v>
      </c>
      <c r="B96" s="97" t="s">
        <v>1369</v>
      </c>
      <c r="C96" s="97" t="s">
        <v>1372</v>
      </c>
      <c r="D96" s="97">
        <v>1</v>
      </c>
      <c r="E96" s="97" t="s">
        <v>698</v>
      </c>
      <c r="F96" s="97"/>
      <c r="G96" s="97">
        <v>30</v>
      </c>
      <c r="H96" s="97" t="s">
        <v>549</v>
      </c>
      <c r="I96" s="122">
        <v>15.576597213745099</v>
      </c>
      <c r="J96" s="117">
        <v>3.34960791273397</v>
      </c>
      <c r="K96" s="117">
        <v>0.23112368252455601</v>
      </c>
      <c r="L96" s="112">
        <v>0.11134920590101099</v>
      </c>
      <c r="M96" s="112">
        <v>6.30773260778663E-3</v>
      </c>
      <c r="N96" s="98">
        <v>0.94824346677021498</v>
      </c>
      <c r="O96" s="97"/>
      <c r="P96" s="117">
        <v>8.9807555600261395</v>
      </c>
      <c r="Q96" s="117">
        <v>0.51634350983414445</v>
      </c>
      <c r="R96" s="112">
        <v>0.21746455344815399</v>
      </c>
      <c r="S96" s="112">
        <v>7.0866541910271502E-3</v>
      </c>
      <c r="T96" s="98">
        <v>-0.36556792611914202</v>
      </c>
      <c r="U96" s="97"/>
      <c r="V96" s="122">
        <v>679.69881808499099</v>
      </c>
      <c r="W96" s="122">
        <v>36.6781650424942</v>
      </c>
      <c r="X96" s="122">
        <v>1480.4810245654701</v>
      </c>
      <c r="Y96" s="122">
        <v>55.2599011734237</v>
      </c>
      <c r="Z96" s="122">
        <v>2962.0120704916776</v>
      </c>
      <c r="AA96" s="122">
        <v>52.554333841552811</v>
      </c>
      <c r="AB96" s="122">
        <v>22.947199468102262</v>
      </c>
      <c r="AC96" s="122"/>
      <c r="AD96" s="122"/>
      <c r="AE96" s="122"/>
      <c r="AF96" s="122"/>
      <c r="AG96" s="97"/>
      <c r="AH96" s="128">
        <v>888.33911603194804</v>
      </c>
      <c r="AI96" s="128">
        <v>97.856832444295407</v>
      </c>
      <c r="AJ96" s="128">
        <v>437.53756146130502</v>
      </c>
      <c r="AK96" s="128">
        <v>14.0603979139016</v>
      </c>
      <c r="AL96" s="128">
        <v>457.080513835734</v>
      </c>
      <c r="AM96" s="128">
        <v>9.3538225408556599</v>
      </c>
      <c r="AN96" s="97"/>
      <c r="AO96" s="122">
        <v>15.340043808791188</v>
      </c>
      <c r="AP96" s="97"/>
      <c r="AQ96" s="97">
        <v>2.92408120525173</v>
      </c>
      <c r="AR96" s="97">
        <v>0.95563049968645297</v>
      </c>
      <c r="AS96" s="97">
        <v>1.59917975371953</v>
      </c>
      <c r="AT96" s="97">
        <v>133.83499752774401</v>
      </c>
      <c r="AU96" s="97">
        <v>15.4461499338599</v>
      </c>
      <c r="AV96" s="97">
        <v>0.35236666838153502</v>
      </c>
      <c r="AW96" s="97">
        <v>322.25457300977598</v>
      </c>
      <c r="AX96" s="97">
        <v>86.155166588231296</v>
      </c>
      <c r="AY96" s="97">
        <v>46.0815998028229</v>
      </c>
      <c r="AZ96" s="97">
        <v>6.73399878594602</v>
      </c>
      <c r="BA96" s="97">
        <v>0.64091346013890704</v>
      </c>
      <c r="BB96" s="97">
        <v>0.13084980981675501</v>
      </c>
      <c r="BC96" s="97">
        <v>1303.1905864631501</v>
      </c>
      <c r="BD96" s="97">
        <v>44.601238640953099</v>
      </c>
      <c r="BE96" s="97">
        <v>1.9020954075797399E-2</v>
      </c>
      <c r="BF96" s="97">
        <v>504049.24615357199</v>
      </c>
      <c r="BG96" s="97">
        <v>15487.737177774299</v>
      </c>
      <c r="BH96" s="97">
        <v>21.771594938110201</v>
      </c>
      <c r="BI96" s="97">
        <v>7.9553368311283297</v>
      </c>
      <c r="BJ96" s="97">
        <v>0.547806445355975</v>
      </c>
      <c r="BK96" s="97">
        <v>0</v>
      </c>
      <c r="BL96" s="97" t="s">
        <v>574</v>
      </c>
      <c r="BM96" s="97">
        <v>0.29545870068043401</v>
      </c>
      <c r="BN96" s="97">
        <v>0.37109554777993697</v>
      </c>
      <c r="BO96" s="97">
        <v>4.5198622172606999</v>
      </c>
      <c r="BP96" s="97">
        <v>0.64053049909111104</v>
      </c>
      <c r="BQ96" s="97">
        <v>5.4400524077398904E-3</v>
      </c>
      <c r="BR96" s="97">
        <v>60.3395161326359</v>
      </c>
      <c r="BS96" s="97">
        <v>4.0534627135486598</v>
      </c>
      <c r="BT96" s="97">
        <v>0</v>
      </c>
      <c r="BU96" s="97">
        <v>43.449198514744197</v>
      </c>
      <c r="BV96" s="97">
        <v>3.7806825005100801</v>
      </c>
      <c r="BW96" s="97">
        <v>0</v>
      </c>
      <c r="BX96" s="97">
        <v>31.3443656432136</v>
      </c>
      <c r="BY96" s="97">
        <v>2.0071088539956699</v>
      </c>
      <c r="BZ96" s="97">
        <v>0</v>
      </c>
      <c r="CA96" s="97">
        <v>3.5260580014604201</v>
      </c>
      <c r="CB96" s="97">
        <v>0.27577947673327002</v>
      </c>
      <c r="CC96" s="97">
        <v>0</v>
      </c>
      <c r="CD96" s="97">
        <v>63.2685927040853</v>
      </c>
      <c r="CE96" s="97">
        <v>3.46312689252867</v>
      </c>
      <c r="CF96" s="97">
        <v>0</v>
      </c>
      <c r="CG96" s="97">
        <v>15.219909577559401</v>
      </c>
      <c r="CH96" s="97">
        <v>0.73259425380455401</v>
      </c>
      <c r="CI96" s="97">
        <v>5.0075730016234899E-3</v>
      </c>
      <c r="CJ96" s="97">
        <v>124.68670021295701</v>
      </c>
      <c r="CK96" s="97">
        <v>4.1919388093509102</v>
      </c>
      <c r="CL96" s="97">
        <v>0</v>
      </c>
      <c r="CM96" s="97">
        <v>416.65838581510599</v>
      </c>
      <c r="CN96" s="97">
        <v>14.609489905545701</v>
      </c>
      <c r="CO96" s="97">
        <v>0</v>
      </c>
      <c r="CP96" s="97">
        <v>13614.0875806567</v>
      </c>
      <c r="CQ96" s="97">
        <v>250.38528666095999</v>
      </c>
      <c r="CR96" s="97">
        <v>0.33270980944637002</v>
      </c>
      <c r="CS96" s="97">
        <v>4.3954454950200796</v>
      </c>
      <c r="CT96" s="97">
        <v>0.218798302543975</v>
      </c>
      <c r="CU96" s="97">
        <v>4.0557490043666797E-3</v>
      </c>
      <c r="CV96" s="97">
        <v>0.29019963167082602</v>
      </c>
      <c r="CW96" s="97">
        <v>7.0128458287370896E-2</v>
      </c>
      <c r="CX96" s="97">
        <v>0</v>
      </c>
      <c r="CY96" s="97">
        <v>60.038612316306398</v>
      </c>
      <c r="CZ96" s="97">
        <v>6.16154681431202</v>
      </c>
      <c r="DA96" s="97">
        <v>5.62124636904369</v>
      </c>
      <c r="DB96" s="97">
        <v>320.15774375546903</v>
      </c>
      <c r="DC96" s="97">
        <v>19.761719575618901</v>
      </c>
      <c r="DD96" s="97">
        <v>2.5787796380258798E-2</v>
      </c>
      <c r="DE96" s="97">
        <v>75.343500629202296</v>
      </c>
      <c r="DF96" s="97">
        <v>3.8780688778022001</v>
      </c>
      <c r="DG96" s="97">
        <v>1.90528908086923E-2</v>
      </c>
      <c r="DH96" s="97">
        <v>74.717077380588194</v>
      </c>
      <c r="DI96" s="97">
        <v>2.5117222302403199</v>
      </c>
      <c r="DJ96" s="97">
        <v>3.2569145093807497E-2</v>
      </c>
      <c r="DK96" s="97">
        <v>355.71449440239002</v>
      </c>
      <c r="DL96" s="97">
        <v>12.087265228570599</v>
      </c>
      <c r="DM96" s="97">
        <v>1.94721478463208E-2</v>
      </c>
      <c r="DN96" s="97">
        <v>806.10987951995503</v>
      </c>
      <c r="DO96" s="97">
        <v>94.8111576055542</v>
      </c>
      <c r="DP96" s="97">
        <v>7.9975655205448293E-3</v>
      </c>
      <c r="DQ96" s="97">
        <v>135.33305190661</v>
      </c>
      <c r="DR96" s="97">
        <v>6.8759271975167504</v>
      </c>
      <c r="DS96" s="97">
        <v>9.5316291234519096E-2</v>
      </c>
      <c r="DT96" s="99">
        <v>45057.775299756897</v>
      </c>
    </row>
    <row r="97" spans="1:124" s="93" customFormat="1">
      <c r="A97" s="304">
        <v>45057.725526087997</v>
      </c>
      <c r="B97" s="97" t="s">
        <v>1369</v>
      </c>
      <c r="C97" s="97" t="s">
        <v>1372</v>
      </c>
      <c r="D97" s="97">
        <v>1</v>
      </c>
      <c r="E97" s="97" t="s">
        <v>692</v>
      </c>
      <c r="F97" s="97"/>
      <c r="G97" s="97">
        <v>17</v>
      </c>
      <c r="H97" s="97" t="s">
        <v>549</v>
      </c>
      <c r="I97" s="122">
        <v>7.5269744396209699</v>
      </c>
      <c r="J97" s="117">
        <v>3.58733301944295</v>
      </c>
      <c r="K97" s="117">
        <v>0.102515230690968</v>
      </c>
      <c r="L97" s="112">
        <v>0.114736916149985</v>
      </c>
      <c r="M97" s="112">
        <v>2.2260308104916499E-3</v>
      </c>
      <c r="N97" s="98">
        <v>0.57891330580781197</v>
      </c>
      <c r="O97" s="97"/>
      <c r="P97" s="117">
        <v>8.7155907057218798</v>
      </c>
      <c r="Q97" s="117">
        <v>0.16894397820107845</v>
      </c>
      <c r="R97" s="112">
        <v>0.22511386441304901</v>
      </c>
      <c r="S97" s="112">
        <v>8.0209831937349298E-3</v>
      </c>
      <c r="T97" s="98">
        <v>-8.2990928183302795E-2</v>
      </c>
      <c r="U97" s="97"/>
      <c r="V97" s="122">
        <v>700.16327376793504</v>
      </c>
      <c r="W97" s="122">
        <v>12.875967584505799</v>
      </c>
      <c r="X97" s="122">
        <v>1546.05020821946</v>
      </c>
      <c r="Y97" s="122">
        <v>22.7461902255064</v>
      </c>
      <c r="Z97" s="122">
        <v>3017.6316254860249</v>
      </c>
      <c r="AA97" s="122">
        <v>57.190109436524317</v>
      </c>
      <c r="AB97" s="122">
        <v>23.202410388814958</v>
      </c>
      <c r="AC97" s="122"/>
      <c r="AD97" s="122"/>
      <c r="AE97" s="122"/>
      <c r="AF97" s="122"/>
      <c r="AG97" s="97"/>
      <c r="AH97" s="128">
        <v>1261.1569617730099</v>
      </c>
      <c r="AI97" s="128">
        <v>39.926473254275699</v>
      </c>
      <c r="AJ97" s="128">
        <v>204.42289857279201</v>
      </c>
      <c r="AK97" s="128">
        <v>7.9158077292430704</v>
      </c>
      <c r="AL97" s="128">
        <v>604.83590039631702</v>
      </c>
      <c r="AM97" s="128">
        <v>31.152531227445898</v>
      </c>
      <c r="AN97" s="97"/>
      <c r="AO97" s="122">
        <v>15.473464296424225</v>
      </c>
      <c r="AP97" s="97"/>
      <c r="AQ97" s="97">
        <v>2.7393835718734798</v>
      </c>
      <c r="AR97" s="97">
        <v>1.28097248574914</v>
      </c>
      <c r="AS97" s="97">
        <v>1.8403775334611301</v>
      </c>
      <c r="AT97" s="97">
        <v>242.49268271851</v>
      </c>
      <c r="AU97" s="97">
        <v>52.467448311254699</v>
      </c>
      <c r="AV97" s="97">
        <v>0.358720654786781</v>
      </c>
      <c r="AW97" s="97">
        <v>135.02871392719899</v>
      </c>
      <c r="AX97" s="97">
        <v>31.017899427240199</v>
      </c>
      <c r="AY97" s="97">
        <v>48.839140838421898</v>
      </c>
      <c r="AZ97" s="97">
        <v>12.759163313491699</v>
      </c>
      <c r="BA97" s="97">
        <v>0.61040050254063505</v>
      </c>
      <c r="BB97" s="97">
        <v>0.153855326188855</v>
      </c>
      <c r="BC97" s="97">
        <v>1502.59804871509</v>
      </c>
      <c r="BD97" s="97">
        <v>52.967744219055497</v>
      </c>
      <c r="BE97" s="97">
        <v>3.5502625035402503E-2</v>
      </c>
      <c r="BF97" s="97">
        <v>517630.72120414098</v>
      </c>
      <c r="BG97" s="97">
        <v>16162.900326017399</v>
      </c>
      <c r="BH97" s="97">
        <v>14.181843283512499</v>
      </c>
      <c r="BI97" s="97">
        <v>3.22078688726485</v>
      </c>
      <c r="BJ97" s="97">
        <v>0.14163426729828901</v>
      </c>
      <c r="BK97" s="97">
        <v>0</v>
      </c>
      <c r="BL97" s="97">
        <v>0.68047749386697898</v>
      </c>
      <c r="BM97" s="97">
        <v>0.25258468767546999</v>
      </c>
      <c r="BN97" s="97">
        <v>0.42546776622400401</v>
      </c>
      <c r="BO97" s="97">
        <v>1.7208966908132</v>
      </c>
      <c r="BP97" s="97">
        <v>0.22022678143695701</v>
      </c>
      <c r="BQ97" s="97">
        <v>0</v>
      </c>
      <c r="BR97" s="97">
        <v>14.6156894047006</v>
      </c>
      <c r="BS97" s="97">
        <v>0.96794103640731299</v>
      </c>
      <c r="BT97" s="97">
        <v>0</v>
      </c>
      <c r="BU97" s="97">
        <v>11.802177219053901</v>
      </c>
      <c r="BV97" s="97">
        <v>1.1005539600152101</v>
      </c>
      <c r="BW97" s="97">
        <v>0</v>
      </c>
      <c r="BX97" s="97">
        <v>9.66603012119689</v>
      </c>
      <c r="BY97" s="97">
        <v>0.92315244468381596</v>
      </c>
      <c r="BZ97" s="97">
        <v>0</v>
      </c>
      <c r="CA97" s="97">
        <v>1.49413647598081</v>
      </c>
      <c r="CB97" s="97">
        <v>0.164007371383353</v>
      </c>
      <c r="CC97" s="97">
        <v>0</v>
      </c>
      <c r="CD97" s="97">
        <v>28.20071282236</v>
      </c>
      <c r="CE97" s="97">
        <v>0.98428775907690802</v>
      </c>
      <c r="CF97" s="97">
        <v>0</v>
      </c>
      <c r="CG97" s="97">
        <v>10.046478340874099</v>
      </c>
      <c r="CH97" s="97">
        <v>0.51210800954867597</v>
      </c>
      <c r="CI97" s="97">
        <v>6.5610310900468503E-3</v>
      </c>
      <c r="CJ97" s="97">
        <v>121.568578036266</v>
      </c>
      <c r="CK97" s="97">
        <v>2.5392978543723399</v>
      </c>
      <c r="CL97" s="97">
        <v>1.6253259900351001E-2</v>
      </c>
      <c r="CM97" s="97">
        <v>441.272791685757</v>
      </c>
      <c r="CN97" s="97">
        <v>12.353992549047399</v>
      </c>
      <c r="CO97" s="97">
        <v>0</v>
      </c>
      <c r="CP97" s="97">
        <v>15095.9596594778</v>
      </c>
      <c r="CQ97" s="97">
        <v>368.67575213832998</v>
      </c>
      <c r="CR97" s="97">
        <v>0.354452894824136</v>
      </c>
      <c r="CS97" s="97">
        <v>2.14982574410709</v>
      </c>
      <c r="CT97" s="97">
        <v>0.100381789387779</v>
      </c>
      <c r="CU97" s="97">
        <v>0</v>
      </c>
      <c r="CV97" s="97">
        <v>7.8577079106212797E-2</v>
      </c>
      <c r="CW97" s="97">
        <v>5.0330402346290999E-2</v>
      </c>
      <c r="CX97" s="97">
        <v>0</v>
      </c>
      <c r="CY97" s="97">
        <v>73.650378364281096</v>
      </c>
      <c r="CZ97" s="97">
        <v>7.5470151760692001</v>
      </c>
      <c r="DA97" s="97">
        <v>6.1017393409552403</v>
      </c>
      <c r="DB97" s="97">
        <v>392.35095004130102</v>
      </c>
      <c r="DC97" s="97">
        <v>6.2282507623847403</v>
      </c>
      <c r="DD97" s="97">
        <v>4.9444668803667401E-2</v>
      </c>
      <c r="DE97" s="97">
        <v>96.590997050480993</v>
      </c>
      <c r="DF97" s="97">
        <v>2.2386356408886399</v>
      </c>
      <c r="DG97" s="97">
        <v>2.7521168879604201E-2</v>
      </c>
      <c r="DH97" s="97">
        <v>80.746460826434401</v>
      </c>
      <c r="DI97" s="97">
        <v>3.2930435287304101</v>
      </c>
      <c r="DJ97" s="97">
        <v>4.30399960440455E-2</v>
      </c>
      <c r="DK97" s="97">
        <v>135.40126056419399</v>
      </c>
      <c r="DL97" s="97">
        <v>5.3314098827686198</v>
      </c>
      <c r="DM97" s="97">
        <v>0</v>
      </c>
      <c r="DN97" s="97">
        <v>918.50254956175502</v>
      </c>
      <c r="DO97" s="97">
        <v>18.457405539722899</v>
      </c>
      <c r="DP97" s="97">
        <v>3.5963489830498803E-2</v>
      </c>
      <c r="DQ97" s="97">
        <v>159.91767903843501</v>
      </c>
      <c r="DR97" s="97">
        <v>3.6873432970705098</v>
      </c>
      <c r="DS97" s="97">
        <v>0.104632921608016</v>
      </c>
      <c r="DT97" s="99">
        <v>45057.725526087997</v>
      </c>
    </row>
    <row r="98" spans="1:124" s="93" customFormat="1">
      <c r="A98" s="304">
        <v>45057.757749282398</v>
      </c>
      <c r="B98" s="97" t="s">
        <v>1369</v>
      </c>
      <c r="C98" s="97" t="s">
        <v>1372</v>
      </c>
      <c r="D98" s="97">
        <v>1</v>
      </c>
      <c r="E98" s="97" t="s">
        <v>697</v>
      </c>
      <c r="F98" s="97"/>
      <c r="G98" s="97">
        <v>28</v>
      </c>
      <c r="H98" s="97" t="s">
        <v>549</v>
      </c>
      <c r="I98" s="122">
        <v>12.6882216930389</v>
      </c>
      <c r="J98" s="117">
        <v>2.9432308110215901</v>
      </c>
      <c r="K98" s="117">
        <v>0.14458724579364399</v>
      </c>
      <c r="L98" s="112">
        <v>0.109141677011124</v>
      </c>
      <c r="M98" s="112">
        <v>4.1070612724768201E-3</v>
      </c>
      <c r="N98" s="98">
        <v>0.832725782598292</v>
      </c>
      <c r="O98" s="97"/>
      <c r="P98" s="117">
        <v>9.162402735465367</v>
      </c>
      <c r="Q98" s="117">
        <v>0.34456041267238074</v>
      </c>
      <c r="R98" s="112">
        <v>0.19591910637121701</v>
      </c>
      <c r="S98" s="112">
        <v>6.5708906405768097E-3</v>
      </c>
      <c r="T98" s="98">
        <v>-0.101181472091301</v>
      </c>
      <c r="U98" s="97"/>
      <c r="V98" s="122">
        <v>667.47526710120803</v>
      </c>
      <c r="W98" s="122">
        <v>23.9222927232553</v>
      </c>
      <c r="X98" s="122">
        <v>1388.8084387701099</v>
      </c>
      <c r="Y98" s="122">
        <v>37.536094656066801</v>
      </c>
      <c r="Z98" s="122">
        <v>2792.4988270817171</v>
      </c>
      <c r="AA98" s="122">
        <v>54.90528984481783</v>
      </c>
      <c r="AB98" s="122">
        <v>23.902436793456015</v>
      </c>
      <c r="AC98" s="122"/>
      <c r="AD98" s="122"/>
      <c r="AE98" s="122"/>
      <c r="AF98" s="122"/>
      <c r="AG98" s="97"/>
      <c r="AH98" s="128">
        <v>1943.7376992971001</v>
      </c>
      <c r="AI98" s="128">
        <v>141.00991737368901</v>
      </c>
      <c r="AJ98" s="128">
        <v>818.98453261794805</v>
      </c>
      <c r="AK98" s="128">
        <v>24.1195969557571</v>
      </c>
      <c r="AL98" s="128">
        <v>895.57048147374701</v>
      </c>
      <c r="AM98" s="128">
        <v>34.896877983941103</v>
      </c>
      <c r="AN98" s="97"/>
      <c r="AO98" s="122">
        <v>15.665594492078183</v>
      </c>
      <c r="AP98" s="97"/>
      <c r="AQ98" s="97">
        <v>3.9914159761139398</v>
      </c>
      <c r="AR98" s="97">
        <v>1.0411363550267401</v>
      </c>
      <c r="AS98" s="97">
        <v>1.4514209109827101</v>
      </c>
      <c r="AT98" s="97">
        <v>286.032405115556</v>
      </c>
      <c r="AU98" s="97">
        <v>13.3155049490653</v>
      </c>
      <c r="AV98" s="97">
        <v>0.33865419274382902</v>
      </c>
      <c r="AW98" s="97">
        <v>643.88781538072203</v>
      </c>
      <c r="AX98" s="97">
        <v>94.742343869048298</v>
      </c>
      <c r="AY98" s="97">
        <v>57.368367522537703</v>
      </c>
      <c r="AZ98" s="97">
        <v>5.2222063966605097</v>
      </c>
      <c r="BA98" s="97">
        <v>0.44814986837287302</v>
      </c>
      <c r="BB98" s="97">
        <v>0.17018531133036299</v>
      </c>
      <c r="BC98" s="97">
        <v>1277.67416192017</v>
      </c>
      <c r="BD98" s="97">
        <v>39.871561257466198</v>
      </c>
      <c r="BE98" s="97">
        <v>1.2281524616853201E-2</v>
      </c>
      <c r="BF98" s="97">
        <v>511806.75948624802</v>
      </c>
      <c r="BG98" s="97">
        <v>12793.2205590582</v>
      </c>
      <c r="BH98" s="97">
        <v>13.005580840052399</v>
      </c>
      <c r="BI98" s="97">
        <v>3.2613351433733699</v>
      </c>
      <c r="BJ98" s="97">
        <v>0.21805625402666701</v>
      </c>
      <c r="BK98" s="97">
        <v>0</v>
      </c>
      <c r="BL98" s="97" t="s">
        <v>574</v>
      </c>
      <c r="BM98" s="97">
        <v>0.22292337910354701</v>
      </c>
      <c r="BN98" s="97">
        <v>0.434129145041457</v>
      </c>
      <c r="BO98" s="97">
        <v>13.506989850774</v>
      </c>
      <c r="BP98" s="97">
        <v>0.92245660381614103</v>
      </c>
      <c r="BQ98" s="97">
        <v>0</v>
      </c>
      <c r="BR98" s="97">
        <v>143.699664334592</v>
      </c>
      <c r="BS98" s="97">
        <v>5.9271280496298502</v>
      </c>
      <c r="BT98" s="97">
        <v>0</v>
      </c>
      <c r="BU98" s="97">
        <v>115.48008711080401</v>
      </c>
      <c r="BV98" s="97">
        <v>6.1401447739006496</v>
      </c>
      <c r="BW98" s="97">
        <v>0</v>
      </c>
      <c r="BX98" s="97">
        <v>41.470928320361402</v>
      </c>
      <c r="BY98" s="97">
        <v>1.6626166402135401</v>
      </c>
      <c r="BZ98" s="97">
        <v>0</v>
      </c>
      <c r="CA98" s="97">
        <v>6.6266585894203898</v>
      </c>
      <c r="CB98" s="97">
        <v>0.31730172172582999</v>
      </c>
      <c r="CC98" s="97">
        <v>0</v>
      </c>
      <c r="CD98" s="97">
        <v>62.4277030085386</v>
      </c>
      <c r="CE98" s="97">
        <v>2.4149087176533599</v>
      </c>
      <c r="CF98" s="97">
        <v>0</v>
      </c>
      <c r="CG98" s="97">
        <v>11.8138269433788</v>
      </c>
      <c r="CH98" s="97">
        <v>0.43201495223133102</v>
      </c>
      <c r="CI98" s="97">
        <v>0</v>
      </c>
      <c r="CJ98" s="97">
        <v>105.19683728663399</v>
      </c>
      <c r="CK98" s="97">
        <v>4.1021117196544603</v>
      </c>
      <c r="CL98" s="97">
        <v>0</v>
      </c>
      <c r="CM98" s="97">
        <v>452.07922062675999</v>
      </c>
      <c r="CN98" s="97">
        <v>19.181737598041</v>
      </c>
      <c r="CO98" s="97">
        <v>0</v>
      </c>
      <c r="CP98" s="97">
        <v>15168.712425117599</v>
      </c>
      <c r="CQ98" s="97">
        <v>515.57835658716704</v>
      </c>
      <c r="CR98" s="97">
        <v>0.140832206843304</v>
      </c>
      <c r="CS98" s="97">
        <v>1.2024588118370201</v>
      </c>
      <c r="CT98" s="97">
        <v>0.14253305263593599</v>
      </c>
      <c r="CU98" s="97">
        <v>0</v>
      </c>
      <c r="CV98" s="97">
        <v>0.358320971496357</v>
      </c>
      <c r="CW98" s="97">
        <v>9.7381653159622203E-2</v>
      </c>
      <c r="CX98" s="97">
        <v>0</v>
      </c>
      <c r="CY98" s="97">
        <v>94.578571557040306</v>
      </c>
      <c r="CZ98" s="97">
        <v>10.8569577005506</v>
      </c>
      <c r="DA98" s="97">
        <v>6.4866471539594697</v>
      </c>
      <c r="DB98" s="97">
        <v>641.29984886894704</v>
      </c>
      <c r="DC98" s="97">
        <v>27.793690167163501</v>
      </c>
      <c r="DD98" s="97">
        <v>3.1416780510363701E-2</v>
      </c>
      <c r="DE98" s="97">
        <v>135.96694184882699</v>
      </c>
      <c r="DF98" s="97">
        <v>6.4319497852910299</v>
      </c>
      <c r="DG98" s="97">
        <v>2.8177727832132599E-2</v>
      </c>
      <c r="DH98" s="97">
        <v>136.55227632426201</v>
      </c>
      <c r="DI98" s="97">
        <v>4.5644186595230503</v>
      </c>
      <c r="DJ98" s="97">
        <v>4.1139003057150403E-2</v>
      </c>
      <c r="DK98" s="97">
        <v>615.116123622327</v>
      </c>
      <c r="DL98" s="97">
        <v>11.162104290383001</v>
      </c>
      <c r="DM98" s="97">
        <v>0</v>
      </c>
      <c r="DN98" s="97">
        <v>1632.4440994726699</v>
      </c>
      <c r="DO98" s="97">
        <v>141.99430115528699</v>
      </c>
      <c r="DP98" s="97">
        <v>1.8039964124864E-2</v>
      </c>
      <c r="DQ98" s="97">
        <v>259.727248254156</v>
      </c>
      <c r="DR98" s="97">
        <v>10.314547734430599</v>
      </c>
      <c r="DS98" s="97">
        <v>9.9420548029995101E-2</v>
      </c>
      <c r="DT98" s="99">
        <v>45057.757749282398</v>
      </c>
    </row>
    <row r="99" spans="1:124" s="93" customFormat="1">
      <c r="A99" s="304">
        <v>45135.570804699099</v>
      </c>
      <c r="B99" s="97" t="s">
        <v>1376</v>
      </c>
      <c r="C99" s="97">
        <v>7914</v>
      </c>
      <c r="D99" s="97">
        <v>2</v>
      </c>
      <c r="E99" s="97" t="s">
        <v>688</v>
      </c>
      <c r="F99" s="97"/>
      <c r="G99" s="97">
        <v>41</v>
      </c>
      <c r="H99" s="97" t="s">
        <v>549</v>
      </c>
      <c r="I99" s="122">
        <v>5.0479314327239999</v>
      </c>
      <c r="J99" s="117">
        <v>5.4763027325893203</v>
      </c>
      <c r="K99" s="117">
        <v>0.19382190375272601</v>
      </c>
      <c r="L99" s="112">
        <v>0.13957126111412399</v>
      </c>
      <c r="M99" s="112">
        <v>4.4999866998969703E-3</v>
      </c>
      <c r="N99" s="98">
        <v>0.71860984834679997</v>
      </c>
      <c r="O99" s="97"/>
      <c r="P99" s="117">
        <v>7.1647987703021796</v>
      </c>
      <c r="Q99" s="117">
        <v>0.23118925826077558</v>
      </c>
      <c r="R99" s="112">
        <v>0.28560500613063899</v>
      </c>
      <c r="S99" s="112">
        <v>7.1699207136665796E-3</v>
      </c>
      <c r="T99" s="98">
        <v>0.34037851479843401</v>
      </c>
      <c r="U99" s="97"/>
      <c r="V99" s="122">
        <v>842.08026567808599</v>
      </c>
      <c r="W99" s="122">
        <v>25.437884395605</v>
      </c>
      <c r="X99" s="122">
        <v>1895.97873556584</v>
      </c>
      <c r="Y99" s="122">
        <v>29.975694564947101</v>
      </c>
      <c r="Z99" s="122">
        <v>3393.8414999373349</v>
      </c>
      <c r="AA99" s="122">
        <v>39.106165943452922</v>
      </c>
      <c r="AB99" s="122">
        <v>24.812009214149644</v>
      </c>
      <c r="AC99" s="122"/>
      <c r="AD99" s="122"/>
      <c r="AE99" s="122"/>
      <c r="AF99" s="122"/>
      <c r="AG99" s="97"/>
      <c r="AH99" s="128">
        <v>1968.45912431593</v>
      </c>
      <c r="AI99" s="128">
        <v>57.640267280739799</v>
      </c>
      <c r="AJ99" s="128">
        <v>1536.2174682535999</v>
      </c>
      <c r="AK99" s="128">
        <v>58.565986907382502</v>
      </c>
      <c r="AL99" s="128">
        <v>1689.6852139165501</v>
      </c>
      <c r="AM99" s="128">
        <v>56.330246919655899</v>
      </c>
      <c r="AN99" s="97"/>
      <c r="AO99" s="122">
        <v>15.804440789211489</v>
      </c>
      <c r="AP99" s="97"/>
      <c r="AQ99" s="97"/>
      <c r="AR99" s="97"/>
      <c r="AS99" s="97"/>
      <c r="AT99" s="97"/>
      <c r="AU99" s="97"/>
      <c r="AV99" s="97"/>
      <c r="AW99" s="97"/>
      <c r="AX99" s="97"/>
      <c r="AY99" s="97"/>
      <c r="AZ99" s="97"/>
      <c r="BA99" s="97"/>
      <c r="BB99" s="97"/>
      <c r="BC99" s="97"/>
      <c r="BD99" s="97"/>
      <c r="BE99" s="97"/>
      <c r="BF99" s="97"/>
      <c r="BG99" s="97"/>
      <c r="BH99" s="97"/>
      <c r="BI99" s="97"/>
      <c r="BJ99" s="97"/>
      <c r="BK99" s="97"/>
      <c r="BL99" s="97"/>
      <c r="BM99" s="97"/>
      <c r="BN99" s="97"/>
      <c r="BO99" s="97"/>
      <c r="BP99" s="97"/>
      <c r="BQ99" s="97"/>
      <c r="BR99" s="97"/>
      <c r="BS99" s="97"/>
      <c r="BT99" s="97"/>
      <c r="BU99" s="97"/>
      <c r="BV99" s="97"/>
      <c r="BW99" s="97"/>
      <c r="BX99" s="97"/>
      <c r="BY99" s="97"/>
      <c r="BZ99" s="97"/>
      <c r="CA99" s="97"/>
      <c r="CB99" s="97"/>
      <c r="CC99" s="97"/>
      <c r="CD99" s="97"/>
      <c r="CE99" s="97"/>
      <c r="CF99" s="97"/>
      <c r="CG99" s="97"/>
      <c r="CH99" s="97"/>
      <c r="CI99" s="97"/>
      <c r="CJ99" s="97"/>
      <c r="CK99" s="97"/>
      <c r="CL99" s="97"/>
      <c r="CM99" s="97"/>
      <c r="CN99" s="97"/>
      <c r="CO99" s="97"/>
      <c r="CP99" s="97"/>
      <c r="CQ99" s="97"/>
      <c r="CR99" s="97"/>
      <c r="CS99" s="97"/>
      <c r="CT99" s="97"/>
      <c r="CU99" s="97"/>
      <c r="CV99" s="97"/>
      <c r="CW99" s="97"/>
      <c r="CX99" s="97"/>
      <c r="CY99" s="97"/>
      <c r="CZ99" s="97"/>
      <c r="DA99" s="97"/>
      <c r="DB99" s="97"/>
      <c r="DC99" s="97"/>
      <c r="DD99" s="97"/>
      <c r="DE99" s="97"/>
      <c r="DF99" s="97"/>
      <c r="DG99" s="97"/>
      <c r="DH99" s="97"/>
      <c r="DI99" s="97"/>
      <c r="DJ99" s="97"/>
      <c r="DK99" s="97"/>
      <c r="DL99" s="97"/>
      <c r="DM99" s="97"/>
      <c r="DN99" s="97"/>
      <c r="DO99" s="97"/>
      <c r="DP99" s="97"/>
      <c r="DQ99" s="97"/>
      <c r="DR99" s="97"/>
      <c r="DS99" s="97"/>
      <c r="DT99" s="99">
        <v>45135.570804699099</v>
      </c>
    </row>
    <row r="100" spans="1:124" s="93" customFormat="1">
      <c r="A100" s="304">
        <v>45057.742777777799</v>
      </c>
      <c r="B100" s="97" t="s">
        <v>1369</v>
      </c>
      <c r="C100" s="97" t="s">
        <v>1372</v>
      </c>
      <c r="D100" s="97">
        <v>1</v>
      </c>
      <c r="E100" s="97" t="s">
        <v>693</v>
      </c>
      <c r="F100" s="97"/>
      <c r="G100" s="97">
        <v>19</v>
      </c>
      <c r="H100" s="97" t="s">
        <v>549</v>
      </c>
      <c r="I100" s="122">
        <v>47</v>
      </c>
      <c r="J100" s="117">
        <v>15.677444775671599</v>
      </c>
      <c r="K100" s="117">
        <v>0.50079854997434003</v>
      </c>
      <c r="L100" s="112">
        <v>0.21106141662140199</v>
      </c>
      <c r="M100" s="112">
        <v>4.51145564803787E-3</v>
      </c>
      <c r="N100" s="98">
        <v>0.85886968959768395</v>
      </c>
      <c r="O100" s="97"/>
      <c r="P100" s="117">
        <v>4.7379573965135524</v>
      </c>
      <c r="Q100" s="117">
        <v>0.10171174691398015</v>
      </c>
      <c r="R100" s="112">
        <v>0.52122126488806997</v>
      </c>
      <c r="S100" s="112">
        <v>1.7702073168403099E-2</v>
      </c>
      <c r="T100" s="98">
        <v>-0.66658945634629596</v>
      </c>
      <c r="U100" s="97"/>
      <c r="V100" s="122">
        <v>1233.5601379571499</v>
      </c>
      <c r="W100" s="122">
        <v>24.117755066354601</v>
      </c>
      <c r="X100" s="122">
        <v>2851.10816719383</v>
      </c>
      <c r="Y100" s="122">
        <v>34.026676548251999</v>
      </c>
      <c r="Z100" s="122">
        <v>4302.3748201634708</v>
      </c>
      <c r="AA100" s="122">
        <v>49.891469605339445</v>
      </c>
      <c r="AB100" s="122">
        <v>28.671610204112348</v>
      </c>
      <c r="AC100" s="122"/>
      <c r="AD100" s="122"/>
      <c r="AE100" s="122"/>
      <c r="AF100" s="122"/>
      <c r="AG100" s="97"/>
      <c r="AH100" s="128">
        <v>155.696885828116</v>
      </c>
      <c r="AI100" s="128">
        <v>1.5755974765490399</v>
      </c>
      <c r="AJ100" s="128">
        <v>186.38833355170499</v>
      </c>
      <c r="AK100" s="128">
        <v>5.5451666642513198</v>
      </c>
      <c r="AL100" s="128">
        <v>470.79643087133201</v>
      </c>
      <c r="AM100" s="128">
        <v>15.516533578207399</v>
      </c>
      <c r="AN100" s="97"/>
      <c r="AO100" s="122">
        <v>14.903240207960893</v>
      </c>
      <c r="AP100" s="97"/>
      <c r="AQ100" s="97" t="s">
        <v>574</v>
      </c>
      <c r="AR100" s="97">
        <v>0.46124845709125301</v>
      </c>
      <c r="AS100" s="97">
        <v>1.23376734666843</v>
      </c>
      <c r="AT100" s="97">
        <v>90.720160336861994</v>
      </c>
      <c r="AU100" s="97">
        <v>4.0084323793316701</v>
      </c>
      <c r="AV100" s="97">
        <v>0.31335231467629199</v>
      </c>
      <c r="AW100" s="97">
        <v>3049.66862791822</v>
      </c>
      <c r="AX100" s="97">
        <v>936.40797817599298</v>
      </c>
      <c r="AY100" s="97">
        <v>43.260807051296197</v>
      </c>
      <c r="AZ100" s="97">
        <v>8.3028991662505902</v>
      </c>
      <c r="BA100" s="97">
        <v>0.31493808136283802</v>
      </c>
      <c r="BB100" s="97">
        <v>9.74452367632761E-2</v>
      </c>
      <c r="BC100" s="97">
        <v>1644.8923985779099</v>
      </c>
      <c r="BD100" s="97">
        <v>40.300382534635503</v>
      </c>
      <c r="BE100" s="97">
        <v>3.6373922277046701E-2</v>
      </c>
      <c r="BF100" s="97">
        <v>462703.24077033001</v>
      </c>
      <c r="BG100" s="97">
        <v>6940.9627928750397</v>
      </c>
      <c r="BH100" s="97">
        <v>15.9359968219793</v>
      </c>
      <c r="BI100" s="97">
        <v>2.2286578228875999</v>
      </c>
      <c r="BJ100" s="97">
        <v>8.6024058122052396E-2</v>
      </c>
      <c r="BK100" s="97">
        <v>0</v>
      </c>
      <c r="BL100" s="97" t="s">
        <v>574</v>
      </c>
      <c r="BM100" s="97">
        <v>0.117669882909965</v>
      </c>
      <c r="BN100" s="97">
        <v>0.37803578024087903</v>
      </c>
      <c r="BO100" s="97">
        <v>23.987659154121701</v>
      </c>
      <c r="BP100" s="97">
        <v>6.1238775542350004</v>
      </c>
      <c r="BQ100" s="97">
        <v>3.9879059258347803E-3</v>
      </c>
      <c r="BR100" s="97">
        <v>87.204358052544094</v>
      </c>
      <c r="BS100" s="97">
        <v>11.000045963854101</v>
      </c>
      <c r="BT100" s="97">
        <v>6.41472134650415E-3</v>
      </c>
      <c r="BU100" s="97">
        <v>53.285317047880099</v>
      </c>
      <c r="BV100" s="97">
        <v>3.8534552309043102</v>
      </c>
      <c r="BW100" s="97">
        <v>0</v>
      </c>
      <c r="BX100" s="97">
        <v>31.782392068666798</v>
      </c>
      <c r="BY100" s="97">
        <v>1.2367629483095499</v>
      </c>
      <c r="BZ100" s="97">
        <v>0</v>
      </c>
      <c r="CA100" s="97">
        <v>6.4552996730164303</v>
      </c>
      <c r="CB100" s="97">
        <v>0.202485839910547</v>
      </c>
      <c r="CC100" s="97">
        <v>8.3794617537422504E-3</v>
      </c>
      <c r="CD100" s="97">
        <v>63.034347680292498</v>
      </c>
      <c r="CE100" s="97">
        <v>1.2291722932676401</v>
      </c>
      <c r="CF100" s="97">
        <v>0</v>
      </c>
      <c r="CG100" s="97">
        <v>14.9100261377507</v>
      </c>
      <c r="CH100" s="97">
        <v>0.28699740581351602</v>
      </c>
      <c r="CI100" s="97">
        <v>9.1767431766279495E-3</v>
      </c>
      <c r="CJ100" s="97">
        <v>147.462685775539</v>
      </c>
      <c r="CK100" s="97">
        <v>2.6416189990376102</v>
      </c>
      <c r="CL100" s="97">
        <v>0</v>
      </c>
      <c r="CM100" s="97">
        <v>469.86354579369203</v>
      </c>
      <c r="CN100" s="97">
        <v>9.3046223964249908</v>
      </c>
      <c r="CO100" s="97">
        <v>0</v>
      </c>
      <c r="CP100" s="97">
        <v>8729.3453511620992</v>
      </c>
      <c r="CQ100" s="97">
        <v>194.20649402544501</v>
      </c>
      <c r="CR100" s="97">
        <v>0.17673285154282001</v>
      </c>
      <c r="CS100" s="97">
        <v>0.63849171103184699</v>
      </c>
      <c r="CT100" s="97">
        <v>2.25564463365657E-2</v>
      </c>
      <c r="CU100" s="97">
        <v>0</v>
      </c>
      <c r="CV100" s="97">
        <v>1.15673416044622</v>
      </c>
      <c r="CW100" s="97">
        <v>0.30661989102398302</v>
      </c>
      <c r="CX100" s="97">
        <v>0</v>
      </c>
      <c r="CY100" s="97">
        <v>53.0355759893529</v>
      </c>
      <c r="CZ100" s="97">
        <v>3.9523459533096101</v>
      </c>
      <c r="DA100" s="97">
        <v>3.9736622972287101</v>
      </c>
      <c r="DB100" s="97">
        <v>105.149993336341</v>
      </c>
      <c r="DC100" s="97">
        <v>2.8169593661361398</v>
      </c>
      <c r="DD100" s="97">
        <v>2.3325967158925098E-2</v>
      </c>
      <c r="DE100" s="97">
        <v>60.345940303651197</v>
      </c>
      <c r="DF100" s="97">
        <v>2.77831436664979</v>
      </c>
      <c r="DG100" s="97">
        <v>1.73502773499415E-2</v>
      </c>
      <c r="DH100" s="97">
        <v>66.439236784371502</v>
      </c>
      <c r="DI100" s="97">
        <v>3.0290084122555698</v>
      </c>
      <c r="DJ100" s="97">
        <v>2.5318980921337698E-2</v>
      </c>
      <c r="DK100" s="97">
        <v>134.17686158381201</v>
      </c>
      <c r="DL100" s="97">
        <v>3.8870831031836302</v>
      </c>
      <c r="DM100" s="97">
        <v>0</v>
      </c>
      <c r="DN100" s="97">
        <v>126.33846862243701</v>
      </c>
      <c r="DO100" s="97">
        <v>1.77844722069409</v>
      </c>
      <c r="DP100" s="97">
        <v>8.5008065179648304E-3</v>
      </c>
      <c r="DQ100" s="97">
        <v>74.765950386543594</v>
      </c>
      <c r="DR100" s="97">
        <v>2.8772374877646598</v>
      </c>
      <c r="DS100" s="97">
        <v>6.0153994279880302E-2</v>
      </c>
      <c r="DT100" s="99">
        <v>45057.742777777799</v>
      </c>
    </row>
    <row r="101" spans="1:124" s="93" customFormat="1">
      <c r="A101" s="304">
        <v>45057.777028553202</v>
      </c>
      <c r="B101" s="97" t="s">
        <v>1369</v>
      </c>
      <c r="C101" s="97" t="s">
        <v>1372</v>
      </c>
      <c r="D101" s="97">
        <v>1</v>
      </c>
      <c r="E101" s="97" t="s">
        <v>699</v>
      </c>
      <c r="F101" s="97"/>
      <c r="G101" s="97">
        <v>31</v>
      </c>
      <c r="H101" s="97" t="s">
        <v>549</v>
      </c>
      <c r="I101" s="122">
        <v>32.958429574966402</v>
      </c>
      <c r="J101" s="117">
        <v>17.437846802204099</v>
      </c>
      <c r="K101" s="117">
        <v>0.94953708048307695</v>
      </c>
      <c r="L101" s="112">
        <v>0.22868848685588999</v>
      </c>
      <c r="M101" s="112">
        <v>1.20839477427843E-2</v>
      </c>
      <c r="N101" s="98">
        <v>0.95000433465211698</v>
      </c>
      <c r="O101" s="97"/>
      <c r="P101" s="117">
        <v>4.372760578149081</v>
      </c>
      <c r="Q101" s="117">
        <v>0.23650301795581077</v>
      </c>
      <c r="R101" s="112">
        <v>0.56003199750283605</v>
      </c>
      <c r="S101" s="112">
        <v>1.68290415050255E-2</v>
      </c>
      <c r="T101" s="98">
        <v>-6.7243484183022506E-2</v>
      </c>
      <c r="U101" s="97"/>
      <c r="V101" s="122">
        <v>1322.0475010907201</v>
      </c>
      <c r="W101" s="122">
        <v>63.104007483297401</v>
      </c>
      <c r="X101" s="122">
        <v>2942.8656956155901</v>
      </c>
      <c r="Y101" s="122">
        <v>54.964540292851296</v>
      </c>
      <c r="Z101" s="122">
        <v>4407.5749847048555</v>
      </c>
      <c r="AA101" s="122">
        <v>43.892339283120272</v>
      </c>
      <c r="AB101" s="122">
        <v>29.994895280930727</v>
      </c>
      <c r="AC101" s="122"/>
      <c r="AD101" s="122"/>
      <c r="AE101" s="122"/>
      <c r="AF101" s="122"/>
      <c r="AG101" s="97"/>
      <c r="AH101" s="128">
        <v>1486.7987079832999</v>
      </c>
      <c r="AI101" s="128">
        <v>224.80304707009299</v>
      </c>
      <c r="AJ101" s="128">
        <v>208.94463133391201</v>
      </c>
      <c r="AK101" s="128">
        <v>4.9109502156222797</v>
      </c>
      <c r="AL101" s="128">
        <v>4096.2082593431896</v>
      </c>
      <c r="AM101" s="128">
        <v>434.50164825604099</v>
      </c>
      <c r="AN101" s="97"/>
      <c r="AO101" s="122">
        <v>15.818847627769271</v>
      </c>
      <c r="AP101" s="97"/>
      <c r="AQ101" s="97">
        <v>6.7358523844637901</v>
      </c>
      <c r="AR101" s="97">
        <v>1.0461619794730801</v>
      </c>
      <c r="AS101" s="97">
        <v>0.90653823746180495</v>
      </c>
      <c r="AT101" s="97">
        <v>154.01576729122201</v>
      </c>
      <c r="AU101" s="97">
        <v>16.9511826340478</v>
      </c>
      <c r="AV101" s="97">
        <v>0.18844652701117801</v>
      </c>
      <c r="AW101" s="97">
        <v>612.00626729788303</v>
      </c>
      <c r="AX101" s="97">
        <v>110.497526779372</v>
      </c>
      <c r="AY101" s="97">
        <v>33.660345975071998</v>
      </c>
      <c r="AZ101" s="97">
        <v>10.0005388691366</v>
      </c>
      <c r="BA101" s="97">
        <v>0.40884542585499301</v>
      </c>
      <c r="BB101" s="97">
        <v>9.04376072332434E-2</v>
      </c>
      <c r="BC101" s="97">
        <v>1558.6176498417501</v>
      </c>
      <c r="BD101" s="97">
        <v>94.894392443947694</v>
      </c>
      <c r="BE101" s="97">
        <v>2.0387852461747201E-2</v>
      </c>
      <c r="BF101" s="97">
        <v>441771.203990451</v>
      </c>
      <c r="BG101" s="97">
        <v>9800.2326601998702</v>
      </c>
      <c r="BH101" s="97">
        <v>5.7500234089754496</v>
      </c>
      <c r="BI101" s="97">
        <v>2.6403583426784198</v>
      </c>
      <c r="BJ101" s="97">
        <v>0.12961361688971901</v>
      </c>
      <c r="BK101" s="97">
        <v>0</v>
      </c>
      <c r="BL101" s="97" t="s">
        <v>574</v>
      </c>
      <c r="BM101" s="97">
        <v>0.134589955243376</v>
      </c>
      <c r="BN101" s="97">
        <v>0.37591757612381999</v>
      </c>
      <c r="BO101" s="97">
        <v>4.8666262682022401</v>
      </c>
      <c r="BP101" s="97">
        <v>0.74866973993588104</v>
      </c>
      <c r="BQ101" s="97">
        <v>0</v>
      </c>
      <c r="BR101" s="97">
        <v>69.813013347993405</v>
      </c>
      <c r="BS101" s="97">
        <v>2.2898065973469501</v>
      </c>
      <c r="BT101" s="97">
        <v>0</v>
      </c>
      <c r="BU101" s="97">
        <v>26.335691800671398</v>
      </c>
      <c r="BV101" s="97">
        <v>3.30854299981607</v>
      </c>
      <c r="BW101" s="97">
        <v>0</v>
      </c>
      <c r="BX101" s="97">
        <v>21.670441868849402</v>
      </c>
      <c r="BY101" s="97">
        <v>2.09177020730945</v>
      </c>
      <c r="BZ101" s="97">
        <v>0</v>
      </c>
      <c r="CA101" s="97">
        <v>5.1994592540186497</v>
      </c>
      <c r="CB101" s="97">
        <v>0.47322209752505601</v>
      </c>
      <c r="CC101" s="97">
        <v>0</v>
      </c>
      <c r="CD101" s="97">
        <v>57.145915605888803</v>
      </c>
      <c r="CE101" s="97">
        <v>3.70636995070896</v>
      </c>
      <c r="CF101" s="97">
        <v>0</v>
      </c>
      <c r="CG101" s="97">
        <v>15.532775861746501</v>
      </c>
      <c r="CH101" s="97">
        <v>0.92304274613511605</v>
      </c>
      <c r="CI101" s="97">
        <v>2.5227811364591998E-3</v>
      </c>
      <c r="CJ101" s="97">
        <v>155.71239941257301</v>
      </c>
      <c r="CK101" s="97">
        <v>8.7723585443712597</v>
      </c>
      <c r="CL101" s="97">
        <v>0</v>
      </c>
      <c r="CM101" s="97">
        <v>403.74071693176501</v>
      </c>
      <c r="CN101" s="97">
        <v>23.9916600404481</v>
      </c>
      <c r="CO101" s="97">
        <v>0</v>
      </c>
      <c r="CP101" s="97">
        <v>10094.5968468147</v>
      </c>
      <c r="CQ101" s="97">
        <v>500.202574419038</v>
      </c>
      <c r="CR101" s="97">
        <v>6.8052771066282006E-2</v>
      </c>
      <c r="CS101" s="97">
        <v>1.6208328751958101</v>
      </c>
      <c r="CT101" s="97">
        <v>0.152553052168898</v>
      </c>
      <c r="CU101" s="97">
        <v>4.7775422799356104E-3</v>
      </c>
      <c r="CV101" s="97">
        <v>0.10708856977895501</v>
      </c>
      <c r="CW101" s="97">
        <v>2.6950049467028898E-2</v>
      </c>
      <c r="CX101" s="97">
        <v>0</v>
      </c>
      <c r="CY101" s="97">
        <v>477.18678773775798</v>
      </c>
      <c r="CZ101" s="97">
        <v>48.610005252228099</v>
      </c>
      <c r="DA101" s="97">
        <v>4.9338333578708804</v>
      </c>
      <c r="DB101" s="97">
        <v>849.51821008717604</v>
      </c>
      <c r="DC101" s="97">
        <v>81.981593070826406</v>
      </c>
      <c r="DD101" s="97">
        <v>2.2819643904416501E-2</v>
      </c>
      <c r="DE101" s="97">
        <v>519.80113264625402</v>
      </c>
      <c r="DF101" s="97">
        <v>50.6423552900091</v>
      </c>
      <c r="DG101" s="97">
        <v>1.97250665685243E-2</v>
      </c>
      <c r="DH101" s="97">
        <v>532.03212139249604</v>
      </c>
      <c r="DI101" s="97">
        <v>50.566986628093801</v>
      </c>
      <c r="DJ101" s="97">
        <v>3.3165844187302798E-2</v>
      </c>
      <c r="DK101" s="97">
        <v>138.29982051273799</v>
      </c>
      <c r="DL101" s="97">
        <v>2.9884828749368699</v>
      </c>
      <c r="DM101" s="97">
        <v>0</v>
      </c>
      <c r="DN101" s="97">
        <v>1013.47872477282</v>
      </c>
      <c r="DO101" s="97">
        <v>143.76698556450299</v>
      </c>
      <c r="DP101" s="97">
        <v>2.3059768394410401E-2</v>
      </c>
      <c r="DQ101" s="97">
        <v>606.15490379373796</v>
      </c>
      <c r="DR101" s="97">
        <v>57.848391138813298</v>
      </c>
      <c r="DS101" s="97">
        <v>7.8852719989222303E-2</v>
      </c>
      <c r="DT101" s="99">
        <v>45057.777028553202</v>
      </c>
    </row>
    <row r="102" spans="1:124" s="93" customFormat="1">
      <c r="A102" s="304">
        <v>45057.683630474501</v>
      </c>
      <c r="B102" s="97" t="s">
        <v>1369</v>
      </c>
      <c r="C102" s="97" t="s">
        <v>1372</v>
      </c>
      <c r="D102" s="97">
        <v>1</v>
      </c>
      <c r="E102" s="97" t="s">
        <v>683</v>
      </c>
      <c r="F102" s="97"/>
      <c r="G102" s="97">
        <v>2</v>
      </c>
      <c r="H102" s="97" t="s">
        <v>549</v>
      </c>
      <c r="I102" s="122">
        <v>12.6657996177673</v>
      </c>
      <c r="J102" s="117">
        <v>1.73320404566252</v>
      </c>
      <c r="K102" s="117">
        <v>6.7453353195551902E-2</v>
      </c>
      <c r="L102" s="112">
        <v>0.10318741005304601</v>
      </c>
      <c r="M102" s="112">
        <v>2.1464566924368901E-3</v>
      </c>
      <c r="N102" s="98">
        <v>0.487960191413639</v>
      </c>
      <c r="O102" s="97"/>
      <c r="P102" s="117">
        <v>9.6911047528562406</v>
      </c>
      <c r="Q102" s="117">
        <v>0.20119987322408592</v>
      </c>
      <c r="R102" s="112">
        <v>0.12163086278627901</v>
      </c>
      <c r="S102" s="112">
        <v>4.8114215802349198E-3</v>
      </c>
      <c r="T102" s="98">
        <v>-4.8036393649588602E-2</v>
      </c>
      <c r="U102" s="97"/>
      <c r="V102" s="122">
        <v>632.99558777761399</v>
      </c>
      <c r="W102" s="122">
        <v>12.5400405112669</v>
      </c>
      <c r="X102" s="122">
        <v>1019.10068572691</v>
      </c>
      <c r="Y102" s="122">
        <v>25.000337244550199</v>
      </c>
      <c r="Z102" s="122">
        <v>1980.2860525969918</v>
      </c>
      <c r="AA102" s="122">
        <v>70.430817181248329</v>
      </c>
      <c r="AB102" s="122">
        <v>31.964856135177506</v>
      </c>
      <c r="AC102" s="122"/>
      <c r="AD102" s="122"/>
      <c r="AE102" s="122"/>
      <c r="AF102" s="122"/>
      <c r="AG102" s="97"/>
      <c r="AH102" s="128">
        <v>504.824014000359</v>
      </c>
      <c r="AI102" s="128">
        <v>9.2910811307877292</v>
      </c>
      <c r="AJ102" s="128">
        <v>405.52998623942801</v>
      </c>
      <c r="AK102" s="128">
        <v>10.697456710671901</v>
      </c>
      <c r="AL102" s="128">
        <v>209.67972120592401</v>
      </c>
      <c r="AM102" s="128">
        <v>5.9604189461413899</v>
      </c>
      <c r="AN102" s="97"/>
      <c r="AO102" s="122">
        <v>15.091489902779468</v>
      </c>
      <c r="AP102" s="97"/>
      <c r="AQ102" s="97" t="s">
        <v>574</v>
      </c>
      <c r="AR102" s="97">
        <v>1.00051440410757</v>
      </c>
      <c r="AS102" s="97">
        <v>1.7940368742373001</v>
      </c>
      <c r="AT102" s="97">
        <v>22.345660505908999</v>
      </c>
      <c r="AU102" s="97">
        <v>1.12540377597084</v>
      </c>
      <c r="AV102" s="97">
        <v>0.50174148456981005</v>
      </c>
      <c r="AW102" s="97">
        <v>122.07868705281901</v>
      </c>
      <c r="AX102" s="97">
        <v>33.436571463056403</v>
      </c>
      <c r="AY102" s="97">
        <v>70.692932036221706</v>
      </c>
      <c r="AZ102" s="97">
        <v>5.7418598422226896</v>
      </c>
      <c r="BA102" s="97">
        <v>0.56669166999891396</v>
      </c>
      <c r="BB102" s="97">
        <v>0.17099443822472399</v>
      </c>
      <c r="BC102" s="97">
        <v>1361.45242271187</v>
      </c>
      <c r="BD102" s="97">
        <v>70.951738483845205</v>
      </c>
      <c r="BE102" s="97">
        <v>7.0498767584817601E-2</v>
      </c>
      <c r="BF102" s="97">
        <v>500745.07480177499</v>
      </c>
      <c r="BG102" s="97">
        <v>20062.969284436898</v>
      </c>
      <c r="BH102" s="97">
        <v>17.081363894196102</v>
      </c>
      <c r="BI102" s="97">
        <v>3.5610558773894998</v>
      </c>
      <c r="BJ102" s="97">
        <v>0.30988643073806599</v>
      </c>
      <c r="BK102" s="97">
        <v>0</v>
      </c>
      <c r="BL102" s="97" t="s">
        <v>574</v>
      </c>
      <c r="BM102" s="97">
        <v>0.30648796808496898</v>
      </c>
      <c r="BN102" s="97">
        <v>0.55721004044249201</v>
      </c>
      <c r="BO102" s="97">
        <v>0.68913638221482698</v>
      </c>
      <c r="BP102" s="97">
        <v>9.1754307532957893E-2</v>
      </c>
      <c r="BQ102" s="97">
        <v>0</v>
      </c>
      <c r="BR102" s="97">
        <v>53.819036435101197</v>
      </c>
      <c r="BS102" s="97">
        <v>2.87937304295879</v>
      </c>
      <c r="BT102" s="97">
        <v>0</v>
      </c>
      <c r="BU102" s="97">
        <v>13.4863465771246</v>
      </c>
      <c r="BV102" s="97">
        <v>0.752990759373803</v>
      </c>
      <c r="BW102" s="97">
        <v>0</v>
      </c>
      <c r="BX102" s="97">
        <v>13.6014788864226</v>
      </c>
      <c r="BY102" s="97">
        <v>1.06987615226606</v>
      </c>
      <c r="BZ102" s="97">
        <v>0</v>
      </c>
      <c r="CA102" s="97">
        <v>3.59528328942713</v>
      </c>
      <c r="CB102" s="97">
        <v>0.115881515149608</v>
      </c>
      <c r="CC102" s="97">
        <v>0</v>
      </c>
      <c r="CD102" s="97">
        <v>42.033767880702499</v>
      </c>
      <c r="CE102" s="97">
        <v>1.55362380855391</v>
      </c>
      <c r="CF102" s="97">
        <v>0</v>
      </c>
      <c r="CG102" s="97">
        <v>11.318636165170799</v>
      </c>
      <c r="CH102" s="97">
        <v>0.58982835675244705</v>
      </c>
      <c r="CI102" s="97">
        <v>6.3251792301208202E-3</v>
      </c>
      <c r="CJ102" s="97">
        <v>125.29193283988801</v>
      </c>
      <c r="CK102" s="97">
        <v>6.5683513590723299</v>
      </c>
      <c r="CL102" s="97">
        <v>0</v>
      </c>
      <c r="CM102" s="97">
        <v>431.32072454642798</v>
      </c>
      <c r="CN102" s="97">
        <v>24.614400745183101</v>
      </c>
      <c r="CO102" s="97">
        <v>0</v>
      </c>
      <c r="CP102" s="97">
        <v>11025.7101387167</v>
      </c>
      <c r="CQ102" s="97">
        <v>430.621892290772</v>
      </c>
      <c r="CR102" s="97">
        <v>0.244216292661707</v>
      </c>
      <c r="CS102" s="97">
        <v>2.02095287730981</v>
      </c>
      <c r="CT102" s="97">
        <v>0.14155215958812201</v>
      </c>
      <c r="CU102" s="97">
        <v>0</v>
      </c>
      <c r="CV102" s="97" t="s">
        <v>574</v>
      </c>
      <c r="CW102" s="97">
        <v>3.3857331549659799E-6</v>
      </c>
      <c r="CX102" s="97">
        <v>0</v>
      </c>
      <c r="CY102" s="97">
        <v>14.9207948612548</v>
      </c>
      <c r="CZ102" s="97">
        <v>4.9964824934146401</v>
      </c>
      <c r="DA102" s="97">
        <v>7.8548221242044596</v>
      </c>
      <c r="DB102" s="97">
        <v>220.368715069389</v>
      </c>
      <c r="DC102" s="97">
        <v>18.4138206615253</v>
      </c>
      <c r="DD102" s="97">
        <v>3.3327148623999901E-2</v>
      </c>
      <c r="DE102" s="97">
        <v>29.323910470705801</v>
      </c>
      <c r="DF102" s="97">
        <v>2.35268118986914</v>
      </c>
      <c r="DG102" s="97">
        <v>3.6979237619623601E-2</v>
      </c>
      <c r="DH102" s="97">
        <v>38.7959989171814</v>
      </c>
      <c r="DI102" s="97">
        <v>2.5451816566837602</v>
      </c>
      <c r="DJ102" s="97">
        <v>4.7911971603417702E-2</v>
      </c>
      <c r="DK102" s="97">
        <v>384.29135295274602</v>
      </c>
      <c r="DL102" s="97">
        <v>29.364173202738801</v>
      </c>
      <c r="DM102" s="97">
        <v>0</v>
      </c>
      <c r="DN102" s="97">
        <v>532.45797159038898</v>
      </c>
      <c r="DO102" s="97">
        <v>39.354733876890798</v>
      </c>
      <c r="DP102" s="97">
        <v>1.175804240729E-2</v>
      </c>
      <c r="DQ102" s="97">
        <v>81.261408728392595</v>
      </c>
      <c r="DR102" s="97">
        <v>6.2435849600120301</v>
      </c>
      <c r="DS102" s="97">
        <v>0.119420337347299</v>
      </c>
      <c r="DT102" s="99">
        <v>45057.683630474501</v>
      </c>
    </row>
    <row r="103" spans="1:124" s="93" customFormat="1">
      <c r="A103" s="304">
        <v>45135.566473286999</v>
      </c>
      <c r="B103" s="97" t="s">
        <v>1376</v>
      </c>
      <c r="C103" s="97">
        <v>7914</v>
      </c>
      <c r="D103" s="97">
        <v>2</v>
      </c>
      <c r="E103" s="97" t="s">
        <v>707</v>
      </c>
      <c r="F103" s="97"/>
      <c r="G103" s="97">
        <v>40</v>
      </c>
      <c r="H103" s="97" t="s">
        <v>546</v>
      </c>
      <c r="I103" s="122">
        <v>8.9193348884582502</v>
      </c>
      <c r="J103" s="117">
        <v>0.65150550747196101</v>
      </c>
      <c r="K103" s="117">
        <v>3.4738977533725499E-2</v>
      </c>
      <c r="L103" s="112">
        <v>6.1861758474087203E-2</v>
      </c>
      <c r="M103" s="112">
        <v>2.02146949110521E-3</v>
      </c>
      <c r="N103" s="98">
        <v>0.747436070468397</v>
      </c>
      <c r="O103" s="97"/>
      <c r="P103" s="117">
        <v>16.165075559869226</v>
      </c>
      <c r="Q103" s="117">
        <v>0.52865092771868438</v>
      </c>
      <c r="R103" s="112">
        <v>7.6657284133717599E-2</v>
      </c>
      <c r="S103" s="112">
        <v>2.78161317892958E-3</v>
      </c>
      <c r="T103" s="98">
        <v>-0.25533389048592797</v>
      </c>
      <c r="U103" s="97"/>
      <c r="V103" s="122">
        <v>386.87218431034898</v>
      </c>
      <c r="W103" s="122">
        <v>12.255662712645099</v>
      </c>
      <c r="X103" s="122">
        <v>508.17995197925501</v>
      </c>
      <c r="Y103" s="122">
        <v>21.2221396395075</v>
      </c>
      <c r="Z103" s="122">
        <v>1112.288005691616</v>
      </c>
      <c r="AA103" s="122">
        <v>72.458455586919527</v>
      </c>
      <c r="AB103" s="122">
        <v>34.781655680067637</v>
      </c>
      <c r="AC103" s="122"/>
      <c r="AD103" s="122"/>
      <c r="AE103" s="122"/>
      <c r="AF103" s="122"/>
      <c r="AG103" s="97"/>
      <c r="AH103" s="128">
        <v>1030.53829905253</v>
      </c>
      <c r="AI103" s="128">
        <v>46.926951253706399</v>
      </c>
      <c r="AJ103" s="128">
        <v>51.123360915254899</v>
      </c>
      <c r="AK103" s="128">
        <v>2.5502866052546098</v>
      </c>
      <c r="AL103" s="128">
        <v>41.948530403600103</v>
      </c>
      <c r="AM103" s="128">
        <v>2.13280350368772</v>
      </c>
      <c r="AN103" s="97"/>
      <c r="AO103" s="122">
        <v>15.116804145775417</v>
      </c>
      <c r="AP103" s="97"/>
      <c r="AQ103" s="97"/>
      <c r="AR103" s="97"/>
      <c r="AS103" s="97"/>
      <c r="AT103" s="97"/>
      <c r="AU103" s="97"/>
      <c r="AV103" s="97"/>
      <c r="AW103" s="97"/>
      <c r="AX103" s="97"/>
      <c r="AY103" s="97"/>
      <c r="AZ103" s="97"/>
      <c r="BA103" s="97"/>
      <c r="BB103" s="97"/>
      <c r="BC103" s="97"/>
      <c r="BD103" s="97"/>
      <c r="BE103" s="97"/>
      <c r="BF103" s="97"/>
      <c r="BG103" s="97"/>
      <c r="BH103" s="97"/>
      <c r="BI103" s="97"/>
      <c r="BJ103" s="97"/>
      <c r="BK103" s="97"/>
      <c r="BL103" s="97"/>
      <c r="BM103" s="97"/>
      <c r="BN103" s="97"/>
      <c r="BO103" s="97"/>
      <c r="BP103" s="97"/>
      <c r="BQ103" s="97"/>
      <c r="BR103" s="97"/>
      <c r="BS103" s="97"/>
      <c r="BT103" s="97"/>
      <c r="BU103" s="97"/>
      <c r="BV103" s="97"/>
      <c r="BW103" s="97"/>
      <c r="BX103" s="97"/>
      <c r="BY103" s="97"/>
      <c r="BZ103" s="97"/>
      <c r="CA103" s="97"/>
      <c r="CB103" s="97"/>
      <c r="CC103" s="97"/>
      <c r="CD103" s="97"/>
      <c r="CE103" s="97"/>
      <c r="CF103" s="97"/>
      <c r="CG103" s="97"/>
      <c r="CH103" s="97"/>
      <c r="CI103" s="97"/>
      <c r="CJ103" s="97"/>
      <c r="CK103" s="97"/>
      <c r="CL103" s="97"/>
      <c r="CM103" s="97"/>
      <c r="CN103" s="97"/>
      <c r="CO103" s="97"/>
      <c r="CP103" s="97"/>
      <c r="CQ103" s="97"/>
      <c r="CR103" s="97"/>
      <c r="CS103" s="97"/>
      <c r="CT103" s="97"/>
      <c r="CU103" s="97"/>
      <c r="CV103" s="97"/>
      <c r="CW103" s="97"/>
      <c r="CX103" s="97"/>
      <c r="CY103" s="97"/>
      <c r="CZ103" s="97"/>
      <c r="DA103" s="97"/>
      <c r="DB103" s="97"/>
      <c r="DC103" s="97"/>
      <c r="DD103" s="97"/>
      <c r="DE103" s="97"/>
      <c r="DF103" s="97"/>
      <c r="DG103" s="97"/>
      <c r="DH103" s="97"/>
      <c r="DI103" s="97"/>
      <c r="DJ103" s="97"/>
      <c r="DK103" s="97"/>
      <c r="DL103" s="97"/>
      <c r="DM103" s="97"/>
      <c r="DN103" s="97"/>
      <c r="DO103" s="97"/>
      <c r="DP103" s="97"/>
      <c r="DQ103" s="97"/>
      <c r="DR103" s="97"/>
      <c r="DS103" s="97"/>
      <c r="DT103" s="99">
        <v>45135.566473286999</v>
      </c>
    </row>
    <row r="104" spans="1:124" s="93" customFormat="1">
      <c r="A104" s="304">
        <v>45057.748008576396</v>
      </c>
      <c r="B104" s="97" t="s">
        <v>1369</v>
      </c>
      <c r="C104" s="97" t="s">
        <v>1372</v>
      </c>
      <c r="D104" s="97">
        <v>1</v>
      </c>
      <c r="E104" s="97" t="s">
        <v>694</v>
      </c>
      <c r="F104" s="97"/>
      <c r="G104" s="97">
        <v>22</v>
      </c>
      <c r="H104" s="97" t="s">
        <v>549</v>
      </c>
      <c r="I104" s="122">
        <v>45.605042219162002</v>
      </c>
      <c r="J104" s="117">
        <v>23.344240142916899</v>
      </c>
      <c r="K104" s="117">
        <v>0.99676153886361196</v>
      </c>
      <c r="L104" s="112">
        <v>0.278164643579702</v>
      </c>
      <c r="M104" s="112">
        <v>1.01046849680267E-2</v>
      </c>
      <c r="N104" s="98">
        <v>0.918641669968844</v>
      </c>
      <c r="O104" s="97"/>
      <c r="P104" s="117">
        <v>3.5949931922727334</v>
      </c>
      <c r="Q104" s="117">
        <v>0.1320939724505269</v>
      </c>
      <c r="R104" s="112">
        <v>0.60160665759488197</v>
      </c>
      <c r="S104" s="112">
        <v>1.7007767072289799E-2</v>
      </c>
      <c r="T104" s="98">
        <v>-0.12442818000708</v>
      </c>
      <c r="U104" s="97"/>
      <c r="V104" s="122">
        <v>1577.3010253898101</v>
      </c>
      <c r="W104" s="122">
        <v>51.093000045738201</v>
      </c>
      <c r="X104" s="122">
        <v>3242.1113071281402</v>
      </c>
      <c r="Y104" s="122">
        <v>40.610500323061203</v>
      </c>
      <c r="Z104" s="122">
        <v>4511.8834660934072</v>
      </c>
      <c r="AA104" s="122">
        <v>41.067683649988361</v>
      </c>
      <c r="AB104" s="122">
        <v>34.958815697328035</v>
      </c>
      <c r="AC104" s="122"/>
      <c r="AD104" s="122"/>
      <c r="AE104" s="122"/>
      <c r="AF104" s="122"/>
      <c r="AG104" s="97"/>
      <c r="AH104" s="128">
        <v>288.207972874544</v>
      </c>
      <c r="AI104" s="128">
        <v>17.8612488785724</v>
      </c>
      <c r="AJ104" s="128">
        <v>139.72256385074201</v>
      </c>
      <c r="AK104" s="128">
        <v>6.1116139015088802</v>
      </c>
      <c r="AL104" s="128">
        <v>1282.4509245455099</v>
      </c>
      <c r="AM104" s="128">
        <v>53.203231518633999</v>
      </c>
      <c r="AN104" s="97"/>
      <c r="AO104" s="122">
        <v>15.216053805001355</v>
      </c>
      <c r="AP104" s="97"/>
      <c r="AQ104" s="97" t="s">
        <v>574</v>
      </c>
      <c r="AR104" s="97">
        <v>0.34151597742228401</v>
      </c>
      <c r="AS104" s="97">
        <v>0.99232489546957303</v>
      </c>
      <c r="AT104" s="97">
        <v>119.63069645169401</v>
      </c>
      <c r="AU104" s="97">
        <v>7.3662578976203203</v>
      </c>
      <c r="AV104" s="97">
        <v>0.27427262699052601</v>
      </c>
      <c r="AW104" s="97">
        <v>186.58912639923099</v>
      </c>
      <c r="AX104" s="97">
        <v>17.2291721426927</v>
      </c>
      <c r="AY104" s="97">
        <v>39.1373097944861</v>
      </c>
      <c r="AZ104" s="97">
        <v>10.2514388024609</v>
      </c>
      <c r="BA104" s="97">
        <v>0.32013261563206402</v>
      </c>
      <c r="BB104" s="97">
        <v>8.8972976128351797E-2</v>
      </c>
      <c r="BC104" s="97">
        <v>825.70201716491897</v>
      </c>
      <c r="BD104" s="97">
        <v>34.074631390258297</v>
      </c>
      <c r="BE104" s="97">
        <v>1.94049056980935E-2</v>
      </c>
      <c r="BF104" s="97">
        <v>430591.17324501998</v>
      </c>
      <c r="BG104" s="97">
        <v>9704.6484292663299</v>
      </c>
      <c r="BH104" s="97">
        <v>5.7332055867884204</v>
      </c>
      <c r="BI104" s="97">
        <v>2.92625870922509</v>
      </c>
      <c r="BJ104" s="97">
        <v>0.12790697411778101</v>
      </c>
      <c r="BK104" s="97">
        <v>0</v>
      </c>
      <c r="BL104" s="97" t="s">
        <v>574</v>
      </c>
      <c r="BM104" s="97">
        <v>0.108593864314523</v>
      </c>
      <c r="BN104" s="97">
        <v>0.35674897859640697</v>
      </c>
      <c r="BO104" s="97">
        <v>4.4541825576245104</v>
      </c>
      <c r="BP104" s="97">
        <v>0.33624866829465799</v>
      </c>
      <c r="BQ104" s="97">
        <v>0</v>
      </c>
      <c r="BR104" s="97">
        <v>50.666841373281599</v>
      </c>
      <c r="BS104" s="97">
        <v>2.5320152785896002</v>
      </c>
      <c r="BT104" s="97">
        <v>6.1263761191576397E-3</v>
      </c>
      <c r="BU104" s="97">
        <v>38.622575932177398</v>
      </c>
      <c r="BV104" s="97">
        <v>2.6518754979801802</v>
      </c>
      <c r="BW104" s="97">
        <v>0</v>
      </c>
      <c r="BX104" s="97">
        <v>24.829361355227601</v>
      </c>
      <c r="BY104" s="97">
        <v>1.48435105754624</v>
      </c>
      <c r="BZ104" s="97">
        <v>0</v>
      </c>
      <c r="CA104" s="97">
        <v>4.1830547189379503</v>
      </c>
      <c r="CB104" s="97">
        <v>0.26877426698710799</v>
      </c>
      <c r="CC104" s="97">
        <v>0</v>
      </c>
      <c r="CD104" s="97">
        <v>46.067103400939999</v>
      </c>
      <c r="CE104" s="97">
        <v>2.44971745978328</v>
      </c>
      <c r="CF104" s="97">
        <v>0</v>
      </c>
      <c r="CG104" s="97">
        <v>10.7974956794883</v>
      </c>
      <c r="CH104" s="97">
        <v>0.52612440837740604</v>
      </c>
      <c r="CI104" s="97">
        <v>0</v>
      </c>
      <c r="CJ104" s="97">
        <v>93.487253512018995</v>
      </c>
      <c r="CK104" s="97">
        <v>4.1474137291229702</v>
      </c>
      <c r="CL104" s="97">
        <v>0</v>
      </c>
      <c r="CM104" s="97">
        <v>187.21153881796101</v>
      </c>
      <c r="CN104" s="97">
        <v>6.5743614184311303</v>
      </c>
      <c r="CO104" s="97">
        <v>0</v>
      </c>
      <c r="CP104" s="97">
        <v>10180.107632220201</v>
      </c>
      <c r="CQ104" s="97">
        <v>161.702421331453</v>
      </c>
      <c r="CR104" s="97">
        <v>0.238277461454829</v>
      </c>
      <c r="CS104" s="97">
        <v>1.0886239330211001</v>
      </c>
      <c r="CT104" s="97">
        <v>5.2559594621585298E-2</v>
      </c>
      <c r="CU104" s="97">
        <v>0</v>
      </c>
      <c r="CV104" s="97">
        <v>0.29237093431772498</v>
      </c>
      <c r="CW104" s="97">
        <v>4.5794566639527398E-2</v>
      </c>
      <c r="CX104" s="97">
        <v>0</v>
      </c>
      <c r="CY104" s="97">
        <v>144.76096732711599</v>
      </c>
      <c r="CZ104" s="97">
        <v>9.5820320606776708</v>
      </c>
      <c r="DA104" s="97">
        <v>3.49031804142794</v>
      </c>
      <c r="DB104" s="97">
        <v>232.56468745892801</v>
      </c>
      <c r="DC104" s="97">
        <v>14.3583267856188</v>
      </c>
      <c r="DD104" s="97">
        <v>1.6132371046799699E-2</v>
      </c>
      <c r="DE104" s="97">
        <v>153.33538452275101</v>
      </c>
      <c r="DF104" s="97">
        <v>9.1668817254313701</v>
      </c>
      <c r="DG104" s="97">
        <v>1.8344083872948301E-2</v>
      </c>
      <c r="DH104" s="97">
        <v>162.64192994220801</v>
      </c>
      <c r="DI104" s="97">
        <v>9.1145041113826597</v>
      </c>
      <c r="DJ104" s="97">
        <v>1.92087167256875E-2</v>
      </c>
      <c r="DK104" s="97">
        <v>91.718815669719305</v>
      </c>
      <c r="DL104" s="97">
        <v>5.2992351580704504</v>
      </c>
      <c r="DM104" s="97">
        <v>0</v>
      </c>
      <c r="DN104" s="97">
        <v>211.15154613421501</v>
      </c>
      <c r="DO104" s="97">
        <v>16.041589035578902</v>
      </c>
      <c r="DP104" s="97">
        <v>7.9871669845338993E-3</v>
      </c>
      <c r="DQ104" s="97">
        <v>178.553620976621</v>
      </c>
      <c r="DR104" s="97">
        <v>10.311970949329901</v>
      </c>
      <c r="DS104" s="97">
        <v>5.1354838511726002E-2</v>
      </c>
      <c r="DT104" s="99">
        <v>45057.748008576396</v>
      </c>
    </row>
    <row r="105" spans="1:124" s="93" customFormat="1">
      <c r="A105" s="304">
        <v>45057.7207602083</v>
      </c>
      <c r="B105" s="97" t="s">
        <v>1369</v>
      </c>
      <c r="C105" s="97" t="s">
        <v>1372</v>
      </c>
      <c r="D105" s="97">
        <v>1</v>
      </c>
      <c r="E105" s="97" t="s">
        <v>690</v>
      </c>
      <c r="F105" s="97"/>
      <c r="G105" s="97">
        <v>14</v>
      </c>
      <c r="H105" s="97" t="s">
        <v>549</v>
      </c>
      <c r="I105" s="122">
        <v>23.364896059036301</v>
      </c>
      <c r="J105" s="117">
        <v>1.7124677149248999</v>
      </c>
      <c r="K105" s="117">
        <v>5.0559469661004899E-2</v>
      </c>
      <c r="L105" s="112">
        <v>0.11284309066905</v>
      </c>
      <c r="M105" s="112">
        <v>1.9705649027668098E-3</v>
      </c>
      <c r="N105" s="98">
        <v>0.359739873976539</v>
      </c>
      <c r="O105" s="97"/>
      <c r="P105" s="117">
        <v>8.8618629113308636</v>
      </c>
      <c r="Q105" s="117">
        <v>0.15486861914749372</v>
      </c>
      <c r="R105" s="112">
        <v>0.109028045161063</v>
      </c>
      <c r="S105" s="112">
        <v>3.7221307671023102E-3</v>
      </c>
      <c r="T105" s="98">
        <v>0.15074784038549999</v>
      </c>
      <c r="U105" s="97"/>
      <c r="V105" s="122">
        <v>689.15329403656006</v>
      </c>
      <c r="W105" s="122">
        <v>11.4077129219678</v>
      </c>
      <c r="X105" s="122">
        <v>1011.57046356826</v>
      </c>
      <c r="Y105" s="122">
        <v>19.042442963190499</v>
      </c>
      <c r="Z105" s="122">
        <v>1783.2386521606761</v>
      </c>
      <c r="AA105" s="122">
        <v>62.238573017410253</v>
      </c>
      <c r="AB105" s="122">
        <v>38.646161757515834</v>
      </c>
      <c r="AC105" s="122"/>
      <c r="AD105" s="122"/>
      <c r="AE105" s="122"/>
      <c r="AF105" s="122"/>
      <c r="AG105" s="97"/>
      <c r="AH105" s="128">
        <v>430.596818269663</v>
      </c>
      <c r="AI105" s="128">
        <v>15.963075133088401</v>
      </c>
      <c r="AJ105" s="128">
        <v>88.390430093234599</v>
      </c>
      <c r="AK105" s="128">
        <v>2.5199545041642502</v>
      </c>
      <c r="AL105" s="128">
        <v>88.1990600595487</v>
      </c>
      <c r="AM105" s="128">
        <v>2.4363295223558001</v>
      </c>
      <c r="AN105" s="97"/>
      <c r="AO105" s="122">
        <v>15.004152299284918</v>
      </c>
      <c r="AP105" s="97"/>
      <c r="AQ105" s="97" t="s">
        <v>574</v>
      </c>
      <c r="AR105" s="97">
        <v>0.46592514034412003</v>
      </c>
      <c r="AS105" s="97">
        <v>1.08139514431668</v>
      </c>
      <c r="AT105" s="97">
        <v>22.973783090065101</v>
      </c>
      <c r="AU105" s="97">
        <v>0.75893138664230297</v>
      </c>
      <c r="AV105" s="97">
        <v>0.255082776271703</v>
      </c>
      <c r="AW105" s="97">
        <v>40.775368245711</v>
      </c>
      <c r="AX105" s="97">
        <v>15.181526342348</v>
      </c>
      <c r="AY105" s="97">
        <v>30.394060906008299</v>
      </c>
      <c r="AZ105" s="97">
        <v>2.0589388598754201</v>
      </c>
      <c r="BA105" s="97">
        <v>0.194760584710995</v>
      </c>
      <c r="BB105" s="97">
        <v>8.4780090674951403E-2</v>
      </c>
      <c r="BC105" s="97">
        <v>132.52859508608699</v>
      </c>
      <c r="BD105" s="97">
        <v>4.0662251387741497</v>
      </c>
      <c r="BE105" s="97">
        <v>7.9270492827909801E-3</v>
      </c>
      <c r="BF105" s="97">
        <v>444229.85733449803</v>
      </c>
      <c r="BG105" s="97">
        <v>7651.1758232701604</v>
      </c>
      <c r="BH105" s="97">
        <v>5.3078949971427702</v>
      </c>
      <c r="BI105" s="97">
        <v>0.65708952840553703</v>
      </c>
      <c r="BJ105" s="97">
        <v>4.6798908993783798E-2</v>
      </c>
      <c r="BK105" s="97">
        <v>0</v>
      </c>
      <c r="BL105" s="97" t="s">
        <v>574</v>
      </c>
      <c r="BM105" s="97">
        <v>0.164349063348083</v>
      </c>
      <c r="BN105" s="97">
        <v>0.24373974312434199</v>
      </c>
      <c r="BO105" s="97">
        <v>0.93303622042972201</v>
      </c>
      <c r="BP105" s="97">
        <v>5.5751640350279699E-2</v>
      </c>
      <c r="BQ105" s="97">
        <v>0</v>
      </c>
      <c r="BR105" s="97">
        <v>12.7940133136256</v>
      </c>
      <c r="BS105" s="97">
        <v>0.28710515202419201</v>
      </c>
      <c r="BT105" s="97">
        <v>0</v>
      </c>
      <c r="BU105" s="97">
        <v>11.272737077171501</v>
      </c>
      <c r="BV105" s="97">
        <v>0.40408532238001399</v>
      </c>
      <c r="BW105" s="97">
        <v>0</v>
      </c>
      <c r="BX105" s="97">
        <v>4.9093536348124296</v>
      </c>
      <c r="BY105" s="97">
        <v>0.25380319470552898</v>
      </c>
      <c r="BZ105" s="97">
        <v>0</v>
      </c>
      <c r="CA105" s="97">
        <v>0.91139849462844602</v>
      </c>
      <c r="CB105" s="97">
        <v>5.6667774730087002E-2</v>
      </c>
      <c r="CC105" s="97">
        <v>0</v>
      </c>
      <c r="CD105" s="97">
        <v>7.2312383751425999</v>
      </c>
      <c r="CE105" s="97">
        <v>0.34655982415950498</v>
      </c>
      <c r="CF105" s="97">
        <v>0</v>
      </c>
      <c r="CG105" s="97">
        <v>1.32360760281371</v>
      </c>
      <c r="CH105" s="97">
        <v>7.3326940344697097E-2</v>
      </c>
      <c r="CI105" s="97">
        <v>0</v>
      </c>
      <c r="CJ105" s="97">
        <v>10.669933893347601</v>
      </c>
      <c r="CK105" s="97">
        <v>0.43803787060106197</v>
      </c>
      <c r="CL105" s="97">
        <v>0</v>
      </c>
      <c r="CM105" s="97">
        <v>50.503073875556701</v>
      </c>
      <c r="CN105" s="97">
        <v>2.27008972530288</v>
      </c>
      <c r="CO105" s="97">
        <v>0</v>
      </c>
      <c r="CP105" s="97">
        <v>11744.0292697798</v>
      </c>
      <c r="CQ105" s="97">
        <v>213.803840887794</v>
      </c>
      <c r="CR105" s="97">
        <v>0.27231573292508998</v>
      </c>
      <c r="CS105" s="97">
        <v>0.31341390558058502</v>
      </c>
      <c r="CT105" s="97">
        <v>5.0019286015487503E-2</v>
      </c>
      <c r="CU105" s="97">
        <v>0</v>
      </c>
      <c r="CV105" s="97" t="s">
        <v>574</v>
      </c>
      <c r="CW105" s="97">
        <v>4.1146948163588002E-6</v>
      </c>
      <c r="CX105" s="97">
        <v>0</v>
      </c>
      <c r="CY105" s="97">
        <v>6.9455276751381696</v>
      </c>
      <c r="CZ105" s="97">
        <v>1.93162602649171</v>
      </c>
      <c r="DA105" s="97">
        <v>4.8062489975641798</v>
      </c>
      <c r="DB105" s="97">
        <v>132.94566777677801</v>
      </c>
      <c r="DC105" s="97">
        <v>4.6495506011252701</v>
      </c>
      <c r="DD105" s="97">
        <v>1.8058614788872999E-2</v>
      </c>
      <c r="DE105" s="97">
        <v>15.6207901983243</v>
      </c>
      <c r="DF105" s="97">
        <v>0.51846245693502901</v>
      </c>
      <c r="DG105" s="97">
        <v>2.0209521203459199E-2</v>
      </c>
      <c r="DH105" s="97">
        <v>10.977509153529599</v>
      </c>
      <c r="DI105" s="97">
        <v>0.38550730697670399</v>
      </c>
      <c r="DJ105" s="97">
        <v>2.5964224331163799E-2</v>
      </c>
      <c r="DK105" s="97">
        <v>54.949583674227199</v>
      </c>
      <c r="DL105" s="97">
        <v>1.4169474917927101</v>
      </c>
      <c r="DM105" s="97">
        <v>0</v>
      </c>
      <c r="DN105" s="97">
        <v>294.771958905031</v>
      </c>
      <c r="DO105" s="97">
        <v>10.160557958567599</v>
      </c>
      <c r="DP105" s="97">
        <v>7.01627228544473E-3</v>
      </c>
      <c r="DQ105" s="97">
        <v>42.162535529746798</v>
      </c>
      <c r="DR105" s="97">
        <v>1.3709288388943099</v>
      </c>
      <c r="DS105" s="97">
        <v>7.54665737296039E-2</v>
      </c>
      <c r="DT105" s="99">
        <v>45057.7207602083</v>
      </c>
    </row>
    <row r="106" spans="1:124" s="93" customFormat="1">
      <c r="A106" s="304">
        <v>45057.752870370401</v>
      </c>
      <c r="B106" s="97" t="s">
        <v>1369</v>
      </c>
      <c r="C106" s="97" t="s">
        <v>1372</v>
      </c>
      <c r="D106" s="97">
        <v>1</v>
      </c>
      <c r="E106" s="97" t="s">
        <v>696</v>
      </c>
      <c r="F106" s="97"/>
      <c r="G106" s="97">
        <v>25</v>
      </c>
      <c r="H106" s="97" t="s">
        <v>549</v>
      </c>
      <c r="I106" s="122">
        <v>24.270571231841998</v>
      </c>
      <c r="J106" s="117">
        <v>33.244918061610498</v>
      </c>
      <c r="K106" s="117">
        <v>1.7907322477974501</v>
      </c>
      <c r="L106" s="112">
        <v>0.36431606407893302</v>
      </c>
      <c r="M106" s="112">
        <v>1.6429897156456302E-2</v>
      </c>
      <c r="N106" s="98">
        <v>0.969382403650909</v>
      </c>
      <c r="O106" s="97"/>
      <c r="P106" s="117">
        <v>2.7448693554817809</v>
      </c>
      <c r="Q106" s="117">
        <v>0.12601628061964956</v>
      </c>
      <c r="R106" s="112">
        <v>0.66452609136839902</v>
      </c>
      <c r="S106" s="112">
        <v>1.8402804630454801E-2</v>
      </c>
      <c r="T106" s="98">
        <v>-0.49335091662700797</v>
      </c>
      <c r="U106" s="97"/>
      <c r="V106" s="122">
        <v>1996.5331718356799</v>
      </c>
      <c r="W106" s="122">
        <v>77.541547425770901</v>
      </c>
      <c r="X106" s="122">
        <v>3584.5276227026902</v>
      </c>
      <c r="Y106" s="122">
        <v>53.161687526808599</v>
      </c>
      <c r="Z106" s="122">
        <v>4655.853338531273</v>
      </c>
      <c r="AA106" s="122">
        <v>39.938321566814352</v>
      </c>
      <c r="AB106" s="122">
        <v>42.882217859240015</v>
      </c>
      <c r="AC106" s="122"/>
      <c r="AD106" s="122"/>
      <c r="AE106" s="122"/>
      <c r="AF106" s="122"/>
      <c r="AG106" s="97"/>
      <c r="AH106" s="128">
        <v>361.26629464129002</v>
      </c>
      <c r="AI106" s="128">
        <v>5.6167061486324101</v>
      </c>
      <c r="AJ106" s="128">
        <v>305.21255839692901</v>
      </c>
      <c r="AK106" s="128">
        <v>12.7669621450876</v>
      </c>
      <c r="AL106" s="128">
        <v>2127.1542269707402</v>
      </c>
      <c r="AM106" s="128">
        <v>109.360058538418</v>
      </c>
      <c r="AN106" s="97"/>
      <c r="AO106" s="122">
        <v>15.448637219881078</v>
      </c>
      <c r="AP106" s="97"/>
      <c r="AQ106" s="97" t="s">
        <v>574</v>
      </c>
      <c r="AR106" s="97">
        <v>0.59229896215660505</v>
      </c>
      <c r="AS106" s="97">
        <v>1.19283076060242</v>
      </c>
      <c r="AT106" s="97">
        <v>179.34108898957601</v>
      </c>
      <c r="AU106" s="97">
        <v>10.7084605501082</v>
      </c>
      <c r="AV106" s="97">
        <v>0.325759984122718</v>
      </c>
      <c r="AW106" s="97">
        <v>209.44879660664901</v>
      </c>
      <c r="AX106" s="97">
        <v>18.144135222202401</v>
      </c>
      <c r="AY106" s="97">
        <v>35.631978957983002</v>
      </c>
      <c r="AZ106" s="97">
        <v>14.886374773431699</v>
      </c>
      <c r="BA106" s="97">
        <v>1.1651940280089299</v>
      </c>
      <c r="BB106" s="97">
        <v>0.10419353573885599</v>
      </c>
      <c r="BC106" s="97">
        <v>1161.4411454252199</v>
      </c>
      <c r="BD106" s="97">
        <v>33.749229277019097</v>
      </c>
      <c r="BE106" s="97">
        <v>0.164205284382965</v>
      </c>
      <c r="BF106" s="97">
        <v>476260.05276366998</v>
      </c>
      <c r="BG106" s="97">
        <v>9337.2635091115408</v>
      </c>
      <c r="BH106" s="97">
        <v>19.0262755661672</v>
      </c>
      <c r="BI106" s="97">
        <v>1.9533733958644399</v>
      </c>
      <c r="BJ106" s="97">
        <v>8.0318641431490298E-2</v>
      </c>
      <c r="BK106" s="97">
        <v>0</v>
      </c>
      <c r="BL106" s="97" t="s">
        <v>574</v>
      </c>
      <c r="BM106" s="97">
        <v>0.15504013886606299</v>
      </c>
      <c r="BN106" s="97">
        <v>0.371879318131694</v>
      </c>
      <c r="BO106" s="97">
        <v>5.56033664851208</v>
      </c>
      <c r="BP106" s="97">
        <v>0.22488601879369199</v>
      </c>
      <c r="BQ106" s="97">
        <v>0</v>
      </c>
      <c r="BR106" s="97">
        <v>36.858085195480598</v>
      </c>
      <c r="BS106" s="97">
        <v>1.4089612602709001</v>
      </c>
      <c r="BT106" s="97">
        <v>0</v>
      </c>
      <c r="BU106" s="97">
        <v>43.428678788343603</v>
      </c>
      <c r="BV106" s="97">
        <v>1.2740840817994299</v>
      </c>
      <c r="BW106" s="97">
        <v>0</v>
      </c>
      <c r="BX106" s="97">
        <v>26.694406621772401</v>
      </c>
      <c r="BY106" s="97">
        <v>0.85449427122250399</v>
      </c>
      <c r="BZ106" s="97">
        <v>0</v>
      </c>
      <c r="CA106" s="97">
        <v>4.5471753732354898</v>
      </c>
      <c r="CB106" s="97">
        <v>0.18371499644028699</v>
      </c>
      <c r="CC106" s="97">
        <v>0</v>
      </c>
      <c r="CD106" s="97">
        <v>61.270680556528397</v>
      </c>
      <c r="CE106" s="97">
        <v>1.9333862610130199</v>
      </c>
      <c r="CF106" s="97">
        <v>0</v>
      </c>
      <c r="CG106" s="97">
        <v>14.503918654544</v>
      </c>
      <c r="CH106" s="97">
        <v>0.40117621631544897</v>
      </c>
      <c r="CI106" s="97">
        <v>0</v>
      </c>
      <c r="CJ106" s="97">
        <v>137.05465196201999</v>
      </c>
      <c r="CK106" s="97">
        <v>4.5524000227551298</v>
      </c>
      <c r="CL106" s="97">
        <v>0</v>
      </c>
      <c r="CM106" s="97">
        <v>272.04042109321102</v>
      </c>
      <c r="CN106" s="97">
        <v>6.2445789620867602</v>
      </c>
      <c r="CO106" s="97">
        <v>0</v>
      </c>
      <c r="CP106" s="97">
        <v>9461.1802603800697</v>
      </c>
      <c r="CQ106" s="97">
        <v>203.35838251767299</v>
      </c>
      <c r="CR106" s="97">
        <v>0.15195812086199401</v>
      </c>
      <c r="CS106" s="97">
        <v>0.39978026742855</v>
      </c>
      <c r="CT106" s="97">
        <v>2.8275371771051699E-2</v>
      </c>
      <c r="CU106" s="97">
        <v>0</v>
      </c>
      <c r="CV106" s="97">
        <v>0.38453839312825699</v>
      </c>
      <c r="CW106" s="97">
        <v>7.0174383173262994E-2</v>
      </c>
      <c r="CX106" s="97">
        <v>0</v>
      </c>
      <c r="CY106" s="97">
        <v>263.16630385342199</v>
      </c>
      <c r="CZ106" s="97">
        <v>19.089956076710902</v>
      </c>
      <c r="DA106" s="97">
        <v>5.2603184818348101</v>
      </c>
      <c r="DB106" s="97">
        <v>387.94872580300898</v>
      </c>
      <c r="DC106" s="97">
        <v>18.890158941095802</v>
      </c>
      <c r="DD106" s="97">
        <v>4.6744051084562602E-2</v>
      </c>
      <c r="DE106" s="97">
        <v>284.15279260377702</v>
      </c>
      <c r="DF106" s="97">
        <v>16.777275619144898</v>
      </c>
      <c r="DG106" s="97">
        <v>2.87664548778294E-2</v>
      </c>
      <c r="DH106" s="97">
        <v>293.97330124316801</v>
      </c>
      <c r="DI106" s="97">
        <v>17.716513039093801</v>
      </c>
      <c r="DJ106" s="97">
        <v>3.7477776872176002E-2</v>
      </c>
      <c r="DK106" s="97">
        <v>211.58333033826</v>
      </c>
      <c r="DL106" s="97">
        <v>10.4988280914278</v>
      </c>
      <c r="DM106" s="97">
        <v>4.1838211717782001E-2</v>
      </c>
      <c r="DN106" s="97">
        <v>279.08653427024097</v>
      </c>
      <c r="DO106" s="97">
        <v>5.4315922175062497</v>
      </c>
      <c r="DP106" s="97">
        <v>2.11560854466997E-2</v>
      </c>
      <c r="DQ106" s="97">
        <v>316.28444958708201</v>
      </c>
      <c r="DR106" s="97">
        <v>18.019718133839099</v>
      </c>
      <c r="DS106" s="97">
        <v>8.0449427914069602E-2</v>
      </c>
      <c r="DT106" s="99">
        <v>45057.752870370401</v>
      </c>
    </row>
    <row r="107" spans="1:124" s="93" customFormat="1">
      <c r="A107" s="304">
        <v>45057.722361481501</v>
      </c>
      <c r="B107" s="97" t="s">
        <v>1369</v>
      </c>
      <c r="C107" s="97" t="s">
        <v>1372</v>
      </c>
      <c r="D107" s="97">
        <v>1</v>
      </c>
      <c r="E107" s="97" t="s">
        <v>691</v>
      </c>
      <c r="F107" s="97"/>
      <c r="G107" s="97">
        <v>15</v>
      </c>
      <c r="H107" s="97" t="s">
        <v>549</v>
      </c>
      <c r="I107" s="122">
        <v>7.0573363304138201</v>
      </c>
      <c r="J107" s="117">
        <v>1.0084988467201399</v>
      </c>
      <c r="K107" s="117">
        <v>5.4310300105352198E-2</v>
      </c>
      <c r="L107" s="112">
        <v>9.5150399064259095E-2</v>
      </c>
      <c r="M107" s="112">
        <v>2.9283439502901499E-3</v>
      </c>
      <c r="N107" s="98">
        <v>0.102129881132098</v>
      </c>
      <c r="O107" s="97"/>
      <c r="P107" s="117">
        <v>10.509677414223535</v>
      </c>
      <c r="Q107" s="117">
        <v>0.3239310223748344</v>
      </c>
      <c r="R107" s="112">
        <v>7.8060180199482798E-2</v>
      </c>
      <c r="S107" s="112">
        <v>5.1443355113243499E-3</v>
      </c>
      <c r="T107" s="98">
        <v>0.34583369928232199</v>
      </c>
      <c r="U107" s="97"/>
      <c r="V107" s="122">
        <v>585.84422819437202</v>
      </c>
      <c r="W107" s="122">
        <v>17.2345362276237</v>
      </c>
      <c r="X107" s="122">
        <v>706.78985333361595</v>
      </c>
      <c r="Y107" s="122">
        <v>27.1831055631014</v>
      </c>
      <c r="Z107" s="122">
        <v>1148.4052733059043</v>
      </c>
      <c r="AA107" s="122">
        <v>130.89776227207969</v>
      </c>
      <c r="AB107" s="122">
        <v>51.013718049892553</v>
      </c>
      <c r="AC107" s="122"/>
      <c r="AD107" s="122"/>
      <c r="AE107" s="122"/>
      <c r="AF107" s="122"/>
      <c r="AG107" s="97"/>
      <c r="AH107" s="128">
        <v>1204.85786286506</v>
      </c>
      <c r="AI107" s="128">
        <v>54.108256345638203</v>
      </c>
      <c r="AJ107" s="128">
        <v>246.24302495993601</v>
      </c>
      <c r="AK107" s="128">
        <v>7.8610582182344402</v>
      </c>
      <c r="AL107" s="128">
        <v>127.817283983968</v>
      </c>
      <c r="AM107" s="128">
        <v>10.828706289336299</v>
      </c>
      <c r="AN107" s="97"/>
      <c r="AO107" s="122">
        <v>15.380395142911622</v>
      </c>
      <c r="AP107" s="97"/>
      <c r="AQ107" s="97" t="s">
        <v>574</v>
      </c>
      <c r="AR107" s="97">
        <v>0.89641536771055197</v>
      </c>
      <c r="AS107" s="97">
        <v>1.4587536393102101</v>
      </c>
      <c r="AT107" s="97">
        <v>11.730191978568</v>
      </c>
      <c r="AU107" s="97">
        <v>1.96126146165487</v>
      </c>
      <c r="AV107" s="97">
        <v>0.41618219882466301</v>
      </c>
      <c r="AW107" s="97" t="s">
        <v>574</v>
      </c>
      <c r="AX107" s="97">
        <v>25.964914694643401</v>
      </c>
      <c r="AY107" s="97">
        <v>41.303600659437997</v>
      </c>
      <c r="AZ107" s="97">
        <v>4.00733436428734</v>
      </c>
      <c r="BA107" s="97">
        <v>0.533767875292531</v>
      </c>
      <c r="BB107" s="97">
        <v>0.15996580628946999</v>
      </c>
      <c r="BC107" s="97">
        <v>1339.9998531096601</v>
      </c>
      <c r="BD107" s="97">
        <v>65.895760878615604</v>
      </c>
      <c r="BE107" s="97">
        <v>1.8071718167539001E-2</v>
      </c>
      <c r="BF107" s="97">
        <v>446487.77983223298</v>
      </c>
      <c r="BG107" s="97">
        <v>18668.049914029001</v>
      </c>
      <c r="BH107" s="97">
        <v>7.0591143148646696</v>
      </c>
      <c r="BI107" s="97">
        <v>3.7110697371800501</v>
      </c>
      <c r="BJ107" s="97">
        <v>0.38351832160752902</v>
      </c>
      <c r="BK107" s="97">
        <v>0</v>
      </c>
      <c r="BL107" s="97" t="s">
        <v>574</v>
      </c>
      <c r="BM107" s="97">
        <v>0.23367291688438799</v>
      </c>
      <c r="BN107" s="97">
        <v>0.42890853469823897</v>
      </c>
      <c r="BO107" s="97">
        <v>0.118818799817759</v>
      </c>
      <c r="BP107" s="97">
        <v>5.6477118892220297E-2</v>
      </c>
      <c r="BQ107" s="97">
        <v>0</v>
      </c>
      <c r="BR107" s="97">
        <v>3.8836532219141202</v>
      </c>
      <c r="BS107" s="97">
        <v>0.254805191522047</v>
      </c>
      <c r="BT107" s="97">
        <v>0</v>
      </c>
      <c r="BU107" s="97">
        <v>1.82091031018187</v>
      </c>
      <c r="BV107" s="97">
        <v>0.43584722618060201</v>
      </c>
      <c r="BW107" s="97">
        <v>0</v>
      </c>
      <c r="BX107" s="97">
        <v>3.03617079645504</v>
      </c>
      <c r="BY107" s="97">
        <v>0.41318707846177399</v>
      </c>
      <c r="BZ107" s="97">
        <v>0</v>
      </c>
      <c r="CA107" s="97">
        <v>0.19946359015933901</v>
      </c>
      <c r="CB107" s="97">
        <v>5.5269222905613598E-2</v>
      </c>
      <c r="CC107" s="97">
        <v>0</v>
      </c>
      <c r="CD107" s="97">
        <v>18.038492016673398</v>
      </c>
      <c r="CE107" s="97">
        <v>1.2056696149419299</v>
      </c>
      <c r="CF107" s="97">
        <v>0</v>
      </c>
      <c r="CG107" s="97">
        <v>7.3076581053409999</v>
      </c>
      <c r="CH107" s="97">
        <v>0.43274843782403999</v>
      </c>
      <c r="CI107" s="97">
        <v>3.2060423640204901E-3</v>
      </c>
      <c r="CJ107" s="97">
        <v>99.160004975897294</v>
      </c>
      <c r="CK107" s="97">
        <v>3.6827577623485501</v>
      </c>
      <c r="CL107" s="97">
        <v>0</v>
      </c>
      <c r="CM107" s="97">
        <v>417.63569023241399</v>
      </c>
      <c r="CN107" s="97">
        <v>22.0372010572218</v>
      </c>
      <c r="CO107" s="97">
        <v>0</v>
      </c>
      <c r="CP107" s="97">
        <v>11380.0198329265</v>
      </c>
      <c r="CQ107" s="97">
        <v>325.19632203712501</v>
      </c>
      <c r="CR107" s="97">
        <v>0.18788848570455499</v>
      </c>
      <c r="CS107" s="97">
        <v>2.0802728616920501</v>
      </c>
      <c r="CT107" s="97">
        <v>0.18928206671283601</v>
      </c>
      <c r="CU107" s="97">
        <v>0</v>
      </c>
      <c r="CV107" s="97">
        <v>1.53849651169098E-2</v>
      </c>
      <c r="CW107" s="97">
        <v>2.0676064051488099E-2</v>
      </c>
      <c r="CX107" s="97">
        <v>0</v>
      </c>
      <c r="CY107" s="97">
        <v>7.4533296812846501</v>
      </c>
      <c r="CZ107" s="97">
        <v>3.53811563003454</v>
      </c>
      <c r="DA107" s="97">
        <v>4.89181534525859</v>
      </c>
      <c r="DB107" s="97">
        <v>271.06422374422698</v>
      </c>
      <c r="DC107" s="97">
        <v>12.659463633764901</v>
      </c>
      <c r="DD107" s="97">
        <v>2.4810205029131099E-2</v>
      </c>
      <c r="DE107" s="97">
        <v>23.010993042288799</v>
      </c>
      <c r="DF107" s="97">
        <v>1.39767315783021</v>
      </c>
      <c r="DG107" s="97">
        <v>2.5794197525241699E-2</v>
      </c>
      <c r="DH107" s="97">
        <v>14.3338491496591</v>
      </c>
      <c r="DI107" s="97">
        <v>1.5553561465818699</v>
      </c>
      <c r="DJ107" s="97">
        <v>2.63368121549067E-2</v>
      </c>
      <c r="DK107" s="97">
        <v>137.52295052739001</v>
      </c>
      <c r="DL107" s="97">
        <v>8.3855240895989809</v>
      </c>
      <c r="DM107" s="97">
        <v>0</v>
      </c>
      <c r="DN107" s="97">
        <v>730.89202292136201</v>
      </c>
      <c r="DO107" s="97">
        <v>39.616347914764503</v>
      </c>
      <c r="DP107" s="97">
        <v>1.9513442097951701E-2</v>
      </c>
      <c r="DQ107" s="97">
        <v>80.442543137193894</v>
      </c>
      <c r="DR107" s="97">
        <v>2.8721856734158702</v>
      </c>
      <c r="DS107" s="97">
        <v>7.2635513045024802E-2</v>
      </c>
      <c r="DT107" s="99">
        <v>45057.722361481501</v>
      </c>
    </row>
    <row r="108" spans="1:124" s="93" customFormat="1">
      <c r="A108" s="304">
        <v>45135.599293842599</v>
      </c>
      <c r="B108" s="97" t="s">
        <v>1376</v>
      </c>
      <c r="C108" s="97">
        <v>7914</v>
      </c>
      <c r="D108" s="97">
        <v>2</v>
      </c>
      <c r="E108" s="97" t="s">
        <v>692</v>
      </c>
      <c r="F108" s="97"/>
      <c r="G108" s="97">
        <v>45</v>
      </c>
      <c r="H108" s="97" t="s">
        <v>549</v>
      </c>
      <c r="I108" s="122">
        <v>55.7479600906372</v>
      </c>
      <c r="J108" s="117">
        <v>0.92684356101448695</v>
      </c>
      <c r="K108" s="117">
        <v>2.0485515560148299E-2</v>
      </c>
      <c r="L108" s="112">
        <v>9.2874303627030599E-2</v>
      </c>
      <c r="M108" s="112">
        <v>1.41189192818558E-3</v>
      </c>
      <c r="N108" s="98">
        <v>0.28930188655886302</v>
      </c>
      <c r="O108" s="97"/>
      <c r="P108" s="117">
        <v>10.767240893841329</v>
      </c>
      <c r="Q108" s="117">
        <v>0.16277873330374507</v>
      </c>
      <c r="R108" s="112">
        <v>7.2290653158544202E-2</v>
      </c>
      <c r="S108" s="112">
        <v>1.3642504838602199E-3</v>
      </c>
      <c r="T108" s="98">
        <v>0.29247401209486601</v>
      </c>
      <c r="U108" s="97"/>
      <c r="V108" s="122">
        <v>572.40312182934804</v>
      </c>
      <c r="W108" s="122">
        <v>8.3395346887960198</v>
      </c>
      <c r="X108" s="122">
        <v>664.81264432195803</v>
      </c>
      <c r="Y108" s="122">
        <v>10.902231818087101</v>
      </c>
      <c r="Z108" s="122">
        <v>994.1346484882215</v>
      </c>
      <c r="AA108" s="122">
        <v>38.359694311299883</v>
      </c>
      <c r="AB108" s="122">
        <v>57.57802755389325</v>
      </c>
      <c r="AC108" s="122"/>
      <c r="AD108" s="122"/>
      <c r="AE108" s="122"/>
      <c r="AF108" s="122"/>
      <c r="AG108" s="97"/>
      <c r="AH108" s="128">
        <v>159.408084656966</v>
      </c>
      <c r="AI108" s="128">
        <v>3.2726081495891299</v>
      </c>
      <c r="AJ108" s="128">
        <v>120.087446756703</v>
      </c>
      <c r="AK108" s="128">
        <v>2.7698074919940598</v>
      </c>
      <c r="AL108" s="128">
        <v>36.525618241179899</v>
      </c>
      <c r="AM108" s="128">
        <v>0.82574099414624602</v>
      </c>
      <c r="AN108" s="97"/>
      <c r="AO108" s="122">
        <v>14.542809233963593</v>
      </c>
      <c r="AP108" s="97"/>
      <c r="AQ108" s="97"/>
      <c r="AR108" s="97"/>
      <c r="AS108" s="97"/>
      <c r="AT108" s="97"/>
      <c r="AU108" s="97"/>
      <c r="AV108" s="97"/>
      <c r="AW108" s="97"/>
      <c r="AX108" s="97"/>
      <c r="AY108" s="97"/>
      <c r="AZ108" s="97"/>
      <c r="BA108" s="97"/>
      <c r="BB108" s="97"/>
      <c r="BC108" s="97"/>
      <c r="BD108" s="97"/>
      <c r="BE108" s="97"/>
      <c r="BF108" s="97"/>
      <c r="BG108" s="97"/>
      <c r="BH108" s="97"/>
      <c r="BI108" s="97"/>
      <c r="BJ108" s="97"/>
      <c r="BK108" s="97"/>
      <c r="BL108" s="97"/>
      <c r="BM108" s="97"/>
      <c r="BN108" s="97"/>
      <c r="BO108" s="97"/>
      <c r="BP108" s="97"/>
      <c r="BQ108" s="97"/>
      <c r="BR108" s="97"/>
      <c r="BS108" s="97"/>
      <c r="BT108" s="97"/>
      <c r="BU108" s="97"/>
      <c r="BV108" s="97"/>
      <c r="BW108" s="97"/>
      <c r="BX108" s="97"/>
      <c r="BY108" s="97"/>
      <c r="BZ108" s="97"/>
      <c r="CA108" s="97"/>
      <c r="CB108" s="97"/>
      <c r="CC108" s="97"/>
      <c r="CD108" s="97"/>
      <c r="CE108" s="97"/>
      <c r="CF108" s="97"/>
      <c r="CG108" s="97"/>
      <c r="CH108" s="97"/>
      <c r="CI108" s="97"/>
      <c r="CJ108" s="97"/>
      <c r="CK108" s="97"/>
      <c r="CL108" s="97"/>
      <c r="CM108" s="97"/>
      <c r="CN108" s="97"/>
      <c r="CO108" s="97"/>
      <c r="CP108" s="97"/>
      <c r="CQ108" s="97"/>
      <c r="CR108" s="97"/>
      <c r="CS108" s="97"/>
      <c r="CT108" s="97"/>
      <c r="CU108" s="97"/>
      <c r="CV108" s="97"/>
      <c r="CW108" s="97"/>
      <c r="CX108" s="97"/>
      <c r="CY108" s="97"/>
      <c r="CZ108" s="97"/>
      <c r="DA108" s="97"/>
      <c r="DB108" s="97"/>
      <c r="DC108" s="97"/>
      <c r="DD108" s="97"/>
      <c r="DE108" s="97"/>
      <c r="DF108" s="97"/>
      <c r="DG108" s="97"/>
      <c r="DH108" s="97"/>
      <c r="DI108" s="97"/>
      <c r="DJ108" s="97"/>
      <c r="DK108" s="97"/>
      <c r="DL108" s="97"/>
      <c r="DM108" s="97"/>
      <c r="DN108" s="97"/>
      <c r="DO108" s="97"/>
      <c r="DP108" s="97"/>
      <c r="DQ108" s="97"/>
      <c r="DR108" s="97"/>
      <c r="DS108" s="97"/>
      <c r="DT108" s="99">
        <v>45135.599293842599</v>
      </c>
    </row>
    <row r="109" spans="1:124" s="93" customFormat="1">
      <c r="A109" s="304">
        <v>45057.696652152801</v>
      </c>
      <c r="B109" s="97" t="s">
        <v>1369</v>
      </c>
      <c r="C109" s="97" t="s">
        <v>1372</v>
      </c>
      <c r="D109" s="97">
        <v>1</v>
      </c>
      <c r="E109" s="97" t="s">
        <v>688</v>
      </c>
      <c r="F109" s="97"/>
      <c r="G109" s="97">
        <v>10</v>
      </c>
      <c r="H109" s="97" t="s">
        <v>549</v>
      </c>
      <c r="I109" s="122">
        <v>20.699553251266501</v>
      </c>
      <c r="J109" s="117">
        <v>6.2701528896816496</v>
      </c>
      <c r="K109" s="117">
        <v>0.17021323268216601</v>
      </c>
      <c r="L109" s="112">
        <v>0.307131040605924</v>
      </c>
      <c r="M109" s="112">
        <v>6.7753838619365302E-3</v>
      </c>
      <c r="N109" s="98">
        <v>0.79217631758691998</v>
      </c>
      <c r="O109" s="97"/>
      <c r="P109" s="117">
        <v>3.2559392174335366</v>
      </c>
      <c r="Q109" s="117">
        <v>7.1638847710026793E-2</v>
      </c>
      <c r="R109" s="112">
        <v>0.146342408727934</v>
      </c>
      <c r="S109" s="112">
        <v>4.1745010205619599E-3</v>
      </c>
      <c r="T109" s="98">
        <v>0.144711929558968</v>
      </c>
      <c r="U109" s="97"/>
      <c r="V109" s="122">
        <v>1725.79090033341</v>
      </c>
      <c r="W109" s="122">
        <v>33.350950041559301</v>
      </c>
      <c r="X109" s="122">
        <v>2015.2199235386599</v>
      </c>
      <c r="Y109" s="122">
        <v>24.793845977677101</v>
      </c>
      <c r="Z109" s="122">
        <v>2303.6198577089631</v>
      </c>
      <c r="AA109" s="122">
        <v>48.995304550364004</v>
      </c>
      <c r="AB109" s="122">
        <v>74.916479581391272</v>
      </c>
      <c r="AC109" s="122"/>
      <c r="AD109" s="122"/>
      <c r="AE109" s="122"/>
      <c r="AF109" s="122"/>
      <c r="AG109" s="97"/>
      <c r="AH109" s="128">
        <v>405.976865400299</v>
      </c>
      <c r="AI109" s="128">
        <v>5.4943146595717103</v>
      </c>
      <c r="AJ109" s="128">
        <v>47.163299276692698</v>
      </c>
      <c r="AK109" s="128">
        <v>2.1244887990206398</v>
      </c>
      <c r="AL109" s="128">
        <v>45.572469155578503</v>
      </c>
      <c r="AM109" s="128">
        <v>2.6298470985732698</v>
      </c>
      <c r="AN109" s="97"/>
      <c r="AO109" s="122">
        <v>15.368398398852273</v>
      </c>
      <c r="AP109" s="97"/>
      <c r="AQ109" s="97" t="s">
        <v>574</v>
      </c>
      <c r="AR109" s="97">
        <v>0.63651553859379695</v>
      </c>
      <c r="AS109" s="97">
        <v>1.4347825677852299</v>
      </c>
      <c r="AT109" s="97">
        <v>85.9127944684315</v>
      </c>
      <c r="AU109" s="97">
        <v>11.1495751342589</v>
      </c>
      <c r="AV109" s="97">
        <v>0.34690725133490002</v>
      </c>
      <c r="AW109" s="97">
        <v>101.178575955285</v>
      </c>
      <c r="AX109" s="97">
        <v>25.170618024090899</v>
      </c>
      <c r="AY109" s="97">
        <v>44.023477891196102</v>
      </c>
      <c r="AZ109" s="97">
        <v>4.0251986019934298</v>
      </c>
      <c r="BA109" s="97">
        <v>0.26433446553374002</v>
      </c>
      <c r="BB109" s="97">
        <v>0.15021797768856099</v>
      </c>
      <c r="BC109" s="97">
        <v>966.18060856437398</v>
      </c>
      <c r="BD109" s="97">
        <v>44.739939251017603</v>
      </c>
      <c r="BE109" s="97">
        <v>2.0745664821082699E-2</v>
      </c>
      <c r="BF109" s="97">
        <v>446144.35841963103</v>
      </c>
      <c r="BG109" s="97">
        <v>8285.6429430981207</v>
      </c>
      <c r="BH109" s="97">
        <v>2.19522075440362</v>
      </c>
      <c r="BI109" s="97">
        <v>4.8956432950853896</v>
      </c>
      <c r="BJ109" s="97">
        <v>0.17819919935658901</v>
      </c>
      <c r="BK109" s="97">
        <v>0</v>
      </c>
      <c r="BL109" s="97">
        <v>0.53325337798456596</v>
      </c>
      <c r="BM109" s="97">
        <v>0.18354946560767699</v>
      </c>
      <c r="BN109" s="97">
        <v>0.42923342931167202</v>
      </c>
      <c r="BO109" s="97">
        <v>6.2582027589488304E-2</v>
      </c>
      <c r="BP109" s="97">
        <v>1.5543381201583001E-2</v>
      </c>
      <c r="BQ109" s="97">
        <v>0</v>
      </c>
      <c r="BR109" s="97">
        <v>4.6361184727383096</v>
      </c>
      <c r="BS109" s="97">
        <v>0.15016051637260799</v>
      </c>
      <c r="BT109" s="97">
        <v>0</v>
      </c>
      <c r="BU109" s="97">
        <v>0.97576264914063404</v>
      </c>
      <c r="BV109" s="97">
        <v>0.16042128194799299</v>
      </c>
      <c r="BW109" s="97">
        <v>0</v>
      </c>
      <c r="BX109" s="97">
        <v>1.98765166950826</v>
      </c>
      <c r="BY109" s="97">
        <v>0.25189993412987299</v>
      </c>
      <c r="BZ109" s="97">
        <v>0</v>
      </c>
      <c r="CA109" s="97">
        <v>0.32390177185748298</v>
      </c>
      <c r="CB109" s="97">
        <v>4.5324307685299201E-2</v>
      </c>
      <c r="CC109" s="97">
        <v>0</v>
      </c>
      <c r="CD109" s="97">
        <v>13.1676889153694</v>
      </c>
      <c r="CE109" s="97">
        <v>1.0957876136267799</v>
      </c>
      <c r="CF109" s="97">
        <v>0</v>
      </c>
      <c r="CG109" s="97">
        <v>4.9650105119366499</v>
      </c>
      <c r="CH109" s="97">
        <v>0.307467220443852</v>
      </c>
      <c r="CI109" s="97">
        <v>0</v>
      </c>
      <c r="CJ109" s="97">
        <v>69.997419208721794</v>
      </c>
      <c r="CK109" s="97">
        <v>3.5826096287668299</v>
      </c>
      <c r="CL109" s="97">
        <v>0</v>
      </c>
      <c r="CM109" s="97">
        <v>439.91401346117101</v>
      </c>
      <c r="CN109" s="97">
        <v>21.163189205794499</v>
      </c>
      <c r="CO109" s="97">
        <v>0</v>
      </c>
      <c r="CP109" s="97">
        <v>10549.0896536778</v>
      </c>
      <c r="CQ109" s="97">
        <v>187.83607872739799</v>
      </c>
      <c r="CR109" s="97">
        <v>0.168582562281579</v>
      </c>
      <c r="CS109" s="97">
        <v>3.0971602004798</v>
      </c>
      <c r="CT109" s="97">
        <v>0.236968193054298</v>
      </c>
      <c r="CU109" s="97">
        <v>0</v>
      </c>
      <c r="CV109" s="97">
        <v>2.6718400504312699E-2</v>
      </c>
      <c r="CW109" s="97">
        <v>1.7327627441590301E-2</v>
      </c>
      <c r="CX109" s="97">
        <v>0</v>
      </c>
      <c r="CY109" s="97" t="s">
        <v>574</v>
      </c>
      <c r="CZ109" s="97">
        <v>2.2506252095422798</v>
      </c>
      <c r="DA109" s="97">
        <v>4.99396127781805</v>
      </c>
      <c r="DB109" s="97">
        <v>395.44571264194298</v>
      </c>
      <c r="DC109" s="97">
        <v>15.2249227683656</v>
      </c>
      <c r="DD109" s="97">
        <v>3.1800216480074098E-2</v>
      </c>
      <c r="DE109" s="97">
        <v>63.422916218910899</v>
      </c>
      <c r="DF109" s="97">
        <v>2.4597543277428402</v>
      </c>
      <c r="DG109" s="97">
        <v>2.66401070830443E-2</v>
      </c>
      <c r="DH109" s="97">
        <v>6.4340155851299201</v>
      </c>
      <c r="DI109" s="97">
        <v>0.386534447581872</v>
      </c>
      <c r="DJ109" s="97">
        <v>3.1634641132108302E-2</v>
      </c>
      <c r="DK109" s="97">
        <v>34.4759568887321</v>
      </c>
      <c r="DL109" s="97">
        <v>1.71809330496893</v>
      </c>
      <c r="DM109" s="97">
        <v>0</v>
      </c>
      <c r="DN109" s="97">
        <v>323.93648348170501</v>
      </c>
      <c r="DO109" s="97">
        <v>6.50806265903348</v>
      </c>
      <c r="DP109" s="97">
        <v>1.46752504725065E-2</v>
      </c>
      <c r="DQ109" s="97">
        <v>115.11942311938</v>
      </c>
      <c r="DR109" s="97">
        <v>4.4906839670196996</v>
      </c>
      <c r="DS109" s="97">
        <v>7.7058532590814896E-2</v>
      </c>
      <c r="DT109" s="99">
        <v>45057.696652152801</v>
      </c>
    </row>
    <row r="110" spans="1:124" s="93" customFormat="1">
      <c r="A110" s="304">
        <v>45057.681690243102</v>
      </c>
      <c r="B110" s="97" t="s">
        <v>1369</v>
      </c>
      <c r="C110" s="97" t="s">
        <v>1372</v>
      </c>
      <c r="D110" s="97">
        <v>1</v>
      </c>
      <c r="E110" s="97" t="s">
        <v>682</v>
      </c>
      <c r="F110" s="97"/>
      <c r="G110" s="97">
        <v>1</v>
      </c>
      <c r="H110" s="97" t="s">
        <v>549</v>
      </c>
      <c r="I110" s="122">
        <v>42.413883924484303</v>
      </c>
      <c r="J110" s="117">
        <v>10.8637606886169</v>
      </c>
      <c r="K110" s="117">
        <v>0.21351554470004599</v>
      </c>
      <c r="L110" s="112">
        <v>0.39345934407911998</v>
      </c>
      <c r="M110" s="112">
        <v>6.08125459231735E-3</v>
      </c>
      <c r="N110" s="98">
        <v>0.71261603241506</v>
      </c>
      <c r="O110" s="97"/>
      <c r="P110" s="117">
        <v>2.541558651607247</v>
      </c>
      <c r="Q110" s="117">
        <v>3.9181746027885461E-2</v>
      </c>
      <c r="R110" s="112">
        <v>0.199409515419182</v>
      </c>
      <c r="S110" s="112">
        <v>5.2175516408441303E-3</v>
      </c>
      <c r="T110" s="98">
        <v>0.46805886219473097</v>
      </c>
      <c r="U110" s="97"/>
      <c r="V110" s="122">
        <v>2142.85326062179</v>
      </c>
      <c r="W110" s="122">
        <v>29.2581989260276</v>
      </c>
      <c r="X110" s="122">
        <v>2511.38490563185</v>
      </c>
      <c r="Y110" s="122">
        <v>18.5304311749031</v>
      </c>
      <c r="Z110" s="122">
        <v>2821.3695782717264</v>
      </c>
      <c r="AA110" s="122">
        <v>42.722198718732777</v>
      </c>
      <c r="AB110" s="122">
        <v>75.950817543528913</v>
      </c>
      <c r="AC110" s="122"/>
      <c r="AD110" s="122"/>
      <c r="AE110" s="122"/>
      <c r="AF110" s="122"/>
      <c r="AG110" s="97"/>
      <c r="AH110" s="128">
        <v>419.59904959566001</v>
      </c>
      <c r="AI110" s="128">
        <v>26.873281804623499</v>
      </c>
      <c r="AJ110" s="128">
        <v>295.98407425888001</v>
      </c>
      <c r="AK110" s="128">
        <v>19.591781426679798</v>
      </c>
      <c r="AL110" s="128">
        <v>235.10945275149601</v>
      </c>
      <c r="AM110" s="128">
        <v>14.3017322151585</v>
      </c>
      <c r="AN110" s="97"/>
      <c r="AO110" s="122">
        <v>15.532207844864125</v>
      </c>
      <c r="AP110" s="97"/>
      <c r="AQ110" s="97" t="s">
        <v>574</v>
      </c>
      <c r="AR110" s="97">
        <v>0.87597589366383299</v>
      </c>
      <c r="AS110" s="97">
        <v>2.58844698953156</v>
      </c>
      <c r="AT110" s="97">
        <v>380.01131938230498</v>
      </c>
      <c r="AU110" s="97">
        <v>25.770383764285299</v>
      </c>
      <c r="AV110" s="97">
        <v>0.62074618171311602</v>
      </c>
      <c r="AW110" s="97">
        <v>387.25247544837202</v>
      </c>
      <c r="AX110" s="97">
        <v>39.067854102561199</v>
      </c>
      <c r="AY110" s="97">
        <v>73.941942185985297</v>
      </c>
      <c r="AZ110" s="97">
        <v>8.2875970682691609</v>
      </c>
      <c r="BA110" s="97">
        <v>0.58848120148453698</v>
      </c>
      <c r="BB110" s="97">
        <v>0.20723298784665301</v>
      </c>
      <c r="BC110" s="97">
        <v>2636.5325633338498</v>
      </c>
      <c r="BD110" s="97">
        <v>123.72406518212701</v>
      </c>
      <c r="BE110" s="97">
        <v>6.6349332318974899E-2</v>
      </c>
      <c r="BF110" s="97">
        <v>528696.22190779005</v>
      </c>
      <c r="BG110" s="97">
        <v>5980.7685613999201</v>
      </c>
      <c r="BH110" s="97">
        <v>0.96959348171084903</v>
      </c>
      <c r="BI110" s="97">
        <v>3.9793186246469401</v>
      </c>
      <c r="BJ110" s="97">
        <v>0.13464149082438001</v>
      </c>
      <c r="BK110" s="97">
        <v>5.0050197742644896E-3</v>
      </c>
      <c r="BL110" s="97">
        <v>2.1405079004652401</v>
      </c>
      <c r="BM110" s="97">
        <v>0.31917096106061299</v>
      </c>
      <c r="BN110" s="97">
        <v>0.84536180554692497</v>
      </c>
      <c r="BO110" s="97">
        <v>24.861240708900699</v>
      </c>
      <c r="BP110" s="97">
        <v>2.1809559804214298</v>
      </c>
      <c r="BQ110" s="97">
        <v>0</v>
      </c>
      <c r="BR110" s="97">
        <v>91.164201704240497</v>
      </c>
      <c r="BS110" s="97">
        <v>7.03590696555099</v>
      </c>
      <c r="BT110" s="97">
        <v>0</v>
      </c>
      <c r="BU110" s="97">
        <v>65.156998089167004</v>
      </c>
      <c r="BV110" s="97">
        <v>4.8781128431944403</v>
      </c>
      <c r="BW110" s="97">
        <v>0</v>
      </c>
      <c r="BX110" s="97">
        <v>41.139675192670097</v>
      </c>
      <c r="BY110" s="97">
        <v>2.8795315990301802</v>
      </c>
      <c r="BZ110" s="97">
        <v>0</v>
      </c>
      <c r="CA110" s="97">
        <v>17.883329767610402</v>
      </c>
      <c r="CB110" s="97">
        <v>1.3283228956406701</v>
      </c>
      <c r="CC110" s="97">
        <v>0</v>
      </c>
      <c r="CD110" s="97">
        <v>104.44974461840501</v>
      </c>
      <c r="CE110" s="97">
        <v>6.0451598448687998</v>
      </c>
      <c r="CF110" s="97">
        <v>0</v>
      </c>
      <c r="CG110" s="97">
        <v>28.460549052779299</v>
      </c>
      <c r="CH110" s="97">
        <v>1.61516118374582</v>
      </c>
      <c r="CI110" s="97">
        <v>0</v>
      </c>
      <c r="CJ110" s="97">
        <v>269.05521898664699</v>
      </c>
      <c r="CK110" s="97">
        <v>13.4026016225648</v>
      </c>
      <c r="CL110" s="97">
        <v>3.3389083150436302E-2</v>
      </c>
      <c r="CM110" s="97">
        <v>531.00578344029395</v>
      </c>
      <c r="CN110" s="97">
        <v>17.6103377511232</v>
      </c>
      <c r="CO110" s="97">
        <v>0</v>
      </c>
      <c r="CP110" s="97">
        <v>11357.9874647754</v>
      </c>
      <c r="CQ110" s="97">
        <v>126.570860191465</v>
      </c>
      <c r="CR110" s="97">
        <v>7.9168952406159801E-2</v>
      </c>
      <c r="CS110" s="97">
        <v>2.3100832286201598</v>
      </c>
      <c r="CT110" s="97">
        <v>0.12794507763556201</v>
      </c>
      <c r="CU110" s="97">
        <v>9.2633224212788409E-3</v>
      </c>
      <c r="CV110" s="97">
        <v>43.897233606206498</v>
      </c>
      <c r="CW110" s="97">
        <v>3.9056866308197402</v>
      </c>
      <c r="CX110" s="97">
        <v>0</v>
      </c>
      <c r="CY110" s="97">
        <v>13.9097404795329</v>
      </c>
      <c r="CZ110" s="97">
        <v>4.6029853841845201</v>
      </c>
      <c r="DA110" s="97">
        <v>8.6082273583028996</v>
      </c>
      <c r="DB110" s="97">
        <v>1096.69290974561</v>
      </c>
      <c r="DC110" s="97">
        <v>29.8284055138379</v>
      </c>
      <c r="DD110" s="97">
        <v>4.6826559712046301E-2</v>
      </c>
      <c r="DE110" s="97">
        <v>239.43660897829099</v>
      </c>
      <c r="DF110" s="97">
        <v>7.0326271861093197</v>
      </c>
      <c r="DG110" s="97">
        <v>4.6772727968827102E-2</v>
      </c>
      <c r="DH110" s="97">
        <v>68.075001193978295</v>
      </c>
      <c r="DI110" s="97">
        <v>2.3685649666792798</v>
      </c>
      <c r="DJ110" s="97">
        <v>5.9091398280504297E-2</v>
      </c>
      <c r="DK110" s="97">
        <v>435.37756348353702</v>
      </c>
      <c r="DL110" s="97">
        <v>18.093828279425399</v>
      </c>
      <c r="DM110" s="97">
        <v>0</v>
      </c>
      <c r="DN110" s="97">
        <v>679.73634727570902</v>
      </c>
      <c r="DO110" s="97">
        <v>24.132529671383999</v>
      </c>
      <c r="DP110" s="97">
        <v>1.6072639200023799E-2</v>
      </c>
      <c r="DQ110" s="97">
        <v>359.32737010568502</v>
      </c>
      <c r="DR110" s="97">
        <v>10.028962753993101</v>
      </c>
      <c r="DS110" s="97">
        <v>0.141592165867339</v>
      </c>
      <c r="DT110" s="99">
        <v>45057.681690243102</v>
      </c>
    </row>
    <row r="111" spans="1:124" s="93" customFormat="1">
      <c r="A111" s="304">
        <v>45057.712074571798</v>
      </c>
      <c r="B111" s="97" t="s">
        <v>1369</v>
      </c>
      <c r="C111" s="97" t="s">
        <v>1372</v>
      </c>
      <c r="D111" s="97">
        <v>1</v>
      </c>
      <c r="E111" s="97" t="s">
        <v>689</v>
      </c>
      <c r="F111" s="97"/>
      <c r="G111" s="97">
        <v>11</v>
      </c>
      <c r="H111" s="97" t="s">
        <v>549</v>
      </c>
      <c r="I111" s="122">
        <v>19.141647577285799</v>
      </c>
      <c r="J111" s="117">
        <v>0.41628144841992598</v>
      </c>
      <c r="K111" s="117">
        <v>2.0601397562575001E-2</v>
      </c>
      <c r="L111" s="112">
        <v>4.4750974807794497E-2</v>
      </c>
      <c r="M111" s="112">
        <v>1.0808878820425601E-3</v>
      </c>
      <c r="N111" s="98">
        <v>0.80321594380620098</v>
      </c>
      <c r="O111" s="97"/>
      <c r="P111" s="117">
        <v>22.345881945477199</v>
      </c>
      <c r="Q111" s="117">
        <v>0.54174178167625675</v>
      </c>
      <c r="R111" s="112">
        <v>6.7634004411350701E-2</v>
      </c>
      <c r="S111" s="112">
        <v>2.6807955118427602E-3</v>
      </c>
      <c r="T111" s="98">
        <v>-0.380973101249932</v>
      </c>
      <c r="U111" s="97"/>
      <c r="V111" s="122">
        <v>282.18468702036398</v>
      </c>
      <c r="W111" s="122">
        <v>6.6734814416285904</v>
      </c>
      <c r="X111" s="122">
        <v>352.348805519103</v>
      </c>
      <c r="Y111" s="122">
        <v>14.876881665419999</v>
      </c>
      <c r="Z111" s="122">
        <v>857.35875499175074</v>
      </c>
      <c r="AA111" s="122">
        <v>82.296831817169732</v>
      </c>
      <c r="AB111" s="122">
        <v>80.086744328430825</v>
      </c>
      <c r="AC111" s="122"/>
      <c r="AD111" s="122"/>
      <c r="AE111" s="122"/>
      <c r="AF111" s="122"/>
      <c r="AG111" s="97"/>
      <c r="AH111" s="128">
        <v>24472.188762794998</v>
      </c>
      <c r="AI111" s="128">
        <v>1664.11221831886</v>
      </c>
      <c r="AJ111" s="128">
        <v>185714.541307448</v>
      </c>
      <c r="AK111" s="128">
        <v>13191.0616417814</v>
      </c>
      <c r="AL111" s="128">
        <v>22320.969655697001</v>
      </c>
      <c r="AM111" s="128">
        <v>899.20360506622205</v>
      </c>
      <c r="AN111" s="97"/>
      <c r="AO111" s="122">
        <v>16.797939776547349</v>
      </c>
      <c r="AP111" s="97"/>
      <c r="AQ111" s="97">
        <v>460.82389462659302</v>
      </c>
      <c r="AR111" s="97">
        <v>47.0240103945005</v>
      </c>
      <c r="AS111" s="97">
        <v>66.1769018929662</v>
      </c>
      <c r="AT111" s="97">
        <v>1421.6315041533401</v>
      </c>
      <c r="AU111" s="97">
        <v>239.040107852836</v>
      </c>
      <c r="AV111" s="97">
        <v>17.656713804861301</v>
      </c>
      <c r="AW111" s="97">
        <v>895126.44764733198</v>
      </c>
      <c r="AX111" s="97">
        <v>49948.114412409901</v>
      </c>
      <c r="AY111" s="97">
        <v>2182.6103557255301</v>
      </c>
      <c r="AZ111" s="97">
        <v>39.367403998540397</v>
      </c>
      <c r="BA111" s="97">
        <v>8.1183416899894993</v>
      </c>
      <c r="BB111" s="97">
        <v>6.9342107933741897</v>
      </c>
      <c r="BC111" s="97">
        <v>1820208.4750537199</v>
      </c>
      <c r="BD111" s="97">
        <v>103023.958707864</v>
      </c>
      <c r="BE111" s="97">
        <v>13.2767232547759</v>
      </c>
      <c r="BF111" s="97">
        <v>74430.445915454096</v>
      </c>
      <c r="BG111" s="97">
        <v>11500.933293419799</v>
      </c>
      <c r="BH111" s="97">
        <v>1.3924474122794099</v>
      </c>
      <c r="BI111" s="97">
        <v>7.5405502525342296</v>
      </c>
      <c r="BJ111" s="97">
        <v>1.15678332146781</v>
      </c>
      <c r="BK111" s="97">
        <v>0.206172485911367</v>
      </c>
      <c r="BL111" s="97">
        <v>34.673097999493599</v>
      </c>
      <c r="BM111" s="97">
        <v>9.8263249459141608</v>
      </c>
      <c r="BN111" s="97">
        <v>15.4920336937861</v>
      </c>
      <c r="BO111" s="97">
        <v>11783241.849915599</v>
      </c>
      <c r="BP111" s="97">
        <v>707132.827108167</v>
      </c>
      <c r="BQ111" s="97">
        <v>24.018253078297601</v>
      </c>
      <c r="BR111" s="97">
        <v>24525759.933015902</v>
      </c>
      <c r="BS111" s="97">
        <v>1476072.81355273</v>
      </c>
      <c r="BT111" s="97">
        <v>46.4006836999162</v>
      </c>
      <c r="BU111" s="97">
        <v>10206336.7986745</v>
      </c>
      <c r="BV111" s="97">
        <v>519370.97419205401</v>
      </c>
      <c r="BW111" s="97">
        <v>26.823489430035799</v>
      </c>
      <c r="BX111" s="97">
        <v>2684669.4168584999</v>
      </c>
      <c r="BY111" s="97">
        <v>150686.19216539999</v>
      </c>
      <c r="BZ111" s="97">
        <v>27.252250932954301</v>
      </c>
      <c r="CA111" s="97">
        <v>48517.666359927898</v>
      </c>
      <c r="CB111" s="97">
        <v>3157.0381618015499</v>
      </c>
      <c r="CC111" s="97">
        <v>0.367149539839143</v>
      </c>
      <c r="CD111" s="97">
        <v>1905122.31466659</v>
      </c>
      <c r="CE111" s="97">
        <v>127174.763663903</v>
      </c>
      <c r="CF111" s="97">
        <v>6.7605602593691598</v>
      </c>
      <c r="CG111" s="97">
        <v>204333.549361243</v>
      </c>
      <c r="CH111" s="97">
        <v>12280.5322550161</v>
      </c>
      <c r="CI111" s="97">
        <v>0</v>
      </c>
      <c r="CJ111" s="97">
        <v>694914.05754151498</v>
      </c>
      <c r="CK111" s="97">
        <v>36160.135906108502</v>
      </c>
      <c r="CL111" s="97">
        <v>12.349720111176801</v>
      </c>
      <c r="CM111" s="97">
        <v>24092.105016756599</v>
      </c>
      <c r="CN111" s="97">
        <v>1487.07613273063</v>
      </c>
      <c r="CO111" s="97">
        <v>0</v>
      </c>
      <c r="CP111" s="97">
        <v>2668.6952552192001</v>
      </c>
      <c r="CQ111" s="97">
        <v>456.47549516424601</v>
      </c>
      <c r="CR111" s="97">
        <v>0</v>
      </c>
      <c r="CS111" s="97">
        <v>8.9813698523454306</v>
      </c>
      <c r="CT111" s="97">
        <v>1.3963410855498899</v>
      </c>
      <c r="CU111" s="97">
        <v>0</v>
      </c>
      <c r="CV111" s="97">
        <v>37.5202576919447</v>
      </c>
      <c r="CW111" s="97">
        <v>6.7218702015606304</v>
      </c>
      <c r="CX111" s="97">
        <v>0</v>
      </c>
      <c r="CY111" s="97">
        <v>2686.6810712675301</v>
      </c>
      <c r="CZ111" s="97">
        <v>450.79232734599202</v>
      </c>
      <c r="DA111" s="97">
        <v>181.89075444086399</v>
      </c>
      <c r="DB111" s="97">
        <v>145323.04945875399</v>
      </c>
      <c r="DC111" s="97">
        <v>9504.6537156139493</v>
      </c>
      <c r="DD111" s="97">
        <v>1.7144097403228</v>
      </c>
      <c r="DE111" s="97">
        <v>10833.6142914671</v>
      </c>
      <c r="DF111" s="97">
        <v>752.63003973429204</v>
      </c>
      <c r="DG111" s="97">
        <v>0.85826356556010097</v>
      </c>
      <c r="DH111" s="97">
        <v>146083.51553245701</v>
      </c>
      <c r="DI111" s="97">
        <v>8317.3061081508204</v>
      </c>
      <c r="DJ111" s="97">
        <v>2.3194097043922501</v>
      </c>
      <c r="DK111" s="97">
        <v>6051811.2705180701</v>
      </c>
      <c r="DL111" s="97">
        <v>347936.34229393001</v>
      </c>
      <c r="DM111" s="97">
        <v>12.9407256139325</v>
      </c>
      <c r="DN111" s="97">
        <v>863288.30443995702</v>
      </c>
      <c r="DO111" s="97">
        <v>52083.628630326202</v>
      </c>
      <c r="DP111" s="97">
        <v>3.5571770702604502</v>
      </c>
      <c r="DQ111" s="97">
        <v>114061.33086280699</v>
      </c>
      <c r="DR111" s="97">
        <v>6677.0121458061603</v>
      </c>
      <c r="DS111" s="97">
        <v>2.7673886280381299</v>
      </c>
      <c r="DT111" s="99">
        <v>45057.712074571798</v>
      </c>
    </row>
    <row r="112" spans="1:124" s="93" customFormat="1">
      <c r="A112" s="304">
        <v>45135.598157789304</v>
      </c>
      <c r="B112" s="97" t="s">
        <v>1376</v>
      </c>
      <c r="C112" s="97">
        <v>7914</v>
      </c>
      <c r="D112" s="97">
        <v>2</v>
      </c>
      <c r="E112" s="97" t="s">
        <v>713</v>
      </c>
      <c r="F112" s="97"/>
      <c r="G112" s="97">
        <v>37</v>
      </c>
      <c r="H112" s="97" t="s">
        <v>546</v>
      </c>
      <c r="I112" s="122">
        <v>14.425734281539899</v>
      </c>
      <c r="J112" s="117">
        <v>0.40648769611271501</v>
      </c>
      <c r="K112" s="117">
        <v>1.3367395991787601E-2</v>
      </c>
      <c r="L112" s="112">
        <v>4.4642753810198998E-2</v>
      </c>
      <c r="M112" s="112">
        <v>1.1729460951180599E-3</v>
      </c>
      <c r="N112" s="98">
        <v>0.91663566704126598</v>
      </c>
      <c r="O112" s="97"/>
      <c r="P112" s="117">
        <v>22.400051848314561</v>
      </c>
      <c r="Q112" s="117">
        <v>0.58540384192507111</v>
      </c>
      <c r="R112" s="112">
        <v>6.6144212713894104E-2</v>
      </c>
      <c r="S112" s="112">
        <v>1.03371645858838E-3</v>
      </c>
      <c r="T112" s="98">
        <v>-0.13731964594045901</v>
      </c>
      <c r="U112" s="97"/>
      <c r="V112" s="122">
        <v>281.50878982286798</v>
      </c>
      <c r="W112" s="122">
        <v>7.2466437272577897</v>
      </c>
      <c r="X112" s="122">
        <v>345.96907489765601</v>
      </c>
      <c r="Y112" s="122">
        <v>9.6726929215618007</v>
      </c>
      <c r="Z112" s="122">
        <v>810.94267049211589</v>
      </c>
      <c r="AA112" s="122">
        <v>32.688407937047444</v>
      </c>
      <c r="AB112" s="122">
        <v>81.368194514536725</v>
      </c>
      <c r="AC112" s="122"/>
      <c r="AD112" s="122"/>
      <c r="AE112" s="122"/>
      <c r="AF112" s="122"/>
      <c r="AG112" s="97"/>
      <c r="AH112" s="128">
        <v>11321.4723034258</v>
      </c>
      <c r="AI112" s="128">
        <v>347.41412399212197</v>
      </c>
      <c r="AJ112" s="128">
        <v>294.42215351876899</v>
      </c>
      <c r="AK112" s="128">
        <v>5.3487247627459498</v>
      </c>
      <c r="AL112" s="128">
        <v>180.19122033011999</v>
      </c>
      <c r="AM112" s="128">
        <v>8.5132519118228398</v>
      </c>
      <c r="AN112" s="97"/>
      <c r="AO112" s="122">
        <v>16.017153411474656</v>
      </c>
      <c r="AP112" s="97"/>
      <c r="AQ112" s="97"/>
      <c r="AR112" s="97"/>
      <c r="AS112" s="97"/>
      <c r="AT112" s="97"/>
      <c r="AU112" s="97"/>
      <c r="AV112" s="97"/>
      <c r="AW112" s="97"/>
      <c r="AX112" s="97"/>
      <c r="AY112" s="97"/>
      <c r="AZ112" s="97"/>
      <c r="BA112" s="97"/>
      <c r="BB112" s="97"/>
      <c r="BC112" s="97"/>
      <c r="BD112" s="97"/>
      <c r="BE112" s="97"/>
      <c r="BF112" s="97"/>
      <c r="BG112" s="97"/>
      <c r="BH112" s="97"/>
      <c r="BI112" s="97"/>
      <c r="BJ112" s="97"/>
      <c r="BK112" s="97"/>
      <c r="BL112" s="97"/>
      <c r="BM112" s="97"/>
      <c r="BN112" s="97"/>
      <c r="BO112" s="97"/>
      <c r="BP112" s="97"/>
      <c r="BQ112" s="97"/>
      <c r="BR112" s="97"/>
      <c r="BS112" s="97"/>
      <c r="BT112" s="97"/>
      <c r="BU112" s="97"/>
      <c r="BV112" s="97"/>
      <c r="BW112" s="97"/>
      <c r="BX112" s="97"/>
      <c r="BY112" s="97"/>
      <c r="BZ112" s="97"/>
      <c r="CA112" s="97"/>
      <c r="CB112" s="97"/>
      <c r="CC112" s="97"/>
      <c r="CD112" s="97"/>
      <c r="CE112" s="97"/>
      <c r="CF112" s="97"/>
      <c r="CG112" s="97"/>
      <c r="CH112" s="97"/>
      <c r="CI112" s="97"/>
      <c r="CJ112" s="97"/>
      <c r="CK112" s="97"/>
      <c r="CL112" s="97"/>
      <c r="CM112" s="97"/>
      <c r="CN112" s="97"/>
      <c r="CO112" s="97"/>
      <c r="CP112" s="97"/>
      <c r="CQ112" s="97"/>
      <c r="CR112" s="97"/>
      <c r="CS112" s="97"/>
      <c r="CT112" s="97"/>
      <c r="CU112" s="97"/>
      <c r="CV112" s="97"/>
      <c r="CW112" s="97"/>
      <c r="CX112" s="97"/>
      <c r="CY112" s="97"/>
      <c r="CZ112" s="97"/>
      <c r="DA112" s="97"/>
      <c r="DB112" s="97"/>
      <c r="DC112" s="97"/>
      <c r="DD112" s="97"/>
      <c r="DE112" s="97"/>
      <c r="DF112" s="97"/>
      <c r="DG112" s="97"/>
      <c r="DH112" s="97"/>
      <c r="DI112" s="97"/>
      <c r="DJ112" s="97"/>
      <c r="DK112" s="97"/>
      <c r="DL112" s="97"/>
      <c r="DM112" s="97"/>
      <c r="DN112" s="97"/>
      <c r="DO112" s="97"/>
      <c r="DP112" s="97"/>
      <c r="DQ112" s="97"/>
      <c r="DR112" s="97"/>
      <c r="DS112" s="97"/>
      <c r="DT112" s="99">
        <v>45135.598157789304</v>
      </c>
    </row>
    <row r="113" spans="1:124" s="93" customFormat="1">
      <c r="A113" s="304">
        <v>45135.598432986102</v>
      </c>
      <c r="B113" s="97" t="s">
        <v>1376</v>
      </c>
      <c r="C113" s="97">
        <v>7914</v>
      </c>
      <c r="D113" s="97">
        <v>2</v>
      </c>
      <c r="E113" s="97" t="s">
        <v>714</v>
      </c>
      <c r="F113" s="97"/>
      <c r="G113" s="97">
        <v>37</v>
      </c>
      <c r="H113" s="97" t="s">
        <v>546</v>
      </c>
      <c r="I113" s="122">
        <v>8.8379004001617396</v>
      </c>
      <c r="J113" s="117">
        <v>0.457450405452137</v>
      </c>
      <c r="K113" s="117">
        <v>1.23654128917082E-2</v>
      </c>
      <c r="L113" s="112">
        <v>4.95753010038186E-2</v>
      </c>
      <c r="M113" s="112">
        <v>1.1351666398542099E-3</v>
      </c>
      <c r="N113" s="98">
        <v>0.85016356046131203</v>
      </c>
      <c r="O113" s="97"/>
      <c r="P113" s="117">
        <v>20.171334913790513</v>
      </c>
      <c r="Q113" s="117">
        <v>0.46226477713057618</v>
      </c>
      <c r="R113" s="112">
        <v>6.6845764773852206E-2</v>
      </c>
      <c r="S113" s="112">
        <v>1.0201545335975599E-3</v>
      </c>
      <c r="T113" s="98">
        <v>0.118189460870878</v>
      </c>
      <c r="U113" s="97"/>
      <c r="V113" s="122">
        <v>311.89546183586799</v>
      </c>
      <c r="W113" s="122">
        <v>6.9640215841375399</v>
      </c>
      <c r="X113" s="122">
        <v>382.34033702182802</v>
      </c>
      <c r="Y113" s="122">
        <v>8.5402456572207992</v>
      </c>
      <c r="Z113" s="122">
        <v>832.97177334724893</v>
      </c>
      <c r="AA113" s="122">
        <v>31.809236949617443</v>
      </c>
      <c r="AB113" s="122">
        <v>81.575348357257354</v>
      </c>
      <c r="AC113" s="122"/>
      <c r="AD113" s="122"/>
      <c r="AE113" s="122"/>
      <c r="AF113" s="122"/>
      <c r="AG113" s="97"/>
      <c r="AH113" s="128">
        <v>6227.0131844670404</v>
      </c>
      <c r="AI113" s="128">
        <v>166.18430633000199</v>
      </c>
      <c r="AJ113" s="128">
        <v>131.004370285324</v>
      </c>
      <c r="AK113" s="128">
        <v>5.4909222987943496</v>
      </c>
      <c r="AL113" s="128">
        <v>118.24159995059399</v>
      </c>
      <c r="AM113" s="128">
        <v>4.0118194370676497</v>
      </c>
      <c r="AN113" s="97"/>
      <c r="AO113" s="122">
        <v>15.801537617778145</v>
      </c>
      <c r="AP113" s="97"/>
      <c r="AQ113" s="97"/>
      <c r="AR113" s="97"/>
      <c r="AS113" s="97"/>
      <c r="AT113" s="97"/>
      <c r="AU113" s="97"/>
      <c r="AV113" s="97"/>
      <c r="AW113" s="97"/>
      <c r="AX113" s="97"/>
      <c r="AY113" s="97"/>
      <c r="AZ113" s="97"/>
      <c r="BA113" s="97"/>
      <c r="BB113" s="97"/>
      <c r="BC113" s="97"/>
      <c r="BD113" s="97"/>
      <c r="BE113" s="97"/>
      <c r="BF113" s="97"/>
      <c r="BG113" s="97"/>
      <c r="BH113" s="97"/>
      <c r="BI113" s="97"/>
      <c r="BJ113" s="97"/>
      <c r="BK113" s="97"/>
      <c r="BL113" s="97"/>
      <c r="BM113" s="97"/>
      <c r="BN113" s="97"/>
      <c r="BO113" s="97"/>
      <c r="BP113" s="97"/>
      <c r="BQ113" s="97"/>
      <c r="BR113" s="97"/>
      <c r="BS113" s="97"/>
      <c r="BT113" s="97"/>
      <c r="BU113" s="97"/>
      <c r="BV113" s="97"/>
      <c r="BW113" s="97"/>
      <c r="BX113" s="97"/>
      <c r="BY113" s="97"/>
      <c r="BZ113" s="97"/>
      <c r="CA113" s="97"/>
      <c r="CB113" s="97"/>
      <c r="CC113" s="97"/>
      <c r="CD113" s="97"/>
      <c r="CE113" s="97"/>
      <c r="CF113" s="97"/>
      <c r="CG113" s="97"/>
      <c r="CH113" s="97"/>
      <c r="CI113" s="97"/>
      <c r="CJ113" s="97"/>
      <c r="CK113" s="97"/>
      <c r="CL113" s="97"/>
      <c r="CM113" s="97"/>
      <c r="CN113" s="97"/>
      <c r="CO113" s="97"/>
      <c r="CP113" s="97"/>
      <c r="CQ113" s="97"/>
      <c r="CR113" s="97"/>
      <c r="CS113" s="97"/>
      <c r="CT113" s="97"/>
      <c r="CU113" s="97"/>
      <c r="CV113" s="97"/>
      <c r="CW113" s="97"/>
      <c r="CX113" s="97"/>
      <c r="CY113" s="97"/>
      <c r="CZ113" s="97"/>
      <c r="DA113" s="97"/>
      <c r="DB113" s="97"/>
      <c r="DC113" s="97"/>
      <c r="DD113" s="97"/>
      <c r="DE113" s="97"/>
      <c r="DF113" s="97"/>
      <c r="DG113" s="97"/>
      <c r="DH113" s="97"/>
      <c r="DI113" s="97"/>
      <c r="DJ113" s="97"/>
      <c r="DK113" s="97"/>
      <c r="DL113" s="97"/>
      <c r="DM113" s="97"/>
      <c r="DN113" s="97"/>
      <c r="DO113" s="97"/>
      <c r="DP113" s="97"/>
      <c r="DQ113" s="97"/>
      <c r="DR113" s="97"/>
      <c r="DS113" s="97"/>
      <c r="DT113" s="99">
        <v>45135.598432986102</v>
      </c>
    </row>
    <row r="114" spans="1:124" s="93" customFormat="1">
      <c r="A114" s="304">
        <v>45135.597885231502</v>
      </c>
      <c r="B114" s="97" t="s">
        <v>1376</v>
      </c>
      <c r="C114" s="97">
        <v>7914</v>
      </c>
      <c r="D114" s="97">
        <v>2</v>
      </c>
      <c r="E114" s="97" t="s">
        <v>712</v>
      </c>
      <c r="F114" s="97"/>
      <c r="G114" s="97">
        <v>37</v>
      </c>
      <c r="H114" s="97" t="s">
        <v>546</v>
      </c>
      <c r="I114" s="122">
        <v>16.592445135116598</v>
      </c>
      <c r="J114" s="117">
        <v>0.35557921063724401</v>
      </c>
      <c r="K114" s="117">
        <v>1.55197306074603E-2</v>
      </c>
      <c r="L114" s="112">
        <v>4.0491334247421899E-2</v>
      </c>
      <c r="M114" s="112">
        <v>1.27542731074638E-3</v>
      </c>
      <c r="N114" s="98">
        <v>0.91405351543875502</v>
      </c>
      <c r="O114" s="97"/>
      <c r="P114" s="117">
        <v>24.696642345483355</v>
      </c>
      <c r="Q114" s="117">
        <v>0.77027526915713795</v>
      </c>
      <c r="R114" s="112">
        <v>6.3680436843440602E-2</v>
      </c>
      <c r="S114" s="112">
        <v>1.3101067911882799E-3</v>
      </c>
      <c r="T114" s="98">
        <v>-0.215304455634067</v>
      </c>
      <c r="U114" s="97"/>
      <c r="V114" s="122">
        <v>255.827773288533</v>
      </c>
      <c r="W114" s="122">
        <v>7.88632744644823</v>
      </c>
      <c r="X114" s="122">
        <v>308.31110050612102</v>
      </c>
      <c r="Y114" s="122">
        <v>11.304962509781699</v>
      </c>
      <c r="Z114" s="122">
        <v>731.03387931468035</v>
      </c>
      <c r="AA114" s="122">
        <v>43.588994641294434</v>
      </c>
      <c r="AB114" s="122">
        <v>82.977152904507221</v>
      </c>
      <c r="AC114" s="122"/>
      <c r="AD114" s="122"/>
      <c r="AE114" s="122"/>
      <c r="AF114" s="122"/>
      <c r="AG114" s="97"/>
      <c r="AH114" s="128">
        <v>17477.806142699501</v>
      </c>
      <c r="AI114" s="128">
        <v>577.88117411686301</v>
      </c>
      <c r="AJ114" s="128">
        <v>332.36255696449399</v>
      </c>
      <c r="AK114" s="128">
        <v>4.1597521469288097</v>
      </c>
      <c r="AL114" s="128">
        <v>167.20232457186199</v>
      </c>
      <c r="AM114" s="128">
        <v>14.404739322076001</v>
      </c>
      <c r="AN114" s="97"/>
      <c r="AO114" s="122">
        <v>16.163475735789952</v>
      </c>
      <c r="AP114" s="97"/>
      <c r="AQ114" s="97"/>
      <c r="AR114" s="97"/>
      <c r="AS114" s="97"/>
      <c r="AT114" s="97"/>
      <c r="AU114" s="97"/>
      <c r="AV114" s="97"/>
      <c r="AW114" s="97"/>
      <c r="AX114" s="97"/>
      <c r="AY114" s="97"/>
      <c r="AZ114" s="97"/>
      <c r="BA114" s="97"/>
      <c r="BB114" s="97"/>
      <c r="BC114" s="97"/>
      <c r="BD114" s="97"/>
      <c r="BE114" s="97"/>
      <c r="BF114" s="97"/>
      <c r="BG114" s="97"/>
      <c r="BH114" s="97"/>
      <c r="BI114" s="97"/>
      <c r="BJ114" s="97"/>
      <c r="BK114" s="97"/>
      <c r="BL114" s="97"/>
      <c r="BM114" s="97"/>
      <c r="BN114" s="97"/>
      <c r="BO114" s="97"/>
      <c r="BP114" s="97"/>
      <c r="BQ114" s="97"/>
      <c r="BR114" s="97"/>
      <c r="BS114" s="97"/>
      <c r="BT114" s="97"/>
      <c r="BU114" s="97"/>
      <c r="BV114" s="97"/>
      <c r="BW114" s="97"/>
      <c r="BX114" s="97"/>
      <c r="BY114" s="97"/>
      <c r="BZ114" s="97"/>
      <c r="CA114" s="97"/>
      <c r="CB114" s="97"/>
      <c r="CC114" s="97"/>
      <c r="CD114" s="97"/>
      <c r="CE114" s="97"/>
      <c r="CF114" s="97"/>
      <c r="CG114" s="97"/>
      <c r="CH114" s="97"/>
      <c r="CI114" s="97"/>
      <c r="CJ114" s="97"/>
      <c r="CK114" s="97"/>
      <c r="CL114" s="97"/>
      <c r="CM114" s="97"/>
      <c r="CN114" s="97"/>
      <c r="CO114" s="97"/>
      <c r="CP114" s="97"/>
      <c r="CQ114" s="97"/>
      <c r="CR114" s="97"/>
      <c r="CS114" s="97"/>
      <c r="CT114" s="97"/>
      <c r="CU114" s="97"/>
      <c r="CV114" s="97"/>
      <c r="CW114" s="97"/>
      <c r="CX114" s="97"/>
      <c r="CY114" s="97"/>
      <c r="CZ114" s="97"/>
      <c r="DA114" s="97"/>
      <c r="DB114" s="97"/>
      <c r="DC114" s="97"/>
      <c r="DD114" s="97"/>
      <c r="DE114" s="97"/>
      <c r="DF114" s="97"/>
      <c r="DG114" s="97"/>
      <c r="DH114" s="97"/>
      <c r="DI114" s="97"/>
      <c r="DJ114" s="97"/>
      <c r="DK114" s="97"/>
      <c r="DL114" s="97"/>
      <c r="DM114" s="97"/>
      <c r="DN114" s="97"/>
      <c r="DO114" s="97"/>
      <c r="DP114" s="97"/>
      <c r="DQ114" s="97"/>
      <c r="DR114" s="97"/>
      <c r="DS114" s="97"/>
      <c r="DT114" s="99">
        <v>45135.597885231502</v>
      </c>
    </row>
    <row r="115" spans="1:124" s="93" customFormat="1">
      <c r="A115" s="304">
        <v>45057.778547893497</v>
      </c>
      <c r="B115" s="142" t="s">
        <v>1369</v>
      </c>
      <c r="C115" s="142" t="s">
        <v>1372</v>
      </c>
      <c r="D115" s="142">
        <v>1</v>
      </c>
      <c r="E115" s="142" t="s">
        <v>700</v>
      </c>
      <c r="F115" s="97"/>
      <c r="G115" s="97">
        <v>32</v>
      </c>
      <c r="H115" s="142" t="s">
        <v>546</v>
      </c>
      <c r="I115" s="151">
        <v>20.889145374298099</v>
      </c>
      <c r="J115" s="146">
        <v>0.33871384623343098</v>
      </c>
      <c r="K115" s="146">
        <v>1.17815214931141E-2</v>
      </c>
      <c r="L115" s="145">
        <v>4.1694172006787697E-2</v>
      </c>
      <c r="M115" s="145">
        <v>8.2818628866606898E-4</v>
      </c>
      <c r="N115" s="143">
        <v>0.59109267868704496</v>
      </c>
      <c r="O115" s="142"/>
      <c r="P115" s="146">
        <v>23.984167375651513</v>
      </c>
      <c r="Q115" s="146">
        <v>0.47499711370356218</v>
      </c>
      <c r="R115" s="145">
        <v>5.83982335012228E-2</v>
      </c>
      <c r="S115" s="145">
        <v>2.0654681934182801E-3</v>
      </c>
      <c r="T115" s="143">
        <v>4.0724969223438802E-2</v>
      </c>
      <c r="U115" s="142"/>
      <c r="V115" s="151">
        <v>263.30853159122302</v>
      </c>
      <c r="W115" s="151">
        <v>5.12301140851166</v>
      </c>
      <c r="X115" s="151">
        <v>295.83944222520603</v>
      </c>
      <c r="Y115" s="151">
        <v>8.8721775922922692</v>
      </c>
      <c r="Z115" s="151">
        <v>544.73456164390291</v>
      </c>
      <c r="AA115" s="151">
        <v>77.293374229950302</v>
      </c>
      <c r="AB115" s="151">
        <v>89.003862909794478</v>
      </c>
      <c r="AC115" s="151"/>
      <c r="AD115" s="151"/>
      <c r="AE115" s="151"/>
      <c r="AF115" s="151"/>
      <c r="AG115" s="142"/>
      <c r="AH115" s="149">
        <v>17446.500638425601</v>
      </c>
      <c r="AI115" s="149">
        <v>533.56622630872596</v>
      </c>
      <c r="AJ115" s="149">
        <v>117.09692145794099</v>
      </c>
      <c r="AK115" s="149">
        <v>3.1169248752574301</v>
      </c>
      <c r="AL115" s="149">
        <v>101.437414661483</v>
      </c>
      <c r="AM115" s="149">
        <v>24.794904191793599</v>
      </c>
      <c r="AN115" s="142"/>
      <c r="AO115" s="151">
        <v>16.173948522385491</v>
      </c>
      <c r="AP115" s="142"/>
      <c r="AQ115" s="142">
        <v>40.840191344618198</v>
      </c>
      <c r="AR115" s="142">
        <v>1.9715216435276399</v>
      </c>
      <c r="AS115" s="142">
        <v>0.92812291680068604</v>
      </c>
      <c r="AT115" s="142">
        <v>149.19410702284699</v>
      </c>
      <c r="AU115" s="142">
        <v>20.381753788083799</v>
      </c>
      <c r="AV115" s="142">
        <v>0.26567660777360802</v>
      </c>
      <c r="AW115" s="142">
        <v>4592.6932405795396</v>
      </c>
      <c r="AX115" s="142">
        <v>104.81228572907401</v>
      </c>
      <c r="AY115" s="142">
        <v>37.960933003591599</v>
      </c>
      <c r="AZ115" s="142">
        <v>6.4013888729068196</v>
      </c>
      <c r="BA115" s="142">
        <v>0.98279735445900795</v>
      </c>
      <c r="BB115" s="142">
        <v>7.6069614768575003E-2</v>
      </c>
      <c r="BC115" s="142">
        <v>3661.2837553497302</v>
      </c>
      <c r="BD115" s="142">
        <v>73.922707855376999</v>
      </c>
      <c r="BE115" s="142">
        <v>5.4468180602122503E-2</v>
      </c>
      <c r="BF115" s="142">
        <v>482618.42694598401</v>
      </c>
      <c r="BG115" s="142">
        <v>11315.4581431404</v>
      </c>
      <c r="BH115" s="142">
        <v>4.4135698557007004</v>
      </c>
      <c r="BI115" s="142">
        <v>8.7719568728927104</v>
      </c>
      <c r="BJ115" s="142">
        <v>0.22870442401100299</v>
      </c>
      <c r="BK115" s="142">
        <v>2.94452638411603E-3</v>
      </c>
      <c r="BL115" s="142">
        <v>0.84592640480470205</v>
      </c>
      <c r="BM115" s="142">
        <v>0.14462877357474899</v>
      </c>
      <c r="BN115" s="142">
        <v>0.33485152511083099</v>
      </c>
      <c r="BO115" s="142">
        <v>5.3725699597447303</v>
      </c>
      <c r="BP115" s="142">
        <v>0.687363817495523</v>
      </c>
      <c r="BQ115" s="142">
        <v>0</v>
      </c>
      <c r="BR115" s="142">
        <v>28.269341476222699</v>
      </c>
      <c r="BS115" s="142">
        <v>3.6633337833891</v>
      </c>
      <c r="BT115" s="142">
        <v>0</v>
      </c>
      <c r="BU115" s="142">
        <v>30.128077002191201</v>
      </c>
      <c r="BV115" s="142">
        <v>4.19809970185187</v>
      </c>
      <c r="BW115" s="142">
        <v>0</v>
      </c>
      <c r="BX115" s="142">
        <v>22.2473795148472</v>
      </c>
      <c r="BY115" s="142">
        <v>3.0048642524331899</v>
      </c>
      <c r="BZ115" s="142">
        <v>0</v>
      </c>
      <c r="CA115" s="142">
        <v>4.2613918214241702</v>
      </c>
      <c r="CB115" s="142">
        <v>0.62734748047854505</v>
      </c>
      <c r="CC115" s="142">
        <v>0</v>
      </c>
      <c r="CD115" s="142">
        <v>57.699277774323299</v>
      </c>
      <c r="CE115" s="142">
        <v>4.354339398254</v>
      </c>
      <c r="CF115" s="142">
        <v>0</v>
      </c>
      <c r="CG115" s="142">
        <v>22.877496577400699</v>
      </c>
      <c r="CH115" s="142">
        <v>0.99103918499481103</v>
      </c>
      <c r="CI115" s="142">
        <v>0</v>
      </c>
      <c r="CJ115" s="142">
        <v>290.4872370777</v>
      </c>
      <c r="CK115" s="142">
        <v>7.6563693612554902</v>
      </c>
      <c r="CL115" s="142">
        <v>0</v>
      </c>
      <c r="CM115" s="142">
        <v>1213.8371942782901</v>
      </c>
      <c r="CN115" s="142">
        <v>30.9535614257661</v>
      </c>
      <c r="CO115" s="142">
        <v>3.8466306278139503E-2</v>
      </c>
      <c r="CP115" s="142">
        <v>21905.5943577654</v>
      </c>
      <c r="CQ115" s="142">
        <v>401.22631677066602</v>
      </c>
      <c r="CR115" s="142">
        <v>0.224815560964922</v>
      </c>
      <c r="CS115" s="142">
        <v>13.156575000354801</v>
      </c>
      <c r="CT115" s="142">
        <v>0.25986421327104697</v>
      </c>
      <c r="CU115" s="142">
        <v>0</v>
      </c>
      <c r="CV115" s="142">
        <v>6.9498212245746593E-2</v>
      </c>
      <c r="CW115" s="142">
        <v>2.23782228732862E-2</v>
      </c>
      <c r="CX115" s="142">
        <v>0</v>
      </c>
      <c r="CY115" s="142">
        <v>9.9420078662844293</v>
      </c>
      <c r="CZ115" s="142">
        <v>3.6575975454429601</v>
      </c>
      <c r="DA115" s="142">
        <v>3.7546707245415001</v>
      </c>
      <c r="DB115" s="142">
        <v>1807.7190158087899</v>
      </c>
      <c r="DC115" s="142">
        <v>36.982480546988498</v>
      </c>
      <c r="DD115" s="142">
        <v>4.6282445117496997E-2</v>
      </c>
      <c r="DE115" s="142">
        <v>115.699434398029</v>
      </c>
      <c r="DF115" s="142">
        <v>4.0376583209786299</v>
      </c>
      <c r="DG115" s="142">
        <v>2.3484913820028101E-2</v>
      </c>
      <c r="DH115" s="142">
        <v>12.034750340102001</v>
      </c>
      <c r="DI115" s="142">
        <v>2.9873041660355</v>
      </c>
      <c r="DJ115" s="142">
        <v>2.71044265573318E-2</v>
      </c>
      <c r="DK115" s="142">
        <v>68.585450394509607</v>
      </c>
      <c r="DL115" s="142">
        <v>1.36165406900266</v>
      </c>
      <c r="DM115" s="142">
        <v>7.62422832372285E-3</v>
      </c>
      <c r="DN115" s="142">
        <v>11523.6372416989</v>
      </c>
      <c r="DO115" s="142">
        <v>199.656115357235</v>
      </c>
      <c r="DP115" s="142">
        <v>8.1818734797347206E-2</v>
      </c>
      <c r="DQ115" s="142">
        <v>478.80062178024502</v>
      </c>
      <c r="DR115" s="142">
        <v>9.9258294713105002</v>
      </c>
      <c r="DS115" s="142">
        <v>5.6315825590049197E-2</v>
      </c>
      <c r="DT115" s="144">
        <v>45057.778547893497</v>
      </c>
    </row>
    <row r="116" spans="1:124" s="93" customFormat="1">
      <c r="A116" s="304">
        <v>45135.5439663773</v>
      </c>
      <c r="B116" s="142" t="s">
        <v>1376</v>
      </c>
      <c r="C116" s="142">
        <v>7914</v>
      </c>
      <c r="D116" s="142">
        <v>2</v>
      </c>
      <c r="E116" s="142" t="s">
        <v>683</v>
      </c>
      <c r="F116" s="97"/>
      <c r="G116" s="142">
        <v>3</v>
      </c>
      <c r="H116" s="142"/>
      <c r="I116" s="151">
        <v>13.8970866203308</v>
      </c>
      <c r="J116" s="146">
        <v>0.49577388803127798</v>
      </c>
      <c r="K116" s="146">
        <v>1.11375408413275E-2</v>
      </c>
      <c r="L116" s="145">
        <v>5.9335092910670503E-2</v>
      </c>
      <c r="M116" s="145">
        <v>1.0650435321097301E-3</v>
      </c>
      <c r="N116" s="143">
        <v>0.70419815501071104</v>
      </c>
      <c r="O116" s="142"/>
      <c r="P116" s="146">
        <v>16.853432782274542</v>
      </c>
      <c r="Q116" s="146">
        <v>0.30274676694922592</v>
      </c>
      <c r="R116" s="145">
        <v>6.0810526264960502E-2</v>
      </c>
      <c r="S116" s="145">
        <v>9.4262628764679301E-4</v>
      </c>
      <c r="T116" s="143">
        <v>0.232193671264255</v>
      </c>
      <c r="U116" s="142"/>
      <c r="V116" s="151">
        <v>371.55996302011903</v>
      </c>
      <c r="W116" s="151">
        <v>6.4799124073051804</v>
      </c>
      <c r="X116" s="151">
        <v>408.69740829885001</v>
      </c>
      <c r="Y116" s="151">
        <v>7.5570987099216698</v>
      </c>
      <c r="Z116" s="151">
        <v>632.53879118557825</v>
      </c>
      <c r="AA116" s="151">
        <v>33.379130081710983</v>
      </c>
      <c r="AB116" s="151">
        <v>90.913217327873269</v>
      </c>
      <c r="AC116" s="151"/>
      <c r="AD116" s="151"/>
      <c r="AE116" s="151"/>
      <c r="AF116" s="151"/>
      <c r="AG116" s="142"/>
      <c r="AH116" s="149">
        <v>3038.83479103641</v>
      </c>
      <c r="AI116" s="149">
        <v>51.368879664101897</v>
      </c>
      <c r="AJ116" s="149">
        <v>155.58032049212599</v>
      </c>
      <c r="AK116" s="149">
        <v>2.8607929185857799</v>
      </c>
      <c r="AL116" s="149">
        <v>48.976257258348198</v>
      </c>
      <c r="AM116" s="149">
        <v>1.4485539245593899</v>
      </c>
      <c r="AN116" s="142"/>
      <c r="AO116" s="151">
        <v>15.569070531186952</v>
      </c>
      <c r="AP116" s="142"/>
      <c r="AQ116" s="142"/>
      <c r="AR116" s="142"/>
      <c r="AS116" s="142"/>
      <c r="AT116" s="142"/>
      <c r="AU116" s="142"/>
      <c r="AV116" s="142"/>
      <c r="AW116" s="142"/>
      <c r="AX116" s="142"/>
      <c r="AY116" s="142"/>
      <c r="AZ116" s="142"/>
      <c r="BA116" s="142"/>
      <c r="BB116" s="142"/>
      <c r="BC116" s="142"/>
      <c r="BD116" s="142"/>
      <c r="BE116" s="142"/>
      <c r="BF116" s="142"/>
      <c r="BG116" s="142"/>
      <c r="BH116" s="142"/>
      <c r="BI116" s="142"/>
      <c r="BJ116" s="142"/>
      <c r="BK116" s="142"/>
      <c r="BL116" s="142"/>
      <c r="BM116" s="142"/>
      <c r="BN116" s="142"/>
      <c r="BO116" s="142"/>
      <c r="BP116" s="142"/>
      <c r="BQ116" s="142"/>
      <c r="BR116" s="142"/>
      <c r="BS116" s="142"/>
      <c r="BT116" s="142"/>
      <c r="BU116" s="142"/>
      <c r="BV116" s="142"/>
      <c r="BW116" s="142"/>
      <c r="BX116" s="142"/>
      <c r="BY116" s="142"/>
      <c r="BZ116" s="142"/>
      <c r="CA116" s="142"/>
      <c r="CB116" s="142"/>
      <c r="CC116" s="142"/>
      <c r="CD116" s="142"/>
      <c r="CE116" s="142"/>
      <c r="CF116" s="142"/>
      <c r="CG116" s="142"/>
      <c r="CH116" s="142"/>
      <c r="CI116" s="142"/>
      <c r="CJ116" s="142"/>
      <c r="CK116" s="142"/>
      <c r="CL116" s="142"/>
      <c r="CM116" s="142"/>
      <c r="CN116" s="142"/>
      <c r="CO116" s="142"/>
      <c r="CP116" s="142"/>
      <c r="CQ116" s="142"/>
      <c r="CR116" s="142"/>
      <c r="CS116" s="142"/>
      <c r="CT116" s="142"/>
      <c r="CU116" s="142"/>
      <c r="CV116" s="142"/>
      <c r="CW116" s="142"/>
      <c r="CX116" s="142"/>
      <c r="CY116" s="142"/>
      <c r="CZ116" s="142"/>
      <c r="DA116" s="142"/>
      <c r="DB116" s="142"/>
      <c r="DC116" s="142"/>
      <c r="DD116" s="142"/>
      <c r="DE116" s="142"/>
      <c r="DF116" s="142"/>
      <c r="DG116" s="142"/>
      <c r="DH116" s="142"/>
      <c r="DI116" s="142"/>
      <c r="DJ116" s="142"/>
      <c r="DK116" s="142"/>
      <c r="DL116" s="142"/>
      <c r="DM116" s="142"/>
      <c r="DN116" s="142"/>
      <c r="DO116" s="142"/>
      <c r="DP116" s="142"/>
      <c r="DQ116" s="142"/>
      <c r="DR116" s="142"/>
      <c r="DS116" s="142"/>
      <c r="DT116" s="144">
        <v>45135.5439663773</v>
      </c>
    </row>
    <row r="117" spans="1:124" s="93" customFormat="1">
      <c r="A117" s="304">
        <v>45135.560896041701</v>
      </c>
      <c r="B117" s="142" t="s">
        <v>1376</v>
      </c>
      <c r="C117" s="142">
        <v>7914</v>
      </c>
      <c r="D117" s="142">
        <v>2</v>
      </c>
      <c r="E117" s="142" t="s">
        <v>684</v>
      </c>
      <c r="F117" s="97"/>
      <c r="G117" s="142">
        <v>39</v>
      </c>
      <c r="H117" s="142" t="s">
        <v>549</v>
      </c>
      <c r="I117" s="151">
        <v>16.043650150299101</v>
      </c>
      <c r="J117" s="146">
        <v>0.40042869268315101</v>
      </c>
      <c r="K117" s="146">
        <v>8.1271294929730498E-3</v>
      </c>
      <c r="L117" s="145">
        <v>4.94552210297486E-2</v>
      </c>
      <c r="M117" s="145">
        <v>8.71596566021847E-4</v>
      </c>
      <c r="N117" s="143">
        <v>0.59301498350801596</v>
      </c>
      <c r="O117" s="142"/>
      <c r="P117" s="146">
        <v>20.220312015155571</v>
      </c>
      <c r="Q117" s="146">
        <v>0.35584847881869663</v>
      </c>
      <c r="R117" s="145">
        <v>5.8913320568885402E-2</v>
      </c>
      <c r="S117" s="145">
        <v>9.1428153801118505E-4</v>
      </c>
      <c r="T117" s="143">
        <v>0.49366354170891202</v>
      </c>
      <c r="U117" s="142"/>
      <c r="V117" s="151">
        <v>311.160133092487</v>
      </c>
      <c r="W117" s="151">
        <v>5.3523397386268199</v>
      </c>
      <c r="X117" s="151">
        <v>341.88098580011803</v>
      </c>
      <c r="Y117" s="151">
        <v>5.8787446313873497</v>
      </c>
      <c r="Z117" s="151">
        <v>563.89435016616744</v>
      </c>
      <c r="AA117" s="151">
        <v>33.804966153024594</v>
      </c>
      <c r="AB117" s="151">
        <v>91.014167507522032</v>
      </c>
      <c r="AC117" s="151"/>
      <c r="AD117" s="151"/>
      <c r="AE117" s="151"/>
      <c r="AF117" s="151"/>
      <c r="AG117" s="142"/>
      <c r="AH117" s="149">
        <v>16351.302883980899</v>
      </c>
      <c r="AI117" s="149">
        <v>175.198259868441</v>
      </c>
      <c r="AJ117" s="149" t="s">
        <v>578</v>
      </c>
      <c r="AK117" s="149" t="s">
        <v>578</v>
      </c>
      <c r="AL117" s="149">
        <v>12715.963313705</v>
      </c>
      <c r="AM117" s="149">
        <v>214.88206183026799</v>
      </c>
      <c r="AN117" s="142"/>
      <c r="AO117" s="151"/>
      <c r="AP117" s="142"/>
      <c r="AQ117" s="142"/>
      <c r="AR117" s="142"/>
      <c r="AS117" s="142"/>
      <c r="AT117" s="142"/>
      <c r="AU117" s="142"/>
      <c r="AV117" s="142"/>
      <c r="AW117" s="142"/>
      <c r="AX117" s="142"/>
      <c r="AY117" s="142"/>
      <c r="AZ117" s="142"/>
      <c r="BA117" s="142"/>
      <c r="BB117" s="142"/>
      <c r="BC117" s="142"/>
      <c r="BD117" s="142"/>
      <c r="BE117" s="142"/>
      <c r="BF117" s="142"/>
      <c r="BG117" s="142"/>
      <c r="BH117" s="142"/>
      <c r="BI117" s="142"/>
      <c r="BJ117" s="142"/>
      <c r="BK117" s="142"/>
      <c r="BL117" s="142"/>
      <c r="BM117" s="142"/>
      <c r="BN117" s="142"/>
      <c r="BO117" s="142"/>
      <c r="BP117" s="142"/>
      <c r="BQ117" s="142"/>
      <c r="BR117" s="142"/>
      <c r="BS117" s="142"/>
      <c r="BT117" s="142"/>
      <c r="BU117" s="142"/>
      <c r="BV117" s="142"/>
      <c r="BW117" s="142"/>
      <c r="BX117" s="142"/>
      <c r="BY117" s="142"/>
      <c r="BZ117" s="142"/>
      <c r="CA117" s="142"/>
      <c r="CB117" s="142"/>
      <c r="CC117" s="142"/>
      <c r="CD117" s="142"/>
      <c r="CE117" s="142"/>
      <c r="CF117" s="142"/>
      <c r="CG117" s="142"/>
      <c r="CH117" s="142"/>
      <c r="CI117" s="142"/>
      <c r="CJ117" s="142"/>
      <c r="CK117" s="142"/>
      <c r="CL117" s="142"/>
      <c r="CM117" s="142"/>
      <c r="CN117" s="142"/>
      <c r="CO117" s="142"/>
      <c r="CP117" s="142"/>
      <c r="CQ117" s="142"/>
      <c r="CR117" s="142"/>
      <c r="CS117" s="142"/>
      <c r="CT117" s="142"/>
      <c r="CU117" s="142"/>
      <c r="CV117" s="142"/>
      <c r="CW117" s="142"/>
      <c r="CX117" s="142"/>
      <c r="CY117" s="142"/>
      <c r="CZ117" s="142"/>
      <c r="DA117" s="142"/>
      <c r="DB117" s="142"/>
      <c r="DC117" s="142"/>
      <c r="DD117" s="142"/>
      <c r="DE117" s="142"/>
      <c r="DF117" s="142"/>
      <c r="DG117" s="142"/>
      <c r="DH117" s="142"/>
      <c r="DI117" s="142"/>
      <c r="DJ117" s="142"/>
      <c r="DK117" s="142"/>
      <c r="DL117" s="142"/>
      <c r="DM117" s="142"/>
      <c r="DN117" s="142"/>
      <c r="DO117" s="142"/>
      <c r="DP117" s="142"/>
      <c r="DQ117" s="142"/>
      <c r="DR117" s="142"/>
      <c r="DS117" s="142"/>
      <c r="DT117" s="144">
        <v>45135.560896041701</v>
      </c>
    </row>
    <row r="118" spans="1:124" s="93" customFormat="1">
      <c r="A118" s="304">
        <v>45057.686642175897</v>
      </c>
      <c r="B118" s="97" t="s">
        <v>1369</v>
      </c>
      <c r="C118" s="97" t="s">
        <v>1372</v>
      </c>
      <c r="D118" s="97">
        <v>1</v>
      </c>
      <c r="E118" s="142" t="s">
        <v>685</v>
      </c>
      <c r="F118" s="97"/>
      <c r="G118" s="142">
        <v>4</v>
      </c>
      <c r="H118" s="97" t="s">
        <v>549</v>
      </c>
      <c r="I118" s="151">
        <v>22.8303914070129</v>
      </c>
      <c r="J118" s="146">
        <v>0.34590674255273801</v>
      </c>
      <c r="K118" s="146">
        <v>1.02107584213485E-2</v>
      </c>
      <c r="L118" s="145">
        <v>4.3712320047870498E-2</v>
      </c>
      <c r="M118" s="145">
        <v>1.11513731041435E-3</v>
      </c>
      <c r="N118" s="143">
        <v>0.56203713629902496</v>
      </c>
      <c r="O118" s="142"/>
      <c r="P118" s="146">
        <v>22.876845678858363</v>
      </c>
      <c r="Q118" s="146">
        <v>0.58512913671873368</v>
      </c>
      <c r="R118" s="145">
        <v>5.71967941183728E-2</v>
      </c>
      <c r="S118" s="145">
        <v>1.8929546256175401E-3</v>
      </c>
      <c r="T118" s="143">
        <v>0.257546072140455</v>
      </c>
      <c r="U118" s="142"/>
      <c r="V118" s="151">
        <v>275.7631180281</v>
      </c>
      <c r="W118" s="151">
        <v>6.8826884762726497</v>
      </c>
      <c r="X118" s="151">
        <v>301.374851675966</v>
      </c>
      <c r="Y118" s="151">
        <v>7.67769590274421</v>
      </c>
      <c r="Z118" s="151">
        <v>499.1290418244742</v>
      </c>
      <c r="AA118" s="151">
        <v>72.890524669922769</v>
      </c>
      <c r="AB118" s="151">
        <v>91.501701782535136</v>
      </c>
      <c r="AC118" s="151"/>
      <c r="AD118" s="151"/>
      <c r="AE118" s="151"/>
      <c r="AF118" s="151"/>
      <c r="AG118" s="142"/>
      <c r="AH118" s="149">
        <v>14582.979957121601</v>
      </c>
      <c r="AI118" s="149">
        <v>564.63966566576698</v>
      </c>
      <c r="AJ118" s="149">
        <v>134710.19630486399</v>
      </c>
      <c r="AK118" s="149">
        <v>5125.3300064319001</v>
      </c>
      <c r="AL118" s="149">
        <v>16581.001214612101</v>
      </c>
      <c r="AM118" s="149">
        <v>472.38048475737799</v>
      </c>
      <c r="AN118" s="142"/>
      <c r="AO118" s="151">
        <v>16.619925951753878</v>
      </c>
      <c r="AP118" s="142"/>
      <c r="AQ118" s="142">
        <v>355.756150902581</v>
      </c>
      <c r="AR118" s="142">
        <v>48.052037591071702</v>
      </c>
      <c r="AS118" s="142">
        <v>45.188226496049097</v>
      </c>
      <c r="AT118" s="142">
        <v>2001.3662110069299</v>
      </c>
      <c r="AU118" s="142">
        <v>427.55056131110001</v>
      </c>
      <c r="AV118" s="142">
        <v>10.763803801445</v>
      </c>
      <c r="AW118" s="142">
        <v>529937.45919653506</v>
      </c>
      <c r="AX118" s="142">
        <v>42917.5601986127</v>
      </c>
      <c r="AY118" s="142">
        <v>1751.38236233781</v>
      </c>
      <c r="AZ118" s="142">
        <v>34.5944323603143</v>
      </c>
      <c r="BA118" s="142">
        <v>7.7679387655246099</v>
      </c>
      <c r="BB118" s="142">
        <v>4.9035348175300397</v>
      </c>
      <c r="BC118" s="142">
        <v>797393.64231843303</v>
      </c>
      <c r="BD118" s="142">
        <v>113835.047264913</v>
      </c>
      <c r="BE118" s="142">
        <v>5.8872509775317301</v>
      </c>
      <c r="BF118" s="142">
        <v>110557.89029870799</v>
      </c>
      <c r="BG118" s="142">
        <v>27958.1941346243</v>
      </c>
      <c r="BH118" s="142">
        <v>5.9738204515515196</v>
      </c>
      <c r="BI118" s="142">
        <v>8.2965819578612408</v>
      </c>
      <c r="BJ118" s="142">
        <v>1.5070127693042501</v>
      </c>
      <c r="BK118" s="142">
        <v>0</v>
      </c>
      <c r="BL118" s="142">
        <v>34.143117505539401</v>
      </c>
      <c r="BM118" s="142">
        <v>8.8154176640924096</v>
      </c>
      <c r="BN118" s="142">
        <v>12.407753347591999</v>
      </c>
      <c r="BO118" s="142">
        <v>6681458.3658133699</v>
      </c>
      <c r="BP118" s="142">
        <v>620123.49195249705</v>
      </c>
      <c r="BQ118" s="142">
        <v>26.3570814173348</v>
      </c>
      <c r="BR118" s="142">
        <v>13525186.354526199</v>
      </c>
      <c r="BS118" s="142">
        <v>1246765.3691634601</v>
      </c>
      <c r="BT118" s="142">
        <v>143.61712703568301</v>
      </c>
      <c r="BU118" s="142">
        <v>5852372.2896778202</v>
      </c>
      <c r="BV118" s="142">
        <v>536780.97355181002</v>
      </c>
      <c r="BW118" s="142">
        <v>93.694165077442705</v>
      </c>
      <c r="BX118" s="142">
        <v>1388739.93224298</v>
      </c>
      <c r="BY118" s="142">
        <v>146548.52198319501</v>
      </c>
      <c r="BZ118" s="142">
        <v>6.3311489814855797</v>
      </c>
      <c r="CA118" s="142">
        <v>22583.410443046901</v>
      </c>
      <c r="CB118" s="142">
        <v>1969.50787648699</v>
      </c>
      <c r="CC118" s="142">
        <v>0</v>
      </c>
      <c r="CD118" s="142">
        <v>945273.95836183801</v>
      </c>
      <c r="CE118" s="142">
        <v>114484.45001940501</v>
      </c>
      <c r="CF118" s="142">
        <v>11.7138218265777</v>
      </c>
      <c r="CG118" s="142">
        <v>93159.903626390806</v>
      </c>
      <c r="CH118" s="142">
        <v>13132.4534373887</v>
      </c>
      <c r="CI118" s="142">
        <v>0.23818500591698799</v>
      </c>
      <c r="CJ118" s="142">
        <v>282568.02926555002</v>
      </c>
      <c r="CK118" s="142">
        <v>40769.523700263802</v>
      </c>
      <c r="CL118" s="142">
        <v>7.4419165726107099</v>
      </c>
      <c r="CM118" s="142">
        <v>9446.6571211513201</v>
      </c>
      <c r="CN118" s="142">
        <v>1312.0001588412599</v>
      </c>
      <c r="CO118" s="142">
        <v>0</v>
      </c>
      <c r="CP118" s="142">
        <v>5835.2419263578204</v>
      </c>
      <c r="CQ118" s="142">
        <v>1331.37708645936</v>
      </c>
      <c r="CR118" s="142">
        <v>0</v>
      </c>
      <c r="CS118" s="142">
        <v>6.92103754588324</v>
      </c>
      <c r="CT118" s="142">
        <v>1.1545706855548501</v>
      </c>
      <c r="CU118" s="142">
        <v>0</v>
      </c>
      <c r="CV118" s="142">
        <v>38.9376201502279</v>
      </c>
      <c r="CW118" s="142">
        <v>4.7307655958043302</v>
      </c>
      <c r="CX118" s="142">
        <v>0</v>
      </c>
      <c r="CY118" s="142">
        <v>1534.8530763978699</v>
      </c>
      <c r="CZ118" s="142">
        <v>231.00504857750099</v>
      </c>
      <c r="DA118" s="142">
        <v>206.10081319407499</v>
      </c>
      <c r="DB118" s="142">
        <v>76520.832472264301</v>
      </c>
      <c r="DC118" s="142">
        <v>11487.502210471201</v>
      </c>
      <c r="DD118" s="142">
        <v>1.77060925012735</v>
      </c>
      <c r="DE118" s="142">
        <v>4889.64261228127</v>
      </c>
      <c r="DF118" s="142">
        <v>764.63567897604605</v>
      </c>
      <c r="DG118" s="142">
        <v>0.81162607032768497</v>
      </c>
      <c r="DH118" s="142">
        <v>83593.652417254096</v>
      </c>
      <c r="DI118" s="142">
        <v>7879.2902310366399</v>
      </c>
      <c r="DJ118" s="142">
        <v>1.87173382980457</v>
      </c>
      <c r="DK118" s="142">
        <v>3450744.9850343298</v>
      </c>
      <c r="DL118" s="142">
        <v>278449.824544275</v>
      </c>
      <c r="DM118" s="142">
        <v>11.7139772497713</v>
      </c>
      <c r="DN118" s="142">
        <v>436953.00590580999</v>
      </c>
      <c r="DO118" s="142">
        <v>60271.867715894099</v>
      </c>
      <c r="DP118" s="142">
        <v>3.5123961568842099</v>
      </c>
      <c r="DQ118" s="142">
        <v>64043.745177093399</v>
      </c>
      <c r="DR118" s="142">
        <v>7171.93187642869</v>
      </c>
      <c r="DS118" s="142">
        <v>4.1445612459852104</v>
      </c>
      <c r="DT118" s="144">
        <v>45057.686642175897</v>
      </c>
    </row>
    <row r="119" spans="1:124" s="93" customFormat="1">
      <c r="A119" s="304">
        <v>45057.7495784606</v>
      </c>
      <c r="B119" s="97" t="s">
        <v>1369</v>
      </c>
      <c r="C119" s="97" t="s">
        <v>1372</v>
      </c>
      <c r="D119" s="97">
        <v>1</v>
      </c>
      <c r="E119" s="142" t="s">
        <v>695</v>
      </c>
      <c r="F119" s="97"/>
      <c r="G119" s="142">
        <v>23</v>
      </c>
      <c r="H119" s="97" t="s">
        <v>549</v>
      </c>
      <c r="I119" s="151">
        <v>30.3009932041168</v>
      </c>
      <c r="J119" s="146">
        <v>0.33003368098776498</v>
      </c>
      <c r="K119" s="146">
        <v>8.7616692163402701E-3</v>
      </c>
      <c r="L119" s="145">
        <v>4.2915875161287802E-2</v>
      </c>
      <c r="M119" s="145">
        <v>8.1069485268461295E-4</v>
      </c>
      <c r="N119" s="143">
        <v>0.75477507036859004</v>
      </c>
      <c r="O119" s="142"/>
      <c r="P119" s="146">
        <v>23.301400617877842</v>
      </c>
      <c r="Q119" s="146">
        <v>0.43894800997719369</v>
      </c>
      <c r="R119" s="145">
        <v>5.5901557538765002E-2</v>
      </c>
      <c r="S119" s="145">
        <v>1.5866935710663901E-3</v>
      </c>
      <c r="T119" s="143">
        <v>-1.36408414954992E-2</v>
      </c>
      <c r="U119" s="142"/>
      <c r="V119" s="151">
        <v>270.85854098163901</v>
      </c>
      <c r="W119" s="151">
        <v>5.0106817346689203</v>
      </c>
      <c r="X119" s="151">
        <v>290.08018370401101</v>
      </c>
      <c r="Y119" s="151">
        <v>6.4914862268578197</v>
      </c>
      <c r="Z119" s="151">
        <v>448.46070728390856</v>
      </c>
      <c r="AA119" s="151">
        <v>63.06175045672741</v>
      </c>
      <c r="AB119" s="151">
        <v>93.373679485122921</v>
      </c>
      <c r="AC119" s="151"/>
      <c r="AD119" s="151"/>
      <c r="AE119" s="151"/>
      <c r="AF119" s="151"/>
      <c r="AG119" s="142"/>
      <c r="AH119" s="149">
        <v>20939.026310384099</v>
      </c>
      <c r="AI119" s="149">
        <v>533.81373099205598</v>
      </c>
      <c r="AJ119" s="149">
        <v>162628.530937665</v>
      </c>
      <c r="AK119" s="149">
        <v>4803.6701119937898</v>
      </c>
      <c r="AL119" s="149">
        <v>19540.650670427</v>
      </c>
      <c r="AM119" s="149">
        <v>602.84817437829599</v>
      </c>
      <c r="AN119" s="142"/>
      <c r="AO119" s="151">
        <v>16.718935068508074</v>
      </c>
      <c r="AP119" s="142"/>
      <c r="AQ119" s="142">
        <v>470.04914975031699</v>
      </c>
      <c r="AR119" s="142">
        <v>46.8532140159435</v>
      </c>
      <c r="AS119" s="142">
        <v>44.872801060696297</v>
      </c>
      <c r="AT119" s="142">
        <v>8691.5150788660394</v>
      </c>
      <c r="AU119" s="142">
        <v>2103.7574980173299</v>
      </c>
      <c r="AV119" s="142">
        <v>12.246771668157299</v>
      </c>
      <c r="AW119" s="142">
        <v>830187.577194351</v>
      </c>
      <c r="AX119" s="142">
        <v>47467.494929423301</v>
      </c>
      <c r="AY119" s="142">
        <v>1454.5369906548001</v>
      </c>
      <c r="AZ119" s="142">
        <v>15.889334799733399</v>
      </c>
      <c r="BA119" s="142">
        <v>5.8696733186296104</v>
      </c>
      <c r="BB119" s="142">
        <v>4.1876015397433504</v>
      </c>
      <c r="BC119" s="142">
        <v>1389889.9766106801</v>
      </c>
      <c r="BD119" s="142">
        <v>89704.928614441596</v>
      </c>
      <c r="BE119" s="142">
        <v>1.4810683426910201</v>
      </c>
      <c r="BF119" s="142">
        <v>114.40644982488</v>
      </c>
      <c r="BG119" s="142">
        <v>121.54974953409901</v>
      </c>
      <c r="BH119" s="142">
        <v>87.027390229863201</v>
      </c>
      <c r="BI119" s="142">
        <v>3.8460875856436001</v>
      </c>
      <c r="BJ119" s="142">
        <v>0.62220536581026598</v>
      </c>
      <c r="BK119" s="142">
        <v>0</v>
      </c>
      <c r="BL119" s="142">
        <v>15.3685455216122</v>
      </c>
      <c r="BM119" s="142">
        <v>6.0024793575167399</v>
      </c>
      <c r="BN119" s="142">
        <v>13.3318981321599</v>
      </c>
      <c r="BO119" s="142">
        <v>8546717.05446277</v>
      </c>
      <c r="BP119" s="142">
        <v>533842.14965996402</v>
      </c>
      <c r="BQ119" s="142">
        <v>129.750309671964</v>
      </c>
      <c r="BR119" s="142">
        <v>18026402.729116701</v>
      </c>
      <c r="BS119" s="142">
        <v>1131734.74954203</v>
      </c>
      <c r="BT119" s="142">
        <v>149.15418015299301</v>
      </c>
      <c r="BU119" s="142">
        <v>7867947.1174133597</v>
      </c>
      <c r="BV119" s="142">
        <v>478996.69907856401</v>
      </c>
      <c r="BW119" s="142">
        <v>18.2599155844166</v>
      </c>
      <c r="BX119" s="142">
        <v>1956597.4342773401</v>
      </c>
      <c r="BY119" s="142">
        <v>113044.033091088</v>
      </c>
      <c r="BZ119" s="142">
        <v>10.428633327885899</v>
      </c>
      <c r="CA119" s="142">
        <v>31694.7743246098</v>
      </c>
      <c r="CB119" s="142">
        <v>1935.74719435213</v>
      </c>
      <c r="CC119" s="142">
        <v>0.19051071021079799</v>
      </c>
      <c r="CD119" s="142">
        <v>1378999.85404486</v>
      </c>
      <c r="CE119" s="142">
        <v>80700.522420430396</v>
      </c>
      <c r="CF119" s="142">
        <v>1.6851503038275299</v>
      </c>
      <c r="CG119" s="142">
        <v>144552.345626205</v>
      </c>
      <c r="CH119" s="142">
        <v>9225.7724349752607</v>
      </c>
      <c r="CI119" s="142">
        <v>0.7018398848213</v>
      </c>
      <c r="CJ119" s="142">
        <v>512626.19079561502</v>
      </c>
      <c r="CK119" s="142">
        <v>31849.103557288399</v>
      </c>
      <c r="CL119" s="142">
        <v>12.1868586874805</v>
      </c>
      <c r="CM119" s="142">
        <v>18728.020769734401</v>
      </c>
      <c r="CN119" s="142">
        <v>1316.7705044069201</v>
      </c>
      <c r="CO119" s="142">
        <v>0</v>
      </c>
      <c r="CP119" s="142">
        <v>38.617957380702997</v>
      </c>
      <c r="CQ119" s="142">
        <v>7.7396835856038404</v>
      </c>
      <c r="CR119" s="142">
        <v>4.6386966307879796</v>
      </c>
      <c r="CS119" s="142">
        <v>6.9472188970148601</v>
      </c>
      <c r="CT119" s="142">
        <v>0.85916444635091205</v>
      </c>
      <c r="CU119" s="142">
        <v>0</v>
      </c>
      <c r="CV119" s="142">
        <v>21.065112405847799</v>
      </c>
      <c r="CW119" s="142">
        <v>2.8879246279999999</v>
      </c>
      <c r="CX119" s="142">
        <v>0</v>
      </c>
      <c r="CY119" s="142">
        <v>366.30308405046299</v>
      </c>
      <c r="CZ119" s="142">
        <v>81.690277427427802</v>
      </c>
      <c r="DA119" s="142">
        <v>212.864007476647</v>
      </c>
      <c r="DB119" s="142">
        <v>105005.14452665699</v>
      </c>
      <c r="DC119" s="142">
        <v>7614.40205160201</v>
      </c>
      <c r="DD119" s="142">
        <v>1.1581945934540401</v>
      </c>
      <c r="DE119" s="142">
        <v>6407.0431455517601</v>
      </c>
      <c r="DF119" s="142">
        <v>451.62699127239802</v>
      </c>
      <c r="DG119" s="142">
        <v>0.83634733626862301</v>
      </c>
      <c r="DH119" s="142">
        <v>107988.992169971</v>
      </c>
      <c r="DI119" s="142">
        <v>6698.6222010673</v>
      </c>
      <c r="DJ119" s="142">
        <v>1.2308919726693099</v>
      </c>
      <c r="DK119" s="142">
        <v>4536412.8259362001</v>
      </c>
      <c r="DL119" s="142">
        <v>284904.595541013</v>
      </c>
      <c r="DM119" s="142">
        <v>11.215320676003101</v>
      </c>
      <c r="DN119" s="142">
        <v>633476.462310998</v>
      </c>
      <c r="DO119" s="142">
        <v>45168.204649389103</v>
      </c>
      <c r="DP119" s="142">
        <v>4.3728318903678103</v>
      </c>
      <c r="DQ119" s="142">
        <v>83314.686314422797</v>
      </c>
      <c r="DR119" s="142">
        <v>5359.8254048509798</v>
      </c>
      <c r="DS119" s="142">
        <v>2.9171576321633199</v>
      </c>
      <c r="DT119" s="144">
        <v>45057.7495784606</v>
      </c>
    </row>
    <row r="120" spans="1:124" s="93" customFormat="1">
      <c r="A120" s="304">
        <v>45057.756629536998</v>
      </c>
      <c r="B120" s="142" t="s">
        <v>1369</v>
      </c>
      <c r="C120" s="142" t="s">
        <v>1372</v>
      </c>
      <c r="D120" s="142">
        <v>1</v>
      </c>
      <c r="E120" s="142" t="s">
        <v>716</v>
      </c>
      <c r="F120" s="97"/>
      <c r="G120" s="142">
        <v>27</v>
      </c>
      <c r="H120" s="142" t="s">
        <v>549</v>
      </c>
      <c r="I120" s="151">
        <v>12.7397997379303</v>
      </c>
      <c r="J120" s="146">
        <v>0.43296966336982001</v>
      </c>
      <c r="K120" s="146">
        <v>1.29066038307871E-2</v>
      </c>
      <c r="L120" s="145">
        <v>5.57336650247598E-2</v>
      </c>
      <c r="M120" s="145">
        <v>1.6720719483652999E-3</v>
      </c>
      <c r="N120" s="143">
        <v>0.654858090118563</v>
      </c>
      <c r="O120" s="142"/>
      <c r="P120" s="146">
        <v>17.942476949178705</v>
      </c>
      <c r="Q120" s="146">
        <v>0.53982084598965419</v>
      </c>
      <c r="R120" s="145">
        <v>5.7460742073748398E-2</v>
      </c>
      <c r="S120" s="145">
        <v>1.8822008377456501E-3</v>
      </c>
      <c r="T120" s="143">
        <v>0.34885055612954602</v>
      </c>
      <c r="U120" s="142"/>
      <c r="V120" s="151">
        <v>349.575993431298</v>
      </c>
      <c r="W120" s="151">
        <v>10.2063810260646</v>
      </c>
      <c r="X120" s="151">
        <v>365.07384114563803</v>
      </c>
      <c r="Y120" s="151">
        <v>9.1496990791332493</v>
      </c>
      <c r="Z120" s="151">
        <v>509.26050116421879</v>
      </c>
      <c r="AA120" s="151">
        <v>72.018430881089543</v>
      </c>
      <c r="AB120" s="151">
        <v>95.754873133143079</v>
      </c>
      <c r="AC120" s="151"/>
      <c r="AD120" s="151"/>
      <c r="AE120" s="151"/>
      <c r="AF120" s="151"/>
      <c r="AG120" s="142"/>
      <c r="AH120" s="149">
        <v>3589.7981736402999</v>
      </c>
      <c r="AI120" s="149">
        <v>63.796130480311298</v>
      </c>
      <c r="AJ120" s="149">
        <v>86.405155964934096</v>
      </c>
      <c r="AK120" s="149">
        <v>2.2295862736057002</v>
      </c>
      <c r="AL120" s="149">
        <v>30.2511274009277</v>
      </c>
      <c r="AM120" s="149">
        <v>5.2390128525624702</v>
      </c>
      <c r="AN120" s="142"/>
      <c r="AO120" s="151">
        <v>15.612171579426239</v>
      </c>
      <c r="AP120" s="142"/>
      <c r="AQ120" s="142">
        <v>6.1999348928140998</v>
      </c>
      <c r="AR120" s="142">
        <v>1.0058988832852001</v>
      </c>
      <c r="AS120" s="142">
        <v>1.3683582613276</v>
      </c>
      <c r="AT120" s="142">
        <v>7.1244936919256796</v>
      </c>
      <c r="AU120" s="142">
        <v>1.9052611655520499</v>
      </c>
      <c r="AV120" s="142">
        <v>0.31007950670561202</v>
      </c>
      <c r="AW120" s="142" t="s">
        <v>574</v>
      </c>
      <c r="AX120" s="142">
        <v>25.606664462284002</v>
      </c>
      <c r="AY120" s="142">
        <v>50.892685309138997</v>
      </c>
      <c r="AZ120" s="142">
        <v>5.2799556378494001</v>
      </c>
      <c r="BA120" s="142">
        <v>0.48998198776358998</v>
      </c>
      <c r="BB120" s="142">
        <v>0.15726675989265301</v>
      </c>
      <c r="BC120" s="142">
        <v>1126.4295703299499</v>
      </c>
      <c r="BD120" s="142">
        <v>31.676237011674001</v>
      </c>
      <c r="BE120" s="142">
        <v>1.34503765310804E-2</v>
      </c>
      <c r="BF120" s="142">
        <v>410711.658516558</v>
      </c>
      <c r="BG120" s="142">
        <v>12110.9843350755</v>
      </c>
      <c r="BH120" s="142">
        <v>9.8764014502316808</v>
      </c>
      <c r="BI120" s="142">
        <v>30.020172916067601</v>
      </c>
      <c r="BJ120" s="142">
        <v>1.2320768440713701</v>
      </c>
      <c r="BK120" s="142">
        <v>0</v>
      </c>
      <c r="BL120" s="142">
        <v>6.1430155995713296</v>
      </c>
      <c r="BM120" s="142">
        <v>0.39287873337851797</v>
      </c>
      <c r="BN120" s="142">
        <v>0.33876392655960003</v>
      </c>
      <c r="BO120" s="142">
        <v>0.19540150849696999</v>
      </c>
      <c r="BP120" s="142">
        <v>8.7182933953772496E-2</v>
      </c>
      <c r="BQ120" s="142">
        <v>0</v>
      </c>
      <c r="BR120" s="142">
        <v>18.227499138707099</v>
      </c>
      <c r="BS120" s="142">
        <v>0.82228633704130605</v>
      </c>
      <c r="BT120" s="142">
        <v>0</v>
      </c>
      <c r="BU120" s="142">
        <v>2.40005718302102</v>
      </c>
      <c r="BV120" s="142">
        <v>0.60974943491369005</v>
      </c>
      <c r="BW120" s="142">
        <v>0</v>
      </c>
      <c r="BX120" s="142">
        <v>7.7897608510948304</v>
      </c>
      <c r="BY120" s="142">
        <v>0.48097316418844299</v>
      </c>
      <c r="BZ120" s="142">
        <v>0</v>
      </c>
      <c r="CA120" s="142">
        <v>0.25858842620538403</v>
      </c>
      <c r="CB120" s="142">
        <v>7.4558754056771107E-2</v>
      </c>
      <c r="CC120" s="142">
        <v>0</v>
      </c>
      <c r="CD120" s="142">
        <v>53.901887904065099</v>
      </c>
      <c r="CE120" s="142">
        <v>1.6446250285163999</v>
      </c>
      <c r="CF120" s="142">
        <v>6.6194918258891497E-2</v>
      </c>
      <c r="CG120" s="142">
        <v>16.415980587949399</v>
      </c>
      <c r="CH120" s="142">
        <v>0.41934329968233203</v>
      </c>
      <c r="CI120" s="142">
        <v>0</v>
      </c>
      <c r="CJ120" s="142">
        <v>143.97787455942799</v>
      </c>
      <c r="CK120" s="142">
        <v>4.1403873768476602</v>
      </c>
      <c r="CL120" s="142">
        <v>1.47492252284792E-2</v>
      </c>
      <c r="CM120" s="142">
        <v>125.207230061381</v>
      </c>
      <c r="CN120" s="142">
        <v>3.53403072221283</v>
      </c>
      <c r="CO120" s="142">
        <v>0</v>
      </c>
      <c r="CP120" s="142">
        <v>20255.374171621799</v>
      </c>
      <c r="CQ120" s="142">
        <v>439.67890622169398</v>
      </c>
      <c r="CR120" s="142">
        <v>0.475824327088613</v>
      </c>
      <c r="CS120" s="142">
        <v>21.6679023155911</v>
      </c>
      <c r="CT120" s="142">
        <v>0.57417690060915105</v>
      </c>
      <c r="CU120" s="142">
        <v>0</v>
      </c>
      <c r="CV120" s="142">
        <v>5.4821169353406897E-2</v>
      </c>
      <c r="CW120" s="142">
        <v>3.2130311860741202E-2</v>
      </c>
      <c r="CX120" s="142">
        <v>0</v>
      </c>
      <c r="CY120" s="142" t="s">
        <v>574</v>
      </c>
      <c r="CZ120" s="142">
        <v>2.51211172602543</v>
      </c>
      <c r="DA120" s="142">
        <v>5.7486806592499304</v>
      </c>
      <c r="DB120" s="142">
        <v>712.91155925659405</v>
      </c>
      <c r="DC120" s="142">
        <v>23.337615181576801</v>
      </c>
      <c r="DD120" s="142">
        <v>4.7504305066358297E-2</v>
      </c>
      <c r="DE120" s="142">
        <v>44.473472253881098</v>
      </c>
      <c r="DF120" s="142">
        <v>1.55133049195849</v>
      </c>
      <c r="DG120" s="142">
        <v>1.7944184213555502E-2</v>
      </c>
      <c r="DH120" s="142">
        <v>4.7123824938133696</v>
      </c>
      <c r="DI120" s="142">
        <v>0.83453465958279205</v>
      </c>
      <c r="DJ120" s="142">
        <v>3.9327885165507198E-2</v>
      </c>
      <c r="DK120" s="142">
        <v>65.121831764283499</v>
      </c>
      <c r="DL120" s="142">
        <v>1.7382416806491601</v>
      </c>
      <c r="DM120" s="142">
        <v>1.0944994842100901E-2</v>
      </c>
      <c r="DN120" s="142">
        <v>2970.4020866441501</v>
      </c>
      <c r="DO120" s="142">
        <v>51.807557644417798</v>
      </c>
      <c r="DP120" s="142">
        <v>7.14814731062062E-2</v>
      </c>
      <c r="DQ120" s="142">
        <v>188.187752342306</v>
      </c>
      <c r="DR120" s="142">
        <v>6.2459881772022099</v>
      </c>
      <c r="DS120" s="142">
        <v>8.7335364156583994E-2</v>
      </c>
      <c r="DT120" s="144">
        <v>45057.756629536998</v>
      </c>
    </row>
    <row r="121" spans="1:124">
      <c r="A121" s="304">
        <v>45057.715630867999</v>
      </c>
      <c r="B121" s="133" t="s">
        <v>1369</v>
      </c>
      <c r="C121" s="133" t="s">
        <v>1372</v>
      </c>
      <c r="D121" s="133">
        <v>1</v>
      </c>
      <c r="E121" s="133" t="s">
        <v>709</v>
      </c>
      <c r="F121" s="97"/>
      <c r="G121" s="133">
        <v>13</v>
      </c>
      <c r="H121" s="133" t="s">
        <v>549</v>
      </c>
      <c r="I121" s="152">
        <v>19.651270389556899</v>
      </c>
      <c r="J121" s="139">
        <v>5.4237688173809602</v>
      </c>
      <c r="K121" s="139">
        <v>0.18100550879472599</v>
      </c>
      <c r="L121" s="137">
        <v>0.33458930445560198</v>
      </c>
      <c r="M121" s="137">
        <v>7.2127626109457299E-3</v>
      </c>
      <c r="N121" s="141">
        <v>0.26539303356362798</v>
      </c>
      <c r="O121" s="133"/>
      <c r="P121" s="139">
        <v>2.988738691534278</v>
      </c>
      <c r="Q121" s="139">
        <v>6.4576100082809187E-2</v>
      </c>
      <c r="R121" s="137">
        <v>0.117660110192246</v>
      </c>
      <c r="S121" s="137">
        <v>4.7696813755886804E-3</v>
      </c>
      <c r="T121" s="141">
        <v>0.39178404469897299</v>
      </c>
      <c r="U121" s="133"/>
      <c r="V121" s="152">
        <v>1859.79935378697</v>
      </c>
      <c r="W121" s="152">
        <v>34.871145323378997</v>
      </c>
      <c r="X121" s="152">
        <v>1889.4580064192701</v>
      </c>
      <c r="Y121" s="152">
        <v>29.8050400296727</v>
      </c>
      <c r="Z121" s="152">
        <v>1920.9854390527951</v>
      </c>
      <c r="AA121" s="152">
        <v>72.681381858199416</v>
      </c>
      <c r="AB121" s="152">
        <v>96.814859497529824</v>
      </c>
      <c r="AC121" s="152"/>
      <c r="AD121" s="152">
        <v>1920.9854390527951</v>
      </c>
      <c r="AE121" s="152">
        <v>72.681381858199416</v>
      </c>
      <c r="AF121" s="152"/>
      <c r="AG121" s="133"/>
      <c r="AH121" s="150">
        <v>53.867447285330499</v>
      </c>
      <c r="AI121" s="150">
        <v>0.88231942712576295</v>
      </c>
      <c r="AJ121" s="150">
        <v>55.378786885242697</v>
      </c>
      <c r="AK121" s="150">
        <v>1.2598195214213801</v>
      </c>
      <c r="AL121" s="150">
        <v>44.8081446604047</v>
      </c>
      <c r="AM121" s="150">
        <v>1.56134386882931</v>
      </c>
      <c r="AN121" s="133"/>
      <c r="AO121" s="152">
        <v>14.606792705555858</v>
      </c>
      <c r="AP121" s="133"/>
      <c r="AQ121" s="133" t="s">
        <v>574</v>
      </c>
      <c r="AR121" s="133">
        <v>0.69107173257247001</v>
      </c>
      <c r="AS121" s="133">
        <v>1.40843108358367</v>
      </c>
      <c r="AT121" s="133">
        <v>5.9240222808737499</v>
      </c>
      <c r="AU121" s="133">
        <v>4.9140717550575301</v>
      </c>
      <c r="AV121" s="133">
        <v>0.27106698682340902</v>
      </c>
      <c r="AW121" s="133" t="s">
        <v>574</v>
      </c>
      <c r="AX121" s="133">
        <v>20.131298539947402</v>
      </c>
      <c r="AY121" s="133">
        <v>49.554207433307397</v>
      </c>
      <c r="AZ121" s="133">
        <v>26.915713394056102</v>
      </c>
      <c r="BA121" s="133">
        <v>1.0949708657596799</v>
      </c>
      <c r="BB121" s="133">
        <v>0.130524773418252</v>
      </c>
      <c r="BC121" s="133">
        <v>701.36021243885295</v>
      </c>
      <c r="BD121" s="133">
        <v>34.141812413323898</v>
      </c>
      <c r="BE121" s="133">
        <v>4.9281223675870497E-2</v>
      </c>
      <c r="BF121" s="133">
        <v>513780.90218151902</v>
      </c>
      <c r="BG121" s="133">
        <v>11292.3476002103</v>
      </c>
      <c r="BH121" s="133">
        <v>22.209362871865199</v>
      </c>
      <c r="BI121" s="133">
        <v>2.0816110487218298</v>
      </c>
      <c r="BJ121" s="133">
        <v>9.0663129333108106E-2</v>
      </c>
      <c r="BK121" s="133">
        <v>0</v>
      </c>
      <c r="BL121" s="133" t="s">
        <v>574</v>
      </c>
      <c r="BM121" s="133">
        <v>0.191628184946361</v>
      </c>
      <c r="BN121" s="133">
        <v>0.36959111028427299</v>
      </c>
      <c r="BO121" s="133">
        <v>2.3119781890485799E-2</v>
      </c>
      <c r="BP121" s="133">
        <v>2.0125317687952199E-2</v>
      </c>
      <c r="BQ121" s="133">
        <v>0</v>
      </c>
      <c r="BR121" s="133">
        <v>13.873872551428599</v>
      </c>
      <c r="BS121" s="133">
        <v>0.41010370776616001</v>
      </c>
      <c r="BT121" s="133">
        <v>4.9645186230124804E-3</v>
      </c>
      <c r="BU121" s="133">
        <v>2.0805289090170702</v>
      </c>
      <c r="BV121" s="133">
        <v>0.25648702957518099</v>
      </c>
      <c r="BW121" s="133">
        <v>0</v>
      </c>
      <c r="BX121" s="133">
        <v>3.6563208689075402</v>
      </c>
      <c r="BY121" s="133">
        <v>0.36543511582610899</v>
      </c>
      <c r="BZ121" s="133">
        <v>0</v>
      </c>
      <c r="CA121" s="133">
        <v>0.50189190827171104</v>
      </c>
      <c r="CB121" s="133">
        <v>4.2261710139305998E-2</v>
      </c>
      <c r="CC121" s="133">
        <v>0</v>
      </c>
      <c r="CD121" s="133">
        <v>18.218456232464</v>
      </c>
      <c r="CE121" s="133">
        <v>1.2730273157479901</v>
      </c>
      <c r="CF121" s="133">
        <v>0</v>
      </c>
      <c r="CG121" s="133">
        <v>5.5742951072080897</v>
      </c>
      <c r="CH121" s="133">
        <v>0.30270681772959002</v>
      </c>
      <c r="CI121" s="133">
        <v>0</v>
      </c>
      <c r="CJ121" s="133">
        <v>64.767317403405698</v>
      </c>
      <c r="CK121" s="133">
        <v>3.3838191602291698</v>
      </c>
      <c r="CL121" s="133">
        <v>0</v>
      </c>
      <c r="CM121" s="133">
        <v>183.42520600313199</v>
      </c>
      <c r="CN121" s="133">
        <v>8.9672681641568204</v>
      </c>
      <c r="CO121" s="133">
        <v>0</v>
      </c>
      <c r="CP121" s="133">
        <v>11405.3835241867</v>
      </c>
      <c r="CQ121" s="133">
        <v>283.10524360458999</v>
      </c>
      <c r="CR121" s="133">
        <v>0.31790566641548601</v>
      </c>
      <c r="CS121" s="133">
        <v>0.62601401064568896</v>
      </c>
      <c r="CT121" s="133">
        <v>4.8749074385021803E-2</v>
      </c>
      <c r="CU121" s="133">
        <v>0</v>
      </c>
      <c r="CV121" s="133">
        <v>0.25536939549119497</v>
      </c>
      <c r="CW121" s="133">
        <v>0.147849738711817</v>
      </c>
      <c r="CX121" s="133">
        <v>0</v>
      </c>
      <c r="CY121" s="133" t="s">
        <v>574</v>
      </c>
      <c r="CZ121" s="133">
        <v>1.8348637188719901</v>
      </c>
      <c r="DA121" s="133">
        <v>5.0656320547522897</v>
      </c>
      <c r="DB121" s="133">
        <v>53.757617081966302</v>
      </c>
      <c r="DC121" s="133">
        <v>1.3167768277023799</v>
      </c>
      <c r="DD121" s="133">
        <v>2.1721701177555199E-2</v>
      </c>
      <c r="DE121" s="133">
        <v>6.8525358204485398</v>
      </c>
      <c r="DF121" s="133">
        <v>0.22728901727790299</v>
      </c>
      <c r="DG121" s="133">
        <v>2.6579236561755201E-2</v>
      </c>
      <c r="DH121" s="133">
        <v>6.5320609412732997</v>
      </c>
      <c r="DI121" s="133">
        <v>0.32062324610044701</v>
      </c>
      <c r="DJ121" s="133">
        <v>3.0209531769314901E-2</v>
      </c>
      <c r="DK121" s="133">
        <v>40.213336141735702</v>
      </c>
      <c r="DL121" s="133">
        <v>1.48639022104909</v>
      </c>
      <c r="DM121" s="133">
        <v>0</v>
      </c>
      <c r="DN121" s="133">
        <v>43.046984765798697</v>
      </c>
      <c r="DO121" s="133">
        <v>1.1765064896191</v>
      </c>
      <c r="DP121" s="133">
        <v>7.7146065542326898E-3</v>
      </c>
      <c r="DQ121" s="133">
        <v>18.136135273335199</v>
      </c>
      <c r="DR121" s="133">
        <v>0.441735475797356</v>
      </c>
      <c r="DS121" s="133">
        <v>7.3526527899774194E-2</v>
      </c>
      <c r="DT121" s="134">
        <v>45057.715630867999</v>
      </c>
    </row>
    <row r="122" spans="1:124">
      <c r="A122" s="304">
        <v>45057.754716296302</v>
      </c>
      <c r="B122" s="133" t="s">
        <v>1369</v>
      </c>
      <c r="C122" s="133" t="s">
        <v>1372</v>
      </c>
      <c r="D122" s="133">
        <v>1</v>
      </c>
      <c r="E122" s="133" t="s">
        <v>717</v>
      </c>
      <c r="F122" s="97"/>
      <c r="G122" s="133">
        <v>26</v>
      </c>
      <c r="H122" s="133" t="s">
        <v>549</v>
      </c>
      <c r="I122" s="152">
        <v>34.2994611263275</v>
      </c>
      <c r="J122" s="139">
        <v>1.9110261345413999</v>
      </c>
      <c r="K122" s="139">
        <v>7.4331959758990901E-2</v>
      </c>
      <c r="L122" s="137">
        <v>0.188204245903562</v>
      </c>
      <c r="M122" s="137">
        <v>5.5088074901715701E-3</v>
      </c>
      <c r="N122" s="141">
        <v>0.694920044599035</v>
      </c>
      <c r="O122" s="133"/>
      <c r="P122" s="139">
        <v>5.3133764076311616</v>
      </c>
      <c r="Q122" s="139">
        <v>0.15666829074543029</v>
      </c>
      <c r="R122" s="137">
        <v>7.4075129670263806E-2</v>
      </c>
      <c r="S122" s="137">
        <v>2.5424259760458202E-3</v>
      </c>
      <c r="T122" s="141">
        <v>0.22458903403150299</v>
      </c>
      <c r="U122" s="133"/>
      <c r="V122" s="152">
        <v>1110.4752352800799</v>
      </c>
      <c r="W122" s="152">
        <v>29.690439493234098</v>
      </c>
      <c r="X122" s="152">
        <v>1082.54307006931</v>
      </c>
      <c r="Y122" s="152">
        <v>26.3335254545099</v>
      </c>
      <c r="Z122" s="152">
        <v>1043.5150860791268</v>
      </c>
      <c r="AA122" s="152">
        <v>69.244573046839349</v>
      </c>
      <c r="AB122" s="152">
        <v>106.41678784468245</v>
      </c>
      <c r="AC122" s="152"/>
      <c r="AD122" s="152">
        <v>1043.5150860791268</v>
      </c>
      <c r="AE122" s="152">
        <v>69.244573046839349</v>
      </c>
      <c r="AF122" s="152"/>
      <c r="AG122" s="133"/>
      <c r="AH122" s="150">
        <v>100.802843775753</v>
      </c>
      <c r="AI122" s="150">
        <v>5.60314507303434</v>
      </c>
      <c r="AJ122" s="150">
        <v>103.491586918734</v>
      </c>
      <c r="AK122" s="150">
        <v>3.8696416456074001</v>
      </c>
      <c r="AL122" s="150">
        <v>57.271637188033601</v>
      </c>
      <c r="AM122" s="150">
        <v>3.16552148698905</v>
      </c>
      <c r="AN122" s="133"/>
      <c r="AO122" s="152">
        <v>14.654867111568693</v>
      </c>
      <c r="AP122" s="133"/>
      <c r="AQ122" s="133" t="s">
        <v>574</v>
      </c>
      <c r="AR122" s="133">
        <v>0.47231583973126001</v>
      </c>
      <c r="AS122" s="133">
        <v>1.2593397024977599</v>
      </c>
      <c r="AT122" s="133">
        <v>0.87806809251073803</v>
      </c>
      <c r="AU122" s="133">
        <v>0.188329265751773</v>
      </c>
      <c r="AV122" s="133">
        <v>0.25993358917454701</v>
      </c>
      <c r="AW122" s="133" t="s">
        <v>574</v>
      </c>
      <c r="AX122" s="133">
        <v>17.4738199571343</v>
      </c>
      <c r="AY122" s="133">
        <v>40.516979093911203</v>
      </c>
      <c r="AZ122" s="133">
        <v>5.4258779602319596</v>
      </c>
      <c r="BA122" s="133">
        <v>0.26015321948658099</v>
      </c>
      <c r="BB122" s="133">
        <v>0.12978496513426499</v>
      </c>
      <c r="BC122" s="133">
        <v>344.47357804782899</v>
      </c>
      <c r="BD122" s="133">
        <v>10.100208757497001</v>
      </c>
      <c r="BE122" s="133">
        <v>9.9561757952851392E-3</v>
      </c>
      <c r="BF122" s="133">
        <v>420041.73535446898</v>
      </c>
      <c r="BG122" s="133">
        <v>9347.3640415275604</v>
      </c>
      <c r="BH122" s="133">
        <v>16.289471307931301</v>
      </c>
      <c r="BI122" s="133">
        <v>0.94204819283732699</v>
      </c>
      <c r="BJ122" s="133">
        <v>4.0909437185783701E-2</v>
      </c>
      <c r="BK122" s="133">
        <v>0</v>
      </c>
      <c r="BL122" s="133">
        <v>0.39833003085035801</v>
      </c>
      <c r="BM122" s="133">
        <v>0.15695362377942099</v>
      </c>
      <c r="BN122" s="133">
        <v>0.30893105491573503</v>
      </c>
      <c r="BO122" s="133" t="s">
        <v>574</v>
      </c>
      <c r="BP122" s="133">
        <v>4.9140662181771898E-3</v>
      </c>
      <c r="BQ122" s="133">
        <v>0</v>
      </c>
      <c r="BR122" s="133">
        <v>15.132420735586599</v>
      </c>
      <c r="BS122" s="133">
        <v>0.46421396791643299</v>
      </c>
      <c r="BT122" s="133">
        <v>2.8232407252402301E-3</v>
      </c>
      <c r="BU122" s="133">
        <v>1.0817803811958699</v>
      </c>
      <c r="BV122" s="133">
        <v>9.42499671482908E-2</v>
      </c>
      <c r="BW122" s="133">
        <v>0</v>
      </c>
      <c r="BX122" s="133">
        <v>2.0578918601002498</v>
      </c>
      <c r="BY122" s="133">
        <v>0.14324893995273499</v>
      </c>
      <c r="BZ122" s="133">
        <v>0</v>
      </c>
      <c r="CA122" s="133">
        <v>0.63050756187461598</v>
      </c>
      <c r="CB122" s="133">
        <v>4.1710598063681603E-2</v>
      </c>
      <c r="CC122" s="133">
        <v>0</v>
      </c>
      <c r="CD122" s="133">
        <v>9.2554831745372805</v>
      </c>
      <c r="CE122" s="133">
        <v>0.33639627670425498</v>
      </c>
      <c r="CF122" s="133">
        <v>0</v>
      </c>
      <c r="CG122" s="133">
        <v>2.63576079399814</v>
      </c>
      <c r="CH122" s="133">
        <v>8.4489404455000902E-2</v>
      </c>
      <c r="CI122" s="133">
        <v>0</v>
      </c>
      <c r="CJ122" s="133">
        <v>30.459304570558398</v>
      </c>
      <c r="CK122" s="133">
        <v>0.74175377416057597</v>
      </c>
      <c r="CL122" s="133">
        <v>0</v>
      </c>
      <c r="CM122" s="133">
        <v>97.870011665748905</v>
      </c>
      <c r="CN122" s="133">
        <v>2.6689535260702599</v>
      </c>
      <c r="CO122" s="133">
        <v>2.4699679867319701E-2</v>
      </c>
      <c r="CP122" s="133">
        <v>8248.6249746084304</v>
      </c>
      <c r="CQ122" s="133">
        <v>200.87825470081501</v>
      </c>
      <c r="CR122" s="133">
        <v>0.24530808109000901</v>
      </c>
      <c r="CS122" s="133">
        <v>0.38391237526643202</v>
      </c>
      <c r="CT122" s="133">
        <v>2.2943219027806199E-2</v>
      </c>
      <c r="CU122" s="133">
        <v>0</v>
      </c>
      <c r="CV122" s="133" t="s">
        <v>574</v>
      </c>
      <c r="CW122" s="133">
        <v>8.3887568303733708E-6</v>
      </c>
      <c r="CX122" s="133">
        <v>0</v>
      </c>
      <c r="CY122" s="133" t="s">
        <v>574</v>
      </c>
      <c r="CZ122" s="133">
        <v>1.45572577650476</v>
      </c>
      <c r="DA122" s="133">
        <v>3.2067927918876999</v>
      </c>
      <c r="DB122" s="133">
        <v>57.981194713570297</v>
      </c>
      <c r="DC122" s="133">
        <v>4.95946698603053</v>
      </c>
      <c r="DD122" s="133">
        <v>1.9114056044832101E-2</v>
      </c>
      <c r="DE122" s="133">
        <v>4.5754133760099602</v>
      </c>
      <c r="DF122" s="133">
        <v>0.39801740839135902</v>
      </c>
      <c r="DG122" s="133">
        <v>2.1990949464053E-2</v>
      </c>
      <c r="DH122" s="133">
        <v>7.4989535848904403</v>
      </c>
      <c r="DI122" s="133">
        <v>0.40823734351650998</v>
      </c>
      <c r="DJ122" s="133">
        <v>2.2938658084338402E-2</v>
      </c>
      <c r="DK122" s="133">
        <v>68.783936411458598</v>
      </c>
      <c r="DL122" s="133">
        <v>2.8336595748744302</v>
      </c>
      <c r="DM122" s="133">
        <v>0</v>
      </c>
      <c r="DN122" s="133">
        <v>73.738179336669106</v>
      </c>
      <c r="DO122" s="133">
        <v>4.1774092573559001</v>
      </c>
      <c r="DP122" s="133">
        <v>4.8542566175070198E-3</v>
      </c>
      <c r="DQ122" s="133">
        <v>18.9336537620412</v>
      </c>
      <c r="DR122" s="133">
        <v>1.40912453799384</v>
      </c>
      <c r="DS122" s="133">
        <v>5.64226364587435E-2</v>
      </c>
      <c r="DT122" s="134">
        <v>45057.754716296302</v>
      </c>
    </row>
    <row r="123" spans="1:124">
      <c r="A123" s="304">
        <v>45135.567918090303</v>
      </c>
      <c r="B123" s="133" t="s">
        <v>1376</v>
      </c>
      <c r="C123" s="133">
        <v>7914</v>
      </c>
      <c r="D123" s="133">
        <v>2</v>
      </c>
      <c r="E123" s="133" t="s">
        <v>687</v>
      </c>
      <c r="F123" s="97"/>
      <c r="G123" s="133">
        <v>10</v>
      </c>
      <c r="H123" s="133" t="s">
        <v>546</v>
      </c>
      <c r="I123" s="152">
        <v>51.217961311340297</v>
      </c>
      <c r="J123" s="139">
        <v>9.9536020509791303</v>
      </c>
      <c r="K123" s="139">
        <v>0.17114032645867899</v>
      </c>
      <c r="L123" s="137">
        <v>0.44317573519866399</v>
      </c>
      <c r="M123" s="137">
        <v>5.9146537675193499E-3</v>
      </c>
      <c r="N123" s="141">
        <v>0.64811854701281502</v>
      </c>
      <c r="O123" s="133"/>
      <c r="P123" s="139">
        <v>2.2564412276582027</v>
      </c>
      <c r="Q123" s="139">
        <v>3.0118616436921496E-2</v>
      </c>
      <c r="R123" s="137">
        <v>0.163099519653397</v>
      </c>
      <c r="S123" s="137">
        <v>1.9037512822045401E-3</v>
      </c>
      <c r="T123" s="141">
        <v>0.43439727707750397</v>
      </c>
      <c r="U123" s="133"/>
      <c r="V123" s="152">
        <v>2364.2343836221498</v>
      </c>
      <c r="W123" s="152">
        <v>26.2776214410056</v>
      </c>
      <c r="X123" s="152">
        <v>2429.9559466863202</v>
      </c>
      <c r="Y123" s="152">
        <v>15.787672650942399</v>
      </c>
      <c r="Z123" s="152">
        <v>2488.0484868623721</v>
      </c>
      <c r="AA123" s="152">
        <v>19.671393637381051</v>
      </c>
      <c r="AB123" s="152">
        <v>95.023645885761582</v>
      </c>
      <c r="AC123" s="152"/>
      <c r="AD123" s="152">
        <v>2488.0484868623721</v>
      </c>
      <c r="AE123" s="152">
        <v>19.671393637381051</v>
      </c>
      <c r="AF123" s="152"/>
      <c r="AG123" s="135"/>
      <c r="AH123" s="150">
        <v>238.38670069067899</v>
      </c>
      <c r="AI123" s="150">
        <v>9.1811393777862502</v>
      </c>
      <c r="AJ123" s="150">
        <v>75.373527713230402</v>
      </c>
      <c r="AK123" s="150">
        <v>1.30970177889866</v>
      </c>
      <c r="AL123" s="150">
        <v>85.326956555717302</v>
      </c>
      <c r="AM123" s="150">
        <v>1.3578335206055201</v>
      </c>
      <c r="AN123" s="133"/>
      <c r="AO123" s="152">
        <v>15.293516006843937</v>
      </c>
      <c r="AP123" s="133"/>
      <c r="AQ123" s="133"/>
      <c r="AR123" s="133"/>
      <c r="AS123" s="133"/>
      <c r="AT123" s="133"/>
      <c r="AU123" s="133"/>
      <c r="AV123" s="133"/>
      <c r="AW123" s="133"/>
      <c r="AX123" s="133"/>
      <c r="AY123" s="133"/>
      <c r="AZ123" s="133"/>
      <c r="BA123" s="133"/>
      <c r="BB123" s="133"/>
      <c r="BC123" s="133"/>
      <c r="BD123" s="133"/>
      <c r="BE123" s="133"/>
      <c r="BF123" s="133"/>
      <c r="BG123" s="133"/>
      <c r="BH123" s="133"/>
      <c r="BI123" s="133"/>
      <c r="BJ123" s="133"/>
      <c r="BK123" s="133"/>
      <c r="BL123" s="133"/>
      <c r="BM123" s="133"/>
      <c r="BN123" s="133"/>
      <c r="BO123" s="133"/>
      <c r="BP123" s="133"/>
      <c r="BQ123" s="133"/>
      <c r="BR123" s="133"/>
      <c r="BS123" s="133"/>
      <c r="BT123" s="133"/>
      <c r="BU123" s="133"/>
      <c r="BV123" s="133"/>
      <c r="BW123" s="133"/>
      <c r="BX123" s="133"/>
      <c r="BY123" s="133"/>
      <c r="BZ123" s="133"/>
      <c r="CA123" s="133"/>
      <c r="CB123" s="133"/>
      <c r="CC123" s="133"/>
      <c r="CD123" s="133"/>
      <c r="CE123" s="133"/>
      <c r="CF123" s="133"/>
      <c r="CG123" s="133"/>
      <c r="CH123" s="133"/>
      <c r="CI123" s="133"/>
      <c r="CJ123" s="133"/>
      <c r="CK123" s="133"/>
      <c r="CL123" s="133"/>
      <c r="CM123" s="133"/>
      <c r="CN123" s="133"/>
      <c r="CO123" s="133"/>
      <c r="CP123" s="133"/>
      <c r="CQ123" s="133"/>
      <c r="CR123" s="133"/>
      <c r="CS123" s="133"/>
      <c r="CT123" s="133"/>
      <c r="CU123" s="133"/>
      <c r="CV123" s="133"/>
      <c r="CW123" s="133"/>
      <c r="CX123" s="133"/>
      <c r="CY123" s="133"/>
      <c r="CZ123" s="133"/>
      <c r="DA123" s="133"/>
      <c r="DB123" s="133"/>
      <c r="DC123" s="133"/>
      <c r="DD123" s="133"/>
      <c r="DE123" s="133"/>
      <c r="DF123" s="133"/>
      <c r="DG123" s="133"/>
      <c r="DH123" s="133"/>
      <c r="DI123" s="133"/>
      <c r="DJ123" s="133"/>
      <c r="DK123" s="133"/>
      <c r="DL123" s="133"/>
      <c r="DM123" s="133"/>
      <c r="DN123" s="133"/>
      <c r="DO123" s="133"/>
      <c r="DP123" s="133"/>
      <c r="DQ123" s="133"/>
      <c r="DR123" s="133"/>
      <c r="DS123" s="133"/>
      <c r="DT123" s="134">
        <v>45135.567918090303</v>
      </c>
    </row>
    <row r="124" spans="1:124">
      <c r="A124" s="304">
        <v>45057.688370000003</v>
      </c>
      <c r="B124" s="101" t="s">
        <v>1369</v>
      </c>
      <c r="C124" s="101" t="s">
        <v>1372</v>
      </c>
      <c r="D124" s="101">
        <v>1</v>
      </c>
      <c r="E124" s="101" t="s">
        <v>706</v>
      </c>
      <c r="F124" s="97"/>
      <c r="G124" s="101">
        <v>5</v>
      </c>
      <c r="H124" s="101" t="s">
        <v>549</v>
      </c>
      <c r="I124" s="123">
        <v>14.2334427833557</v>
      </c>
      <c r="J124" s="118">
        <v>0.80372784253345597</v>
      </c>
      <c r="K124" s="118">
        <v>3.5177250115379401E-2</v>
      </c>
      <c r="L124" s="113">
        <v>9.1422429802548097E-2</v>
      </c>
      <c r="M124" s="113">
        <v>3.1813073026530801E-3</v>
      </c>
      <c r="N124" s="102">
        <v>0.50772337400615497</v>
      </c>
      <c r="O124" s="101"/>
      <c r="P124" s="118">
        <v>10.938234765360921</v>
      </c>
      <c r="Q124" s="118">
        <v>0.38351260193849407</v>
      </c>
      <c r="R124" s="113">
        <v>6.4181065318091493E-2</v>
      </c>
      <c r="S124" s="113">
        <v>2.72756007579826E-3</v>
      </c>
      <c r="T124" s="102">
        <v>0.325365535727144</v>
      </c>
      <c r="U124" s="101"/>
      <c r="V124" s="123">
        <v>563.75170429074899</v>
      </c>
      <c r="W124" s="123">
        <v>18.7633763371261</v>
      </c>
      <c r="X124" s="123">
        <v>601.28235870734397</v>
      </c>
      <c r="Y124" s="123">
        <v>18.654963687276801</v>
      </c>
      <c r="Z124" s="123">
        <v>747.60300317819713</v>
      </c>
      <c r="AA124" s="123">
        <v>89.799806866241696</v>
      </c>
      <c r="AB124" s="123">
        <v>93.758231241428803</v>
      </c>
      <c r="AC124" s="123"/>
      <c r="AD124" s="123">
        <v>563.75170429074899</v>
      </c>
      <c r="AE124" s="123">
        <v>18.7633763371261</v>
      </c>
      <c r="AF124" s="123"/>
      <c r="AG124" s="101"/>
      <c r="AH124" s="129">
        <v>290.30477011450802</v>
      </c>
      <c r="AI124" s="129">
        <v>19.996988442578498</v>
      </c>
      <c r="AJ124" s="129">
        <v>161.477639111462</v>
      </c>
      <c r="AK124" s="129">
        <v>6.09422912646939</v>
      </c>
      <c r="AL124" s="129">
        <v>54.745872653160298</v>
      </c>
      <c r="AM124" s="129">
        <v>2.9014251854150501</v>
      </c>
      <c r="AN124" s="101"/>
      <c r="AO124" s="123">
        <v>14.778935763766068</v>
      </c>
      <c r="AP124" s="101"/>
      <c r="AQ124" s="101" t="s">
        <v>574</v>
      </c>
      <c r="AR124" s="101">
        <v>0.86822132640720895</v>
      </c>
      <c r="AS124" s="101">
        <v>1.4445076289577301</v>
      </c>
      <c r="AT124" s="101">
        <v>4.7633958574756496</v>
      </c>
      <c r="AU124" s="101">
        <v>0.81617108378821501</v>
      </c>
      <c r="AV124" s="101">
        <v>0.35245694090715501</v>
      </c>
      <c r="AW124" s="101" t="s">
        <v>574</v>
      </c>
      <c r="AX124" s="101">
        <v>22.169631484139298</v>
      </c>
      <c r="AY124" s="101">
        <v>47.693022890143702</v>
      </c>
      <c r="AZ124" s="101">
        <v>7.1333574684238696</v>
      </c>
      <c r="BA124" s="101">
        <v>0.52603663206693596</v>
      </c>
      <c r="BB124" s="101">
        <v>0.132464204109627</v>
      </c>
      <c r="BC124" s="101">
        <v>1015.22804513695</v>
      </c>
      <c r="BD124" s="101">
        <v>27.061846334124699</v>
      </c>
      <c r="BE124" s="101">
        <v>4.1168430138378703E-2</v>
      </c>
      <c r="BF124" s="101">
        <v>485319.00112634298</v>
      </c>
      <c r="BG124" s="101">
        <v>9080.3529318378696</v>
      </c>
      <c r="BH124" s="101">
        <v>8.8652043241248606</v>
      </c>
      <c r="BI124" s="101">
        <v>2.2326712225715699</v>
      </c>
      <c r="BJ124" s="101">
        <v>0.12517889778601601</v>
      </c>
      <c r="BK124" s="101">
        <v>0</v>
      </c>
      <c r="BL124" s="101">
        <v>1.06748055307582</v>
      </c>
      <c r="BM124" s="101">
        <v>0.23857584663249701</v>
      </c>
      <c r="BN124" s="101">
        <v>0.45553000666712901</v>
      </c>
      <c r="BO124" s="101">
        <v>1.86652009903077</v>
      </c>
      <c r="BP124" s="101">
        <v>1.78249956417788</v>
      </c>
      <c r="BQ124" s="101">
        <v>0.62200256719775904</v>
      </c>
      <c r="BR124" s="101">
        <v>15.0718715424157</v>
      </c>
      <c r="BS124" s="101">
        <v>0.591656464778471</v>
      </c>
      <c r="BT124" s="101">
        <v>5.7883703090917402E-3</v>
      </c>
      <c r="BU124" s="101">
        <v>2.99346160530175</v>
      </c>
      <c r="BV124" s="101">
        <v>0.30240854383423899</v>
      </c>
      <c r="BW124" s="101">
        <v>6.3167501411344404E-2</v>
      </c>
      <c r="BX124" s="101">
        <v>5.4865238905331397</v>
      </c>
      <c r="BY124" s="101">
        <v>0.43076682316266801</v>
      </c>
      <c r="BZ124" s="101">
        <v>0.11796174184178999</v>
      </c>
      <c r="CA124" s="101">
        <v>0.59095273262574899</v>
      </c>
      <c r="CB124" s="101">
        <v>8.7590849750572297E-2</v>
      </c>
      <c r="CC124" s="101">
        <v>6.7044867233612996E-3</v>
      </c>
      <c r="CD124" s="101">
        <v>27.661400736289298</v>
      </c>
      <c r="CE124" s="101">
        <v>1.68907790265058</v>
      </c>
      <c r="CF124" s="101">
        <v>3.3300768623784699E-2</v>
      </c>
      <c r="CG124" s="101">
        <v>8.5249645868229607</v>
      </c>
      <c r="CH124" s="101">
        <v>0.28226992835977099</v>
      </c>
      <c r="CI124" s="101">
        <v>3.5641979243719001E-3</v>
      </c>
      <c r="CJ124" s="101">
        <v>97.2102842937269</v>
      </c>
      <c r="CK124" s="101">
        <v>3.04540913726875</v>
      </c>
      <c r="CL124" s="101">
        <v>0</v>
      </c>
      <c r="CM124" s="101">
        <v>268.98230505764502</v>
      </c>
      <c r="CN124" s="101">
        <v>7.3589165947321202</v>
      </c>
      <c r="CO124" s="101">
        <v>0</v>
      </c>
      <c r="CP124" s="101">
        <v>10933.074037190199</v>
      </c>
      <c r="CQ124" s="101">
        <v>239.84312560861801</v>
      </c>
      <c r="CR124" s="101">
        <v>0.170399862848338</v>
      </c>
      <c r="CS124" s="101">
        <v>0.89674974837612198</v>
      </c>
      <c r="CT124" s="101">
        <v>6.48525671237246E-2</v>
      </c>
      <c r="CU124" s="101">
        <v>0</v>
      </c>
      <c r="CV124" s="101">
        <v>6.03026919221646E-2</v>
      </c>
      <c r="CW124" s="101">
        <v>2.86093982153004E-2</v>
      </c>
      <c r="CX124" s="101">
        <v>0</v>
      </c>
      <c r="CY124" s="101">
        <v>10.3470972337881</v>
      </c>
      <c r="CZ124" s="101">
        <v>3.3609029066190002</v>
      </c>
      <c r="DA124" s="101">
        <v>6.4942707467686596</v>
      </c>
      <c r="DB124" s="101">
        <v>82.3625585361589</v>
      </c>
      <c r="DC124" s="101">
        <v>8.1044275944331794</v>
      </c>
      <c r="DD124" s="101">
        <v>4.0016022306402298E-2</v>
      </c>
      <c r="DE124" s="101">
        <v>5.8637204330008501</v>
      </c>
      <c r="DF124" s="101">
        <v>0.61281313316015196</v>
      </c>
      <c r="DG124" s="101">
        <v>2.6075051611777901E-2</v>
      </c>
      <c r="DH124" s="101">
        <v>7.7359781958059903</v>
      </c>
      <c r="DI124" s="101">
        <v>0.39728314940599002</v>
      </c>
      <c r="DJ124" s="101">
        <v>3.87836048430307E-2</v>
      </c>
      <c r="DK124" s="101">
        <v>118.184683341067</v>
      </c>
      <c r="DL124" s="101">
        <v>3.4645914538644198</v>
      </c>
      <c r="DM124" s="101">
        <v>0.32404841592957701</v>
      </c>
      <c r="DN124" s="101">
        <v>232.899605666849</v>
      </c>
      <c r="DO124" s="101">
        <v>14.417660120246</v>
      </c>
      <c r="DP124" s="101">
        <v>5.1685434131414E-2</v>
      </c>
      <c r="DQ124" s="101">
        <v>25.862503799046401</v>
      </c>
      <c r="DR124" s="101">
        <v>2.2366967901308898</v>
      </c>
      <c r="DS124" s="101">
        <v>9.2226744383942003E-2</v>
      </c>
      <c r="DT124" s="104">
        <v>45057.688370000003</v>
      </c>
    </row>
    <row r="125" spans="1:124">
      <c r="A125" s="304">
        <v>45057.6916105903</v>
      </c>
      <c r="B125" s="101" t="s">
        <v>1369</v>
      </c>
      <c r="C125" s="101" t="s">
        <v>1372</v>
      </c>
      <c r="D125" s="101">
        <v>1</v>
      </c>
      <c r="E125" s="101" t="s">
        <v>707</v>
      </c>
      <c r="F125" s="97"/>
      <c r="G125" s="101">
        <v>7</v>
      </c>
      <c r="H125" s="101" t="s">
        <v>549</v>
      </c>
      <c r="I125" s="123">
        <v>24.387576341629</v>
      </c>
      <c r="J125" s="118">
        <v>0.89343471383092599</v>
      </c>
      <c r="K125" s="118">
        <v>2.5545629452927598E-2</v>
      </c>
      <c r="L125" s="113">
        <v>0.10247065885475599</v>
      </c>
      <c r="M125" s="113">
        <v>2.0058502190488398E-3</v>
      </c>
      <c r="N125" s="102">
        <v>0.28451782175950002</v>
      </c>
      <c r="O125" s="101"/>
      <c r="P125" s="118">
        <v>9.7588910930827577</v>
      </c>
      <c r="Q125" s="118">
        <v>0.19113612577853231</v>
      </c>
      <c r="R125" s="113">
        <v>6.30427878060075E-2</v>
      </c>
      <c r="S125" s="113">
        <v>2.14900208147332E-3</v>
      </c>
      <c r="T125" s="102">
        <v>0.38439037089148997</v>
      </c>
      <c r="U125" s="101"/>
      <c r="V125" s="123">
        <v>628.76753569183597</v>
      </c>
      <c r="W125" s="123">
        <v>11.731669011626099</v>
      </c>
      <c r="X125" s="123">
        <v>647.35848663223396</v>
      </c>
      <c r="Y125" s="123">
        <v>13.653094907435101</v>
      </c>
      <c r="Z125" s="123">
        <v>709.67439271078422</v>
      </c>
      <c r="AA125" s="123">
        <v>72.475337607850918</v>
      </c>
      <c r="AB125" s="123">
        <v>97.128183020027421</v>
      </c>
      <c r="AC125" s="123"/>
      <c r="AD125" s="123">
        <v>628.76753569183597</v>
      </c>
      <c r="AE125" s="123">
        <v>11.731669011626099</v>
      </c>
      <c r="AF125" s="123"/>
      <c r="AG125" s="101"/>
      <c r="AH125" s="129">
        <v>350.22079159670102</v>
      </c>
      <c r="AI125" s="129">
        <v>9.3530296708726706</v>
      </c>
      <c r="AJ125" s="129">
        <v>286.400152617027</v>
      </c>
      <c r="AK125" s="129">
        <v>10.7609622245262</v>
      </c>
      <c r="AL125" s="129">
        <v>82.976872284660899</v>
      </c>
      <c r="AM125" s="129">
        <v>4.2375269098411197</v>
      </c>
      <c r="AN125" s="101"/>
      <c r="AO125" s="123">
        <v>14.931032503399585</v>
      </c>
      <c r="AP125" s="101"/>
      <c r="AQ125" s="101" t="s">
        <v>574</v>
      </c>
      <c r="AR125" s="101">
        <v>0.76890454688827703</v>
      </c>
      <c r="AS125" s="101">
        <v>1.3825320779736701</v>
      </c>
      <c r="AT125" s="101">
        <v>2.5229091796546599</v>
      </c>
      <c r="AU125" s="101">
        <v>0.61828184959008603</v>
      </c>
      <c r="AV125" s="101">
        <v>0.40308111477677899</v>
      </c>
      <c r="AW125" s="101">
        <v>1316.9501643054</v>
      </c>
      <c r="AX125" s="101">
        <v>543.788818266058</v>
      </c>
      <c r="AY125" s="101">
        <v>36.765302931248797</v>
      </c>
      <c r="AZ125" s="101">
        <v>3.8396750129699901</v>
      </c>
      <c r="BA125" s="101">
        <v>0.35081754550152899</v>
      </c>
      <c r="BB125" s="101">
        <v>0.14791953754093501</v>
      </c>
      <c r="BC125" s="101">
        <v>1026.9335091175501</v>
      </c>
      <c r="BD125" s="101">
        <v>32.842682607043699</v>
      </c>
      <c r="BE125" s="101">
        <v>2.9701620372585998E-2</v>
      </c>
      <c r="BF125" s="101">
        <v>479334.00858538703</v>
      </c>
      <c r="BG125" s="101">
        <v>14506.421772129101</v>
      </c>
      <c r="BH125" s="101">
        <v>7.5352013037416903</v>
      </c>
      <c r="BI125" s="101">
        <v>2.5277252268964401</v>
      </c>
      <c r="BJ125" s="101">
        <v>0.19536065756373699</v>
      </c>
      <c r="BK125" s="101">
        <v>0</v>
      </c>
      <c r="BL125" s="101" t="s">
        <v>574</v>
      </c>
      <c r="BM125" s="101">
        <v>0.231451951204829</v>
      </c>
      <c r="BN125" s="101">
        <v>0.372366744229706</v>
      </c>
      <c r="BO125" s="101">
        <v>4.7060682529281701</v>
      </c>
      <c r="BP125" s="101">
        <v>1.8597940244031299</v>
      </c>
      <c r="BQ125" s="101">
        <v>0</v>
      </c>
      <c r="BR125" s="101">
        <v>52.120913049644997</v>
      </c>
      <c r="BS125" s="101">
        <v>5.6435717103224103</v>
      </c>
      <c r="BT125" s="101">
        <v>6.8687811544909001E-3</v>
      </c>
      <c r="BU125" s="101">
        <v>10.171847374727699</v>
      </c>
      <c r="BV125" s="101">
        <v>3.1720038049221602</v>
      </c>
      <c r="BW125" s="101">
        <v>0</v>
      </c>
      <c r="BX125" s="101">
        <v>6.2223919391421596</v>
      </c>
      <c r="BY125" s="101">
        <v>0.73880479710956304</v>
      </c>
      <c r="BZ125" s="101">
        <v>0</v>
      </c>
      <c r="CA125" s="101">
        <v>1.2249180006159099</v>
      </c>
      <c r="CB125" s="101">
        <v>0.117178501721907</v>
      </c>
      <c r="CC125" s="101">
        <v>0</v>
      </c>
      <c r="CD125" s="101">
        <v>24.732775262088101</v>
      </c>
      <c r="CE125" s="101">
        <v>1.0410519389131101</v>
      </c>
      <c r="CF125" s="101">
        <v>0</v>
      </c>
      <c r="CG125" s="101">
        <v>7.3906707496732702</v>
      </c>
      <c r="CH125" s="101">
        <v>0.19470495909441299</v>
      </c>
      <c r="CI125" s="101">
        <v>0</v>
      </c>
      <c r="CJ125" s="101">
        <v>85.925778202626901</v>
      </c>
      <c r="CK125" s="101">
        <v>2.6032932001417302</v>
      </c>
      <c r="CL125" s="101">
        <v>0</v>
      </c>
      <c r="CM125" s="101">
        <v>319.519220775836</v>
      </c>
      <c r="CN125" s="101">
        <v>10.731525346813701</v>
      </c>
      <c r="CO125" s="101">
        <v>0</v>
      </c>
      <c r="CP125" s="101">
        <v>11817.047044970301</v>
      </c>
      <c r="CQ125" s="101">
        <v>241.160238272518</v>
      </c>
      <c r="CR125" s="101">
        <v>0.14707151693564399</v>
      </c>
      <c r="CS125" s="101">
        <v>1.32672500368805</v>
      </c>
      <c r="CT125" s="101">
        <v>9.2361758927098705E-2</v>
      </c>
      <c r="CU125" s="101">
        <v>0</v>
      </c>
      <c r="CV125" s="101">
        <v>5.8179651805548002E-2</v>
      </c>
      <c r="CW125" s="101">
        <v>2.7718576182735401E-2</v>
      </c>
      <c r="CX125" s="101">
        <v>0</v>
      </c>
      <c r="CY125" s="101">
        <v>5.9149305280627402</v>
      </c>
      <c r="CZ125" s="101">
        <v>2.6587240691891298</v>
      </c>
      <c r="DA125" s="101">
        <v>5.6446119820247604</v>
      </c>
      <c r="DB125" s="101">
        <v>130.655858974398</v>
      </c>
      <c r="DC125" s="101">
        <v>4.2162603363215103</v>
      </c>
      <c r="DD125" s="101">
        <v>3.2813660313429097E-2</v>
      </c>
      <c r="DE125" s="101">
        <v>8.8879601900015803</v>
      </c>
      <c r="DF125" s="101">
        <v>0.29969675443655902</v>
      </c>
      <c r="DG125" s="101">
        <v>2.8590571459427401E-2</v>
      </c>
      <c r="DH125" s="101">
        <v>13.9756264205283</v>
      </c>
      <c r="DI125" s="101">
        <v>0.58342856435039703</v>
      </c>
      <c r="DJ125" s="101">
        <v>4.0562725931006301E-2</v>
      </c>
      <c r="DK125" s="101">
        <v>245.50922866248399</v>
      </c>
      <c r="DL125" s="101">
        <v>7.3189858841007602</v>
      </c>
      <c r="DM125" s="101">
        <v>3.2155665283619503E-2</v>
      </c>
      <c r="DN125" s="101">
        <v>334.08524735787898</v>
      </c>
      <c r="DO125" s="101">
        <v>10.8992309130384</v>
      </c>
      <c r="DP125" s="101">
        <v>3.9947559359287697E-2</v>
      </c>
      <c r="DQ125" s="101">
        <v>41.692801376621702</v>
      </c>
      <c r="DR125" s="101">
        <v>1.33729252308016</v>
      </c>
      <c r="DS125" s="101">
        <v>7.4669651631069103E-2</v>
      </c>
      <c r="DT125" s="104">
        <v>45057.6916105903</v>
      </c>
    </row>
    <row r="126" spans="1:124">
      <c r="A126" s="304">
        <v>45057.694920856498</v>
      </c>
      <c r="B126" s="101" t="s">
        <v>1369</v>
      </c>
      <c r="C126" s="101" t="s">
        <v>1372</v>
      </c>
      <c r="D126" s="101">
        <v>1</v>
      </c>
      <c r="E126" s="101" t="s">
        <v>718</v>
      </c>
      <c r="F126" s="97"/>
      <c r="G126" s="101">
        <v>9</v>
      </c>
      <c r="H126" s="101" t="s">
        <v>549</v>
      </c>
      <c r="I126" s="123">
        <v>47.743999958038302</v>
      </c>
      <c r="J126" s="118">
        <v>0.96849351635871195</v>
      </c>
      <c r="K126" s="118">
        <v>2.4635681388197599E-2</v>
      </c>
      <c r="L126" s="113">
        <v>0.112403688138882</v>
      </c>
      <c r="M126" s="113">
        <v>1.5056670759238499E-3</v>
      </c>
      <c r="N126" s="102">
        <v>0.24900278723948299</v>
      </c>
      <c r="O126" s="101"/>
      <c r="P126" s="118">
        <v>8.8965052353481102</v>
      </c>
      <c r="Q126" s="118">
        <v>0.11905927016544628</v>
      </c>
      <c r="R126" s="113">
        <v>6.2008022806989201E-2</v>
      </c>
      <c r="S126" s="113">
        <v>1.9778477785824099E-3</v>
      </c>
      <c r="T126" s="102">
        <v>0.142843928779952</v>
      </c>
      <c r="U126" s="101"/>
      <c r="V126" s="123">
        <v>686.63117632357205</v>
      </c>
      <c r="W126" s="123">
        <v>8.7236769037917306</v>
      </c>
      <c r="X126" s="123">
        <v>687.60840872806102</v>
      </c>
      <c r="Y126" s="123">
        <v>12.982357844186</v>
      </c>
      <c r="Z126" s="123">
        <v>674.38538572000755</v>
      </c>
      <c r="AA126" s="123">
        <v>68.210216524177198</v>
      </c>
      <c r="AB126" s="123">
        <v>99.857879515130321</v>
      </c>
      <c r="AC126" s="123"/>
      <c r="AD126" s="123">
        <v>686.63117632357205</v>
      </c>
      <c r="AE126" s="123">
        <v>8.7236769037917306</v>
      </c>
      <c r="AF126" s="123"/>
      <c r="AG126" s="101"/>
      <c r="AH126" s="129">
        <v>175.12273336075</v>
      </c>
      <c r="AI126" s="129">
        <v>2.7686962991766402</v>
      </c>
      <c r="AJ126" s="129">
        <v>146.28111672478499</v>
      </c>
      <c r="AK126" s="129">
        <v>2.9541600468088598</v>
      </c>
      <c r="AL126" s="129">
        <v>46.887942125825496</v>
      </c>
      <c r="AM126" s="129">
        <v>1.3529777238505301</v>
      </c>
      <c r="AN126" s="101"/>
      <c r="AO126" s="123">
        <v>14.669779052377006</v>
      </c>
      <c r="AP126" s="101"/>
      <c r="AQ126" s="101" t="s">
        <v>574</v>
      </c>
      <c r="AR126" s="101">
        <v>0.55561619769364701</v>
      </c>
      <c r="AS126" s="101">
        <v>1.23800239317025</v>
      </c>
      <c r="AT126" s="101">
        <v>0.56880546313497704</v>
      </c>
      <c r="AU126" s="101">
        <v>0.14784114081003</v>
      </c>
      <c r="AV126" s="101">
        <v>0.321335837180107</v>
      </c>
      <c r="AW126" s="101">
        <v>61.609719390196297</v>
      </c>
      <c r="AX126" s="101">
        <v>28.5035340562202</v>
      </c>
      <c r="AY126" s="101">
        <v>39.685309696336198</v>
      </c>
      <c r="AZ126" s="101">
        <v>12.018425148835901</v>
      </c>
      <c r="BA126" s="101">
        <v>0.400482463822255</v>
      </c>
      <c r="BB126" s="101">
        <v>0.13764205248332601</v>
      </c>
      <c r="BC126" s="101">
        <v>617.70654885996498</v>
      </c>
      <c r="BD126" s="101">
        <v>13.504959591959199</v>
      </c>
      <c r="BE126" s="101">
        <v>2.9158933837281301E-2</v>
      </c>
      <c r="BF126" s="101">
        <v>460816.90640678798</v>
      </c>
      <c r="BG126" s="101">
        <v>6991.9143995097802</v>
      </c>
      <c r="BH126" s="101">
        <v>14.164393791668299</v>
      </c>
      <c r="BI126" s="101">
        <v>1.1886411094565501</v>
      </c>
      <c r="BJ126" s="101">
        <v>3.6517329689240798E-2</v>
      </c>
      <c r="BK126" s="101">
        <v>0</v>
      </c>
      <c r="BL126" s="101" t="s">
        <v>574</v>
      </c>
      <c r="BM126" s="101">
        <v>0.153030278958525</v>
      </c>
      <c r="BN126" s="101">
        <v>0.392073147074541</v>
      </c>
      <c r="BO126" s="101">
        <v>0.30517502698451299</v>
      </c>
      <c r="BP126" s="101">
        <v>0.18617744430391001</v>
      </c>
      <c r="BQ126" s="101">
        <v>0</v>
      </c>
      <c r="BR126" s="101">
        <v>18.187597896195701</v>
      </c>
      <c r="BS126" s="101">
        <v>0.64173738026532401</v>
      </c>
      <c r="BT126" s="101">
        <v>0</v>
      </c>
      <c r="BU126" s="101">
        <v>1.8577978862215101</v>
      </c>
      <c r="BV126" s="101">
        <v>0.19241296715716799</v>
      </c>
      <c r="BW126" s="101">
        <v>0</v>
      </c>
      <c r="BX126" s="101">
        <v>3.1762988334009101</v>
      </c>
      <c r="BY126" s="101">
        <v>0.205469489535793</v>
      </c>
      <c r="BZ126" s="101">
        <v>0</v>
      </c>
      <c r="CA126" s="101">
        <v>0.52993867361858804</v>
      </c>
      <c r="CB126" s="101">
        <v>3.5757983789776501E-2</v>
      </c>
      <c r="CC126" s="101">
        <v>0</v>
      </c>
      <c r="CD126" s="101">
        <v>14.9378359525811</v>
      </c>
      <c r="CE126" s="101">
        <v>0.50503317128909897</v>
      </c>
      <c r="CF126" s="101">
        <v>0</v>
      </c>
      <c r="CG126" s="101">
        <v>4.7520347100909399</v>
      </c>
      <c r="CH126" s="101">
        <v>0.14842067616479901</v>
      </c>
      <c r="CI126" s="101">
        <v>0</v>
      </c>
      <c r="CJ126" s="101">
        <v>56.096957702218702</v>
      </c>
      <c r="CK126" s="101">
        <v>1.24414793273665</v>
      </c>
      <c r="CL126" s="101">
        <v>0</v>
      </c>
      <c r="CM126" s="101">
        <v>173.430628316379</v>
      </c>
      <c r="CN126" s="101">
        <v>3.35563413152635</v>
      </c>
      <c r="CO126" s="101">
        <v>0</v>
      </c>
      <c r="CP126" s="101">
        <v>8952.6801191041795</v>
      </c>
      <c r="CQ126" s="101">
        <v>142.536588708539</v>
      </c>
      <c r="CR126" s="101">
        <v>0.20593283085549199</v>
      </c>
      <c r="CS126" s="101">
        <v>0.57332354748169501</v>
      </c>
      <c r="CT126" s="101">
        <v>2.73915040786369E-2</v>
      </c>
      <c r="CU126" s="101">
        <v>0</v>
      </c>
      <c r="CV126" s="101">
        <v>2.36723628300913E-2</v>
      </c>
      <c r="CW126" s="101">
        <v>1.1584083347135799E-2</v>
      </c>
      <c r="CX126" s="101">
        <v>0</v>
      </c>
      <c r="CY126" s="101" t="s">
        <v>574</v>
      </c>
      <c r="CZ126" s="101">
        <v>2.4465556446226202</v>
      </c>
      <c r="DA126" s="101">
        <v>2.9109302413715299</v>
      </c>
      <c r="DB126" s="101">
        <v>71.418006483995896</v>
      </c>
      <c r="DC126" s="101">
        <v>2.46983988549874</v>
      </c>
      <c r="DD126" s="101">
        <v>2.3119593063943501E-2</v>
      </c>
      <c r="DE126" s="101">
        <v>4.8783803726285599</v>
      </c>
      <c r="DF126" s="101">
        <v>0.18932773256294699</v>
      </c>
      <c r="DG126" s="101">
        <v>2.29930063929592E-2</v>
      </c>
      <c r="DH126" s="101">
        <v>7.5623500684211198</v>
      </c>
      <c r="DI126" s="101">
        <v>0.29063955119165102</v>
      </c>
      <c r="DJ126" s="101">
        <v>3.32922347382563E-2</v>
      </c>
      <c r="DK126" s="101">
        <v>118.524700559178</v>
      </c>
      <c r="DL126" s="101">
        <v>3.20192243265579</v>
      </c>
      <c r="DM126" s="101">
        <v>0</v>
      </c>
      <c r="DN126" s="101">
        <v>157.764558704438</v>
      </c>
      <c r="DO126" s="101">
        <v>4.1216300835073003</v>
      </c>
      <c r="DP126" s="101">
        <v>5.90247896072828E-3</v>
      </c>
      <c r="DQ126" s="101">
        <v>22.562110134460401</v>
      </c>
      <c r="DR126" s="101">
        <v>0.74116136295797996</v>
      </c>
      <c r="DS126" s="101">
        <v>5.5442667887136102E-2</v>
      </c>
      <c r="DT126" s="104">
        <v>45057.694920856498</v>
      </c>
    </row>
    <row r="127" spans="1:124">
      <c r="A127" s="304">
        <v>45057.723856712997</v>
      </c>
      <c r="B127" s="101" t="s">
        <v>1369</v>
      </c>
      <c r="C127" s="101" t="s">
        <v>1372</v>
      </c>
      <c r="D127" s="101">
        <v>1</v>
      </c>
      <c r="E127" s="101" t="s">
        <v>719</v>
      </c>
      <c r="F127" s="97"/>
      <c r="G127" s="101">
        <v>16</v>
      </c>
      <c r="H127" s="101" t="s">
        <v>549</v>
      </c>
      <c r="I127" s="123">
        <v>18.155504226684599</v>
      </c>
      <c r="J127" s="118">
        <v>0.68259445872997904</v>
      </c>
      <c r="K127" s="118">
        <v>2.3599966705488098E-2</v>
      </c>
      <c r="L127" s="113">
        <v>8.3081552356935498E-2</v>
      </c>
      <c r="M127" s="113">
        <v>2.0933921476506798E-3</v>
      </c>
      <c r="N127" s="102">
        <v>0.58912240692106899</v>
      </c>
      <c r="O127" s="101"/>
      <c r="P127" s="118">
        <v>12.036366336822807</v>
      </c>
      <c r="Q127" s="118">
        <v>0.30303326551300375</v>
      </c>
      <c r="R127" s="113">
        <v>6.0435115620339999E-2</v>
      </c>
      <c r="S127" s="113">
        <v>2.09751892194277E-3</v>
      </c>
      <c r="T127" s="102">
        <v>0.17183296042495999</v>
      </c>
      <c r="U127" s="101"/>
      <c r="V127" s="123">
        <v>514.38827288744903</v>
      </c>
      <c r="W127" s="123">
        <v>12.4609436643164</v>
      </c>
      <c r="X127" s="123">
        <v>527.54652953306504</v>
      </c>
      <c r="Y127" s="123">
        <v>14.228323218255699</v>
      </c>
      <c r="Z127" s="123">
        <v>619.18917291850198</v>
      </c>
      <c r="AA127" s="123">
        <v>74.902619647220504</v>
      </c>
      <c r="AB127" s="123">
        <v>97.505763774569331</v>
      </c>
      <c r="AC127" s="123"/>
      <c r="AD127" s="123">
        <v>514.38827288744903</v>
      </c>
      <c r="AE127" s="123">
        <v>12.4609436643164</v>
      </c>
      <c r="AF127" s="123"/>
      <c r="AG127" s="101"/>
      <c r="AH127" s="129">
        <v>617.14270042233204</v>
      </c>
      <c r="AI127" s="129">
        <v>20.502200790587999</v>
      </c>
      <c r="AJ127" s="129">
        <v>329.76340547965299</v>
      </c>
      <c r="AK127" s="129">
        <v>22.6858963404352</v>
      </c>
      <c r="AL127" s="129">
        <v>80.925291363479005</v>
      </c>
      <c r="AM127" s="129">
        <v>3.9835109748505602</v>
      </c>
      <c r="AN127" s="101"/>
      <c r="AO127" s="123">
        <v>15.064670049210886</v>
      </c>
      <c r="AP127" s="101"/>
      <c r="AQ127" s="101" t="s">
        <v>574</v>
      </c>
      <c r="AR127" s="101">
        <v>0.57310601674055806</v>
      </c>
      <c r="AS127" s="101">
        <v>1.49994915800024</v>
      </c>
      <c r="AT127" s="101">
        <v>12.805058701816399</v>
      </c>
      <c r="AU127" s="101">
        <v>13.180351967493801</v>
      </c>
      <c r="AV127" s="101">
        <v>0.30622435703888301</v>
      </c>
      <c r="AW127" s="101" t="s">
        <v>574</v>
      </c>
      <c r="AX127" s="101">
        <v>23.991715011697298</v>
      </c>
      <c r="AY127" s="101">
        <v>33.999696053921497</v>
      </c>
      <c r="AZ127" s="101">
        <v>3.7641027559817801</v>
      </c>
      <c r="BA127" s="101">
        <v>0.322056899493806</v>
      </c>
      <c r="BB127" s="101">
        <v>0.10649639825539201</v>
      </c>
      <c r="BC127" s="101">
        <v>1688.96607704132</v>
      </c>
      <c r="BD127" s="101">
        <v>78.164917693688096</v>
      </c>
      <c r="BE127" s="101">
        <v>4.5309123076999497E-2</v>
      </c>
      <c r="BF127" s="101">
        <v>477831.80043671402</v>
      </c>
      <c r="BG127" s="101">
        <v>11894.4287721046</v>
      </c>
      <c r="BH127" s="101">
        <v>5.6704060590066199</v>
      </c>
      <c r="BI127" s="101">
        <v>3.3889251193590302</v>
      </c>
      <c r="BJ127" s="101">
        <v>0.175255435888896</v>
      </c>
      <c r="BK127" s="101">
        <v>0</v>
      </c>
      <c r="BL127" s="101">
        <v>0.52719990050322196</v>
      </c>
      <c r="BM127" s="101">
        <v>0.19993549708640901</v>
      </c>
      <c r="BN127" s="101">
        <v>0.44121966018457798</v>
      </c>
      <c r="BO127" s="101" t="s">
        <v>574</v>
      </c>
      <c r="BP127" s="101">
        <v>4.3635917343839304E-3</v>
      </c>
      <c r="BQ127" s="101">
        <v>0</v>
      </c>
      <c r="BR127" s="101">
        <v>6.4293973133122799</v>
      </c>
      <c r="BS127" s="101">
        <v>0.26425384464818102</v>
      </c>
      <c r="BT127" s="101">
        <v>0</v>
      </c>
      <c r="BU127" s="101">
        <v>1.1421730232806999</v>
      </c>
      <c r="BV127" s="101">
        <v>0.17061333323150299</v>
      </c>
      <c r="BW127" s="101">
        <v>0</v>
      </c>
      <c r="BX127" s="101">
        <v>3.4205369763136302</v>
      </c>
      <c r="BY127" s="101">
        <v>0.25490531980449999</v>
      </c>
      <c r="BZ127" s="101">
        <v>0</v>
      </c>
      <c r="CA127" s="101">
        <v>0.17898914599591501</v>
      </c>
      <c r="CB127" s="101">
        <v>2.8708537635782901E-2</v>
      </c>
      <c r="CC127" s="101">
        <v>0</v>
      </c>
      <c r="CD127" s="101">
        <v>26.205626483419799</v>
      </c>
      <c r="CE127" s="101">
        <v>1.3914636038199</v>
      </c>
      <c r="CF127" s="101">
        <v>0</v>
      </c>
      <c r="CG127" s="101">
        <v>9.7825733338507099</v>
      </c>
      <c r="CH127" s="101">
        <v>0.41388610100093898</v>
      </c>
      <c r="CI127" s="101">
        <v>0</v>
      </c>
      <c r="CJ127" s="101">
        <v>132.239731195545</v>
      </c>
      <c r="CK127" s="101">
        <v>5.3162176311491596</v>
      </c>
      <c r="CL127" s="101">
        <v>0</v>
      </c>
      <c r="CM127" s="101">
        <v>482.79418028228298</v>
      </c>
      <c r="CN127" s="101">
        <v>13.920757138313601</v>
      </c>
      <c r="CO127" s="101">
        <v>0</v>
      </c>
      <c r="CP127" s="101">
        <v>12014.1491594906</v>
      </c>
      <c r="CQ127" s="101">
        <v>307.52313995866598</v>
      </c>
      <c r="CR127" s="101">
        <v>0.39257783244205502</v>
      </c>
      <c r="CS127" s="101">
        <v>1.2940590417580899</v>
      </c>
      <c r="CT127" s="101">
        <v>7.2242847034356697E-2</v>
      </c>
      <c r="CU127" s="101">
        <v>0</v>
      </c>
      <c r="CV127" s="101">
        <v>3.2031660598636699E-2</v>
      </c>
      <c r="CW127" s="101">
        <v>1.8507778865478702E-2</v>
      </c>
      <c r="CX127" s="101">
        <v>0</v>
      </c>
      <c r="CY127" s="101" t="s">
        <v>574</v>
      </c>
      <c r="CZ127" s="101">
        <v>2.2420312523257802</v>
      </c>
      <c r="DA127" s="101">
        <v>4.7420988483663598</v>
      </c>
      <c r="DB127" s="101">
        <v>140.04188185803699</v>
      </c>
      <c r="DC127" s="101">
        <v>3.93520638209788</v>
      </c>
      <c r="DD127" s="101">
        <v>2.0328711960185701E-2</v>
      </c>
      <c r="DE127" s="101">
        <v>9.2417972916078792</v>
      </c>
      <c r="DF127" s="101">
        <v>0.28684182376707901</v>
      </c>
      <c r="DG127" s="101">
        <v>2.3302945964066998E-2</v>
      </c>
      <c r="DH127" s="101">
        <v>10.4299663854844</v>
      </c>
      <c r="DI127" s="101">
        <v>0.643861759537673</v>
      </c>
      <c r="DJ127" s="101">
        <v>0</v>
      </c>
      <c r="DK127" s="101">
        <v>214.82465909646999</v>
      </c>
      <c r="DL127" s="101">
        <v>17.9779243553415</v>
      </c>
      <c r="DM127" s="101">
        <v>1.2394490575896E-2</v>
      </c>
      <c r="DN127" s="101">
        <v>443.95664481373001</v>
      </c>
      <c r="DO127" s="101">
        <v>20.9430042452626</v>
      </c>
      <c r="DP127" s="101">
        <v>3.0280076934181801E-2</v>
      </c>
      <c r="DQ127" s="101">
        <v>42.427144820636599</v>
      </c>
      <c r="DR127" s="101">
        <v>1.19161329089373</v>
      </c>
      <c r="DS127" s="101">
        <v>6.69694287493484E-2</v>
      </c>
      <c r="DT127" s="104">
        <v>45057.723856712997</v>
      </c>
    </row>
    <row r="128" spans="1:124">
      <c r="A128" s="304">
        <v>45057.727149999999</v>
      </c>
      <c r="B128" s="101" t="s">
        <v>1369</v>
      </c>
      <c r="C128" s="101" t="s">
        <v>1372</v>
      </c>
      <c r="D128" s="101">
        <v>1</v>
      </c>
      <c r="E128" s="101" t="s">
        <v>715</v>
      </c>
      <c r="F128" s="97"/>
      <c r="G128" s="101">
        <v>18</v>
      </c>
      <c r="H128" s="101" t="s">
        <v>549</v>
      </c>
      <c r="I128" s="123">
        <v>25.468045711517298</v>
      </c>
      <c r="J128" s="118">
        <v>0.69774743145255402</v>
      </c>
      <c r="K128" s="118">
        <v>2.4201258594802901E-2</v>
      </c>
      <c r="L128" s="113">
        <v>9.0005488858771701E-2</v>
      </c>
      <c r="M128" s="113">
        <v>2.50291353138778E-3</v>
      </c>
      <c r="N128" s="102">
        <v>0.70117773429864705</v>
      </c>
      <c r="O128" s="101"/>
      <c r="P128" s="118">
        <v>11.110433515550453</v>
      </c>
      <c r="Q128" s="118">
        <v>0.31034764383158209</v>
      </c>
      <c r="R128" s="113">
        <v>5.6640669140193903E-2</v>
      </c>
      <c r="S128" s="113">
        <v>1.75320719599032E-3</v>
      </c>
      <c r="T128" s="102">
        <v>0.131858351278691</v>
      </c>
      <c r="U128" s="101"/>
      <c r="V128" s="123">
        <v>555.36211274433902</v>
      </c>
      <c r="W128" s="123">
        <v>14.811165414694999</v>
      </c>
      <c r="X128" s="123">
        <v>538.18211463063199</v>
      </c>
      <c r="Y128" s="123">
        <v>14.067041471459801</v>
      </c>
      <c r="Z128" s="123">
        <v>477.57012367532127</v>
      </c>
      <c r="AA128" s="123">
        <v>68.425301670396422</v>
      </c>
      <c r="AB128" s="123">
        <v>103.19222762084877</v>
      </c>
      <c r="AC128" s="123"/>
      <c r="AD128" s="123">
        <v>555.36211274433902</v>
      </c>
      <c r="AE128" s="123">
        <v>14.811165414694999</v>
      </c>
      <c r="AF128" s="123"/>
      <c r="AG128" s="101"/>
      <c r="AH128" s="129">
        <v>694.42306334286002</v>
      </c>
      <c r="AI128" s="129">
        <v>28.462802248941699</v>
      </c>
      <c r="AJ128" s="129">
        <v>265.29366110489502</v>
      </c>
      <c r="AK128" s="129">
        <v>8.27174669529178</v>
      </c>
      <c r="AL128" s="129">
        <v>66.6974102197685</v>
      </c>
      <c r="AM128" s="129">
        <v>3.4081502752418298</v>
      </c>
      <c r="AN128" s="101"/>
      <c r="AO128" s="123">
        <v>15.135018895242792</v>
      </c>
      <c r="AP128" s="101"/>
      <c r="AQ128" s="101" t="s">
        <v>574</v>
      </c>
      <c r="AR128" s="101">
        <v>0.60087975557762796</v>
      </c>
      <c r="AS128" s="101">
        <v>1.3900947062665501</v>
      </c>
      <c r="AT128" s="101">
        <v>26.5602527153344</v>
      </c>
      <c r="AU128" s="101">
        <v>7.9896219441548899</v>
      </c>
      <c r="AV128" s="101">
        <v>0.284999358463909</v>
      </c>
      <c r="AW128" s="101" t="s">
        <v>574</v>
      </c>
      <c r="AX128" s="101">
        <v>19.310965685689499</v>
      </c>
      <c r="AY128" s="101">
        <v>41.4662681402855</v>
      </c>
      <c r="AZ128" s="101">
        <v>3.52069982952621</v>
      </c>
      <c r="BA128" s="101">
        <v>0.282367395632384</v>
      </c>
      <c r="BB128" s="101">
        <v>0.137327712235878</v>
      </c>
      <c r="BC128" s="101">
        <v>2594.40290512108</v>
      </c>
      <c r="BD128" s="101">
        <v>62.6975413999564</v>
      </c>
      <c r="BE128" s="101">
        <v>4.69808486814738E-2</v>
      </c>
      <c r="BF128" s="101">
        <v>473521.56049611</v>
      </c>
      <c r="BG128" s="101">
        <v>9174.8706403161195</v>
      </c>
      <c r="BH128" s="101">
        <v>5.4286650881556904</v>
      </c>
      <c r="BI128" s="101">
        <v>2.2716982262798999</v>
      </c>
      <c r="BJ128" s="101">
        <v>8.2116525873274504E-2</v>
      </c>
      <c r="BK128" s="101">
        <v>0</v>
      </c>
      <c r="BL128" s="101" t="s">
        <v>574</v>
      </c>
      <c r="BM128" s="101">
        <v>0.17089066388367599</v>
      </c>
      <c r="BN128" s="101">
        <v>0.41815401794504897</v>
      </c>
      <c r="BO128" s="101">
        <v>0.247747755325087</v>
      </c>
      <c r="BP128" s="101">
        <v>0.16974921001474</v>
      </c>
      <c r="BQ128" s="101">
        <v>0</v>
      </c>
      <c r="BR128" s="101">
        <v>5.01695084237525</v>
      </c>
      <c r="BS128" s="101">
        <v>0.51447370993000896</v>
      </c>
      <c r="BT128" s="101">
        <v>0</v>
      </c>
      <c r="BU128" s="101">
        <v>2.87338584719476</v>
      </c>
      <c r="BV128" s="101">
        <v>0.343257656779072</v>
      </c>
      <c r="BW128" s="101">
        <v>0</v>
      </c>
      <c r="BX128" s="101">
        <v>6.87034566463654</v>
      </c>
      <c r="BY128" s="101">
        <v>0.52521052324697803</v>
      </c>
      <c r="BZ128" s="101">
        <v>0</v>
      </c>
      <c r="CA128" s="101">
        <v>0.31641676871646501</v>
      </c>
      <c r="CB128" s="101">
        <v>4.5443279557329803E-2</v>
      </c>
      <c r="CC128" s="101">
        <v>0</v>
      </c>
      <c r="CD128" s="101">
        <v>45.0394478641063</v>
      </c>
      <c r="CE128" s="101">
        <v>1.6643385378181901</v>
      </c>
      <c r="CF128" s="101">
        <v>0</v>
      </c>
      <c r="CG128" s="101">
        <v>16.362869970667798</v>
      </c>
      <c r="CH128" s="101">
        <v>0.49058621727941798</v>
      </c>
      <c r="CI128" s="101">
        <v>0</v>
      </c>
      <c r="CJ128" s="101">
        <v>213.98557227415299</v>
      </c>
      <c r="CK128" s="101">
        <v>5.5956824328192498</v>
      </c>
      <c r="CL128" s="101">
        <v>0</v>
      </c>
      <c r="CM128" s="101">
        <v>667.630024101706</v>
      </c>
      <c r="CN128" s="101">
        <v>15.3794078928559</v>
      </c>
      <c r="CO128" s="101">
        <v>0</v>
      </c>
      <c r="CP128" s="101">
        <v>12107.704237026601</v>
      </c>
      <c r="CQ128" s="101">
        <v>224.14784045208901</v>
      </c>
      <c r="CR128" s="101">
        <v>0.57702505970076501</v>
      </c>
      <c r="CS128" s="101">
        <v>1.1590439037547799</v>
      </c>
      <c r="CT128" s="101">
        <v>6.46523693278995E-2</v>
      </c>
      <c r="CU128" s="101">
        <v>0</v>
      </c>
      <c r="CV128" s="101">
        <v>4.5372023754468298E-2</v>
      </c>
      <c r="CW128" s="101">
        <v>1.89251370196757E-2</v>
      </c>
      <c r="CX128" s="101">
        <v>0</v>
      </c>
      <c r="CY128" s="101" t="s">
        <v>574</v>
      </c>
      <c r="CZ128" s="101">
        <v>1.99634192302465</v>
      </c>
      <c r="DA128" s="101">
        <v>4.6103023202699998</v>
      </c>
      <c r="DB128" s="101">
        <v>187.15901954598999</v>
      </c>
      <c r="DC128" s="101">
        <v>3.8580729744840201</v>
      </c>
      <c r="DD128" s="101">
        <v>2.4111419770314699E-2</v>
      </c>
      <c r="DE128" s="101">
        <v>11.4738242391214</v>
      </c>
      <c r="DF128" s="101">
        <v>0.29221241937553799</v>
      </c>
      <c r="DG128" s="101">
        <v>2.0236684232159099E-2</v>
      </c>
      <c r="DH128" s="101">
        <v>9.4139506717970107</v>
      </c>
      <c r="DI128" s="101">
        <v>0.45841026067843998</v>
      </c>
      <c r="DJ128" s="101">
        <v>3.1033499047239298E-2</v>
      </c>
      <c r="DK128" s="101">
        <v>191.406927695273</v>
      </c>
      <c r="DL128" s="101">
        <v>5.6656447724782799</v>
      </c>
      <c r="DM128" s="101">
        <v>9.0108972608102904E-3</v>
      </c>
      <c r="DN128" s="101">
        <v>541.55891810996195</v>
      </c>
      <c r="DO128" s="101">
        <v>25.894722598183002</v>
      </c>
      <c r="DP128" s="101">
        <v>1.2872733767963799E-2</v>
      </c>
      <c r="DQ128" s="101">
        <v>53.635699587927</v>
      </c>
      <c r="DR128" s="101">
        <v>0.99653274003446402</v>
      </c>
      <c r="DS128" s="101">
        <v>7.58376923366747E-2</v>
      </c>
      <c r="DT128" s="104">
        <v>45057.727149999999</v>
      </c>
    </row>
    <row r="129" spans="1:124">
      <c r="A129" s="304">
        <v>45057.744687500002</v>
      </c>
      <c r="B129" s="101" t="s">
        <v>1369</v>
      </c>
      <c r="C129" s="101" t="s">
        <v>1372</v>
      </c>
      <c r="D129" s="101">
        <v>1</v>
      </c>
      <c r="E129" s="101" t="s">
        <v>720</v>
      </c>
      <c r="F129" s="97"/>
      <c r="G129" s="101">
        <v>20</v>
      </c>
      <c r="H129" s="101" t="s">
        <v>549</v>
      </c>
      <c r="I129" s="123">
        <v>34.202463388443</v>
      </c>
      <c r="J129" s="118">
        <v>0.81713776966136897</v>
      </c>
      <c r="K129" s="118">
        <v>2.2033664026103999E-2</v>
      </c>
      <c r="L129" s="113">
        <v>9.6197021807413699E-2</v>
      </c>
      <c r="M129" s="113">
        <v>1.80775104999162E-3</v>
      </c>
      <c r="N129" s="102">
        <v>0.39109810151760499</v>
      </c>
      <c r="O129" s="101"/>
      <c r="P129" s="118">
        <v>10.395332217269663</v>
      </c>
      <c r="Q129" s="118">
        <v>0.19532704623536612</v>
      </c>
      <c r="R129" s="113">
        <v>6.17913382346649E-2</v>
      </c>
      <c r="S129" s="113">
        <v>1.97953832202202E-3</v>
      </c>
      <c r="T129" s="102">
        <v>0.31909876100281298</v>
      </c>
      <c r="U129" s="101"/>
      <c r="V129" s="123">
        <v>591.96641874561897</v>
      </c>
      <c r="W129" s="123">
        <v>10.624774776505999</v>
      </c>
      <c r="X129" s="123">
        <v>605.52389024797196</v>
      </c>
      <c r="Y129" s="123">
        <v>12.3300481315257</v>
      </c>
      <c r="Z129" s="123">
        <v>666.89485340980411</v>
      </c>
      <c r="AA129" s="123">
        <v>68.592618746600152</v>
      </c>
      <c r="AB129" s="123">
        <v>97.761034416527977</v>
      </c>
      <c r="AC129" s="123"/>
      <c r="AD129" s="123">
        <v>591.96641874561897</v>
      </c>
      <c r="AE129" s="123">
        <v>10.624774776505999</v>
      </c>
      <c r="AF129" s="123"/>
      <c r="AG129" s="101"/>
      <c r="AH129" s="129">
        <v>360.05963810751302</v>
      </c>
      <c r="AI129" s="129">
        <v>6.1964248224880096</v>
      </c>
      <c r="AJ129" s="129">
        <v>286.90879013367697</v>
      </c>
      <c r="AK129" s="129">
        <v>7.4141755646306304</v>
      </c>
      <c r="AL129" s="129">
        <v>83.639297173389494</v>
      </c>
      <c r="AM129" s="129">
        <v>2.6187780087320398</v>
      </c>
      <c r="AN129" s="101"/>
      <c r="AO129" s="123">
        <v>14.915059477724039</v>
      </c>
      <c r="AP129" s="101"/>
      <c r="AQ129" s="101" t="s">
        <v>574</v>
      </c>
      <c r="AR129" s="101">
        <v>0.44750527684534602</v>
      </c>
      <c r="AS129" s="101">
        <v>0.84091072101402797</v>
      </c>
      <c r="AT129" s="101">
        <v>21.1598550152653</v>
      </c>
      <c r="AU129" s="101">
        <v>3.8584579045954999</v>
      </c>
      <c r="AV129" s="101">
        <v>0.25957690959947499</v>
      </c>
      <c r="AW129" s="101" t="s">
        <v>574</v>
      </c>
      <c r="AX129" s="101">
        <v>25.7081523388397</v>
      </c>
      <c r="AY129" s="101">
        <v>30.6582215174504</v>
      </c>
      <c r="AZ129" s="101">
        <v>5.98422547670501</v>
      </c>
      <c r="BA129" s="101">
        <v>0.265401788400149</v>
      </c>
      <c r="BB129" s="101">
        <v>0.13170264689011499</v>
      </c>
      <c r="BC129" s="101">
        <v>1611.5600654997099</v>
      </c>
      <c r="BD129" s="101">
        <v>61.057613643625203</v>
      </c>
      <c r="BE129" s="101">
        <v>2.32402030729148E-2</v>
      </c>
      <c r="BF129" s="101">
        <v>454279.48307599401</v>
      </c>
      <c r="BG129" s="101">
        <v>9374.6269607251797</v>
      </c>
      <c r="BH129" s="101">
        <v>13.9387016239628</v>
      </c>
      <c r="BI129" s="101">
        <v>2.2272794939621399</v>
      </c>
      <c r="BJ129" s="101">
        <v>9.3268650663460503E-2</v>
      </c>
      <c r="BK129" s="101">
        <v>0</v>
      </c>
      <c r="BL129" s="101" t="s">
        <v>574</v>
      </c>
      <c r="BM129" s="101">
        <v>0.12942272544453701</v>
      </c>
      <c r="BN129" s="101">
        <v>0.34481451088840498</v>
      </c>
      <c r="BO129" s="101">
        <v>7.6710275390987404E-2</v>
      </c>
      <c r="BP129" s="101">
        <v>4.4317749234639603E-2</v>
      </c>
      <c r="BQ129" s="101">
        <v>0</v>
      </c>
      <c r="BR129" s="101">
        <v>16.753139227656</v>
      </c>
      <c r="BS129" s="101">
        <v>0.55968699010030498</v>
      </c>
      <c r="BT129" s="101">
        <v>4.5592927624413101E-3</v>
      </c>
      <c r="BU129" s="101">
        <v>4.1449300050767297</v>
      </c>
      <c r="BV129" s="101">
        <v>0.26397843309359298</v>
      </c>
      <c r="BW129" s="101">
        <v>1.3191876774338E-2</v>
      </c>
      <c r="BX129" s="101">
        <v>7.9471215842294303</v>
      </c>
      <c r="BY129" s="101">
        <v>0.38462219868181102</v>
      </c>
      <c r="BZ129" s="101">
        <v>0</v>
      </c>
      <c r="CA129" s="101">
        <v>1.65729305565848</v>
      </c>
      <c r="CB129" s="101">
        <v>8.2100835838338507E-2</v>
      </c>
      <c r="CC129" s="101">
        <v>7.42039256809943E-3</v>
      </c>
      <c r="CD129" s="101">
        <v>39.0883217111204</v>
      </c>
      <c r="CE129" s="101">
        <v>1.5116852501970499</v>
      </c>
      <c r="CF129" s="101">
        <v>0</v>
      </c>
      <c r="CG129" s="101">
        <v>12.184722228009299</v>
      </c>
      <c r="CH129" s="101">
        <v>0.39855833068466601</v>
      </c>
      <c r="CI129" s="101">
        <v>0</v>
      </c>
      <c r="CJ129" s="101">
        <v>141.48227218255099</v>
      </c>
      <c r="CK129" s="101">
        <v>4.5613483456704298</v>
      </c>
      <c r="CL129" s="101">
        <v>0</v>
      </c>
      <c r="CM129" s="101">
        <v>392.22317016947</v>
      </c>
      <c r="CN129" s="101">
        <v>10.8481893448524</v>
      </c>
      <c r="CO129" s="101">
        <v>1.22026667984634E-2</v>
      </c>
      <c r="CP129" s="101">
        <v>9241.3069299574508</v>
      </c>
      <c r="CQ129" s="101">
        <v>159.802029725842</v>
      </c>
      <c r="CR129" s="101">
        <v>0.16729600331887001</v>
      </c>
      <c r="CS129" s="101">
        <v>0.873019659353649</v>
      </c>
      <c r="CT129" s="101">
        <v>4.2820983381093698E-2</v>
      </c>
      <c r="CU129" s="101">
        <v>2.6650536284259499E-3</v>
      </c>
      <c r="CV129" s="101">
        <v>2.52946512315444E-2</v>
      </c>
      <c r="CW129" s="101">
        <v>1.2241278760385501E-2</v>
      </c>
      <c r="CX129" s="101">
        <v>0</v>
      </c>
      <c r="CY129" s="101" t="s">
        <v>574</v>
      </c>
      <c r="CZ129" s="101">
        <v>1.6819701447408</v>
      </c>
      <c r="DA129" s="101">
        <v>4.3965478200908104</v>
      </c>
      <c r="DB129" s="101">
        <v>95.851404112560203</v>
      </c>
      <c r="DC129" s="101">
        <v>2.0346083899885099</v>
      </c>
      <c r="DD129" s="101">
        <v>1.8380590508479299E-2</v>
      </c>
      <c r="DE129" s="101">
        <v>6.4217339085546303</v>
      </c>
      <c r="DF129" s="101">
        <v>0.166872053369988</v>
      </c>
      <c r="DG129" s="101">
        <v>1.74976794132163E-2</v>
      </c>
      <c r="DH129" s="101">
        <v>10.1870870280421</v>
      </c>
      <c r="DI129" s="101">
        <v>0.325901334724706</v>
      </c>
      <c r="DJ129" s="101">
        <v>2.3346063516858601E-2</v>
      </c>
      <c r="DK129" s="101">
        <v>177.29667260415101</v>
      </c>
      <c r="DL129" s="101">
        <v>5.9749775349148697</v>
      </c>
      <c r="DM129" s="101">
        <v>8.9840834115407307E-3</v>
      </c>
      <c r="DN129" s="101">
        <v>247.03394668963699</v>
      </c>
      <c r="DO129" s="101">
        <v>6.0514088511296604</v>
      </c>
      <c r="DP129" s="101">
        <v>6.5396857996028197E-3</v>
      </c>
      <c r="DQ129" s="101">
        <v>30.390567093643</v>
      </c>
      <c r="DR129" s="101">
        <v>0.65163708348485905</v>
      </c>
      <c r="DS129" s="101">
        <v>6.7646619125023594E-2</v>
      </c>
      <c r="DT129" s="104">
        <v>45057.744687500002</v>
      </c>
    </row>
    <row r="130" spans="1:124">
      <c r="A130" s="304">
        <v>45057.746513425896</v>
      </c>
      <c r="B130" s="101" t="s">
        <v>1369</v>
      </c>
      <c r="C130" s="101" t="s">
        <v>1372</v>
      </c>
      <c r="D130" s="101">
        <v>1</v>
      </c>
      <c r="E130" s="101" t="s">
        <v>721</v>
      </c>
      <c r="F130" s="97"/>
      <c r="G130" s="101">
        <v>21</v>
      </c>
      <c r="H130" s="101" t="s">
        <v>549</v>
      </c>
      <c r="I130" s="123">
        <v>30.224788188934301</v>
      </c>
      <c r="J130" s="118">
        <v>0.893583247304928</v>
      </c>
      <c r="K130" s="118">
        <v>4.3283272312570599E-2</v>
      </c>
      <c r="L130" s="113">
        <v>0.10317626728123599</v>
      </c>
      <c r="M130" s="113">
        <v>2.6330550742514401E-3</v>
      </c>
      <c r="N130" s="102">
        <v>0.67229373664773595</v>
      </c>
      <c r="O130" s="101"/>
      <c r="P130" s="118">
        <v>9.6921513672734267</v>
      </c>
      <c r="Q130" s="118">
        <v>0.24837319296772156</v>
      </c>
      <c r="R130" s="113">
        <v>6.2239534229573401E-2</v>
      </c>
      <c r="S130" s="113">
        <v>2.6486776970166799E-3</v>
      </c>
      <c r="T130" s="102">
        <v>-0.20083807691780201</v>
      </c>
      <c r="U130" s="101"/>
      <c r="V130" s="123">
        <v>634.78269861248305</v>
      </c>
      <c r="W130" s="123">
        <v>15.8939439931595</v>
      </c>
      <c r="X130" s="123">
        <v>650.66257712928598</v>
      </c>
      <c r="Y130" s="123">
        <v>21.755638452556301</v>
      </c>
      <c r="Z130" s="123">
        <v>682.34944764531315</v>
      </c>
      <c r="AA130" s="123">
        <v>90.886148432387643</v>
      </c>
      <c r="AB130" s="123">
        <v>97.559429560731047</v>
      </c>
      <c r="AC130" s="123"/>
      <c r="AD130" s="123">
        <v>634.78269861248305</v>
      </c>
      <c r="AE130" s="123">
        <v>15.8939439931595</v>
      </c>
      <c r="AF130" s="123"/>
      <c r="AG130" s="101"/>
      <c r="AH130" s="129">
        <v>248.21994886010199</v>
      </c>
      <c r="AI130" s="129">
        <v>19.8425149603761</v>
      </c>
      <c r="AJ130" s="129">
        <v>140.296073505572</v>
      </c>
      <c r="AK130" s="129">
        <v>5.5593967147455796</v>
      </c>
      <c r="AL130" s="129">
        <v>44.805641126958001</v>
      </c>
      <c r="AM130" s="129">
        <v>1.42997122326184</v>
      </c>
      <c r="AN130" s="101"/>
      <c r="AO130" s="123">
        <v>14.763272649758331</v>
      </c>
      <c r="AP130" s="101"/>
      <c r="AQ130" s="101" t="s">
        <v>574</v>
      </c>
      <c r="AR130" s="101">
        <v>0.48246069830899502</v>
      </c>
      <c r="AS130" s="101">
        <v>1.14336726263664</v>
      </c>
      <c r="AT130" s="101">
        <v>12.1870637911199</v>
      </c>
      <c r="AU130" s="101">
        <v>3.7535200407096401</v>
      </c>
      <c r="AV130" s="101">
        <v>0.19721435006830801</v>
      </c>
      <c r="AW130" s="101" t="s">
        <v>574</v>
      </c>
      <c r="AX130" s="101">
        <v>14.1263570144894</v>
      </c>
      <c r="AY130" s="101">
        <v>37.062756279447903</v>
      </c>
      <c r="AZ130" s="101">
        <v>3.39526228952354</v>
      </c>
      <c r="BA130" s="101">
        <v>0.26787068955964</v>
      </c>
      <c r="BB130" s="101">
        <v>0.13158367181092601</v>
      </c>
      <c r="BC130" s="101">
        <v>475.792796784681</v>
      </c>
      <c r="BD130" s="101">
        <v>10.7244196251056</v>
      </c>
      <c r="BE130" s="101">
        <v>2.0394449767396901E-2</v>
      </c>
      <c r="BF130" s="101">
        <v>422047.96899555897</v>
      </c>
      <c r="BG130" s="101">
        <v>9589.0963503873609</v>
      </c>
      <c r="BH130" s="101">
        <v>10.164116587815201</v>
      </c>
      <c r="BI130" s="101">
        <v>1.0336539843135799</v>
      </c>
      <c r="BJ130" s="101">
        <v>4.1359814665676502E-2</v>
      </c>
      <c r="BK130" s="101">
        <v>4.7928549427831996E-3</v>
      </c>
      <c r="BL130" s="101" t="s">
        <v>574</v>
      </c>
      <c r="BM130" s="101">
        <v>0.119059662837719</v>
      </c>
      <c r="BN130" s="101">
        <v>0.27607454960392003</v>
      </c>
      <c r="BO130" s="101">
        <v>0.60171691013670803</v>
      </c>
      <c r="BP130" s="101">
        <v>0.21221222753883601</v>
      </c>
      <c r="BQ130" s="101">
        <v>0</v>
      </c>
      <c r="BR130" s="101">
        <v>9.6844557775757494</v>
      </c>
      <c r="BS130" s="101">
        <v>0.429436679907509</v>
      </c>
      <c r="BT130" s="101">
        <v>0</v>
      </c>
      <c r="BU130" s="101">
        <v>3.2224114370257002</v>
      </c>
      <c r="BV130" s="101">
        <v>0.86720637041789805</v>
      </c>
      <c r="BW130" s="101">
        <v>0</v>
      </c>
      <c r="BX130" s="101">
        <v>2.0609534060162402</v>
      </c>
      <c r="BY130" s="101">
        <v>0.35376668253732202</v>
      </c>
      <c r="BZ130" s="101">
        <v>0</v>
      </c>
      <c r="CA130" s="101">
        <v>0.94093971245019303</v>
      </c>
      <c r="CB130" s="101">
        <v>0.16790721932256999</v>
      </c>
      <c r="CC130" s="101">
        <v>0</v>
      </c>
      <c r="CD130" s="101">
        <v>7.0624088740183701</v>
      </c>
      <c r="CE130" s="101">
        <v>0.49268503490270099</v>
      </c>
      <c r="CF130" s="101">
        <v>0</v>
      </c>
      <c r="CG130" s="101">
        <v>2.3555706650562001</v>
      </c>
      <c r="CH130" s="101">
        <v>0.104242207269945</v>
      </c>
      <c r="CI130" s="101">
        <v>2.5028612714872102E-3</v>
      </c>
      <c r="CJ130" s="101">
        <v>31.0168928153937</v>
      </c>
      <c r="CK130" s="101">
        <v>0.81206087428225604</v>
      </c>
      <c r="CL130" s="101">
        <v>0</v>
      </c>
      <c r="CM130" s="101">
        <v>210.787149393649</v>
      </c>
      <c r="CN130" s="101">
        <v>4.0760924939098002</v>
      </c>
      <c r="CO130" s="101">
        <v>2.9572906787148599E-2</v>
      </c>
      <c r="CP130" s="101">
        <v>10313.424623998801</v>
      </c>
      <c r="CQ130" s="101">
        <v>213.21782816791199</v>
      </c>
      <c r="CR130" s="101">
        <v>0.21660496046980901</v>
      </c>
      <c r="CS130" s="101">
        <v>0.57501466451619199</v>
      </c>
      <c r="CT130" s="101">
        <v>3.1383551499732897E-2</v>
      </c>
      <c r="CU130" s="101">
        <v>0</v>
      </c>
      <c r="CV130" s="101">
        <v>8.3348484029757197E-2</v>
      </c>
      <c r="CW130" s="101">
        <v>3.1751810127357297E-2</v>
      </c>
      <c r="CX130" s="101">
        <v>0</v>
      </c>
      <c r="CY130" s="101" t="s">
        <v>574</v>
      </c>
      <c r="CZ130" s="101">
        <v>1.7055853290313301</v>
      </c>
      <c r="DA130" s="101">
        <v>3.65989198969547</v>
      </c>
      <c r="DB130" s="101">
        <v>78.721216033593095</v>
      </c>
      <c r="DC130" s="101">
        <v>6.4070229443772</v>
      </c>
      <c r="DD130" s="101">
        <v>1.6703524082523999E-2</v>
      </c>
      <c r="DE130" s="101">
        <v>5.0561295519782998</v>
      </c>
      <c r="DF130" s="101">
        <v>0.30574881562645601</v>
      </c>
      <c r="DG130" s="101">
        <v>1.2499514479402099E-2</v>
      </c>
      <c r="DH130" s="101">
        <v>5.8180649740200296</v>
      </c>
      <c r="DI130" s="101">
        <v>0.23737872818962799</v>
      </c>
      <c r="DJ130" s="101">
        <v>0</v>
      </c>
      <c r="DK130" s="101">
        <v>91.231211568542506</v>
      </c>
      <c r="DL130" s="101">
        <v>4.1847751258991197</v>
      </c>
      <c r="DM130" s="101">
        <v>0</v>
      </c>
      <c r="DN130" s="101">
        <v>182.31568315109899</v>
      </c>
      <c r="DO130" s="101">
        <v>16.328316678574499</v>
      </c>
      <c r="DP130" s="101">
        <v>7.8358867799866207E-3</v>
      </c>
      <c r="DQ130" s="101">
        <v>23.5803886843062</v>
      </c>
      <c r="DR130" s="101">
        <v>1.7084731172469401</v>
      </c>
      <c r="DS130" s="101">
        <v>5.65658307062087E-2</v>
      </c>
      <c r="DT130" s="104">
        <v>45057.746513425896</v>
      </c>
    </row>
    <row r="131" spans="1:124">
      <c r="A131" s="304">
        <v>45057.751511851799</v>
      </c>
      <c r="B131" s="101" t="s">
        <v>1369</v>
      </c>
      <c r="C131" s="101" t="s">
        <v>1372</v>
      </c>
      <c r="D131" s="101">
        <v>1</v>
      </c>
      <c r="E131" s="101" t="s">
        <v>722</v>
      </c>
      <c r="F131" s="97"/>
      <c r="G131" s="101">
        <v>24</v>
      </c>
      <c r="H131" s="101" t="s">
        <v>549</v>
      </c>
      <c r="I131" s="123">
        <v>21.3758594989777</v>
      </c>
      <c r="J131" s="118">
        <v>0.90196914692102603</v>
      </c>
      <c r="K131" s="118">
        <v>3.7983644866691098E-2</v>
      </c>
      <c r="L131" s="113">
        <v>0.105644298726074</v>
      </c>
      <c r="M131" s="113">
        <v>2.5667052269763698E-3</v>
      </c>
      <c r="N131" s="102">
        <v>0.21522220102197101</v>
      </c>
      <c r="O131" s="101"/>
      <c r="P131" s="118">
        <v>9.4657261400627828</v>
      </c>
      <c r="Q131" s="118">
        <v>0.22910365794414783</v>
      </c>
      <c r="R131" s="113">
        <v>6.2778714337489994E-2</v>
      </c>
      <c r="S131" s="113">
        <v>3.1227556662012999E-3</v>
      </c>
      <c r="T131" s="102">
        <v>0.24406520384689301</v>
      </c>
      <c r="U131" s="101"/>
      <c r="V131" s="123">
        <v>649.28025620907397</v>
      </c>
      <c r="W131" s="123">
        <v>14.427334280026001</v>
      </c>
      <c r="X131" s="123">
        <v>657.50816428003805</v>
      </c>
      <c r="Y131" s="123">
        <v>22.366064282903999</v>
      </c>
      <c r="Z131" s="123">
        <v>700.74325943505073</v>
      </c>
      <c r="AA131" s="123">
        <v>105.91296591153495</v>
      </c>
      <c r="AB131" s="123">
        <v>98.74862267604334</v>
      </c>
      <c r="AC131" s="123"/>
      <c r="AD131" s="123">
        <v>649.28025620907397</v>
      </c>
      <c r="AE131" s="123">
        <v>14.427334280026001</v>
      </c>
      <c r="AF131" s="123"/>
      <c r="AG131" s="101"/>
      <c r="AH131" s="129">
        <v>125.210961260014</v>
      </c>
      <c r="AI131" s="129">
        <v>4.7669200957206099</v>
      </c>
      <c r="AJ131" s="129">
        <v>196.819290106491</v>
      </c>
      <c r="AK131" s="129">
        <v>10.8784642598172</v>
      </c>
      <c r="AL131" s="129">
        <v>64.588530304534899</v>
      </c>
      <c r="AM131" s="129">
        <v>3.6749546756039901</v>
      </c>
      <c r="AN131" s="101"/>
      <c r="AO131" s="123">
        <v>14.558986331730662</v>
      </c>
      <c r="AP131" s="101"/>
      <c r="AQ131" s="101" t="s">
        <v>574</v>
      </c>
      <c r="AR131" s="101">
        <v>0.73576209231492695</v>
      </c>
      <c r="AS131" s="101">
        <v>1.2403452161675299</v>
      </c>
      <c r="AT131" s="101">
        <v>4.7511707970998804</v>
      </c>
      <c r="AU131" s="101">
        <v>4.7801655402114598</v>
      </c>
      <c r="AV131" s="101">
        <v>0.30097088529863902</v>
      </c>
      <c r="AW131" s="101">
        <v>87.572077241485104</v>
      </c>
      <c r="AX131" s="101">
        <v>50.599303603993398</v>
      </c>
      <c r="AY131" s="101">
        <v>43.464562379640398</v>
      </c>
      <c r="AZ131" s="101">
        <v>10.5002260932553</v>
      </c>
      <c r="BA131" s="101">
        <v>0.72490459588295897</v>
      </c>
      <c r="BB131" s="101">
        <v>6.57958046787481</v>
      </c>
      <c r="BC131" s="101">
        <v>1473.7437749027899</v>
      </c>
      <c r="BD131" s="101">
        <v>64.141438969840195</v>
      </c>
      <c r="BE131" s="101">
        <v>3.7079879867426203E-2</v>
      </c>
      <c r="BF131" s="101">
        <v>423654.36500826699</v>
      </c>
      <c r="BG131" s="101">
        <v>9690.2064069953103</v>
      </c>
      <c r="BH131" s="101">
        <v>20.647000186440302</v>
      </c>
      <c r="BI131" s="101">
        <v>1.4803164721923301</v>
      </c>
      <c r="BJ131" s="101">
        <v>8.0853203804740897E-2</v>
      </c>
      <c r="BK131" s="101">
        <v>0</v>
      </c>
      <c r="BL131" s="101" t="s">
        <v>574</v>
      </c>
      <c r="BM131" s="101">
        <v>0.12248863590246301</v>
      </c>
      <c r="BN131" s="101">
        <v>0.35128658394321199</v>
      </c>
      <c r="BO131" s="101">
        <v>0.68335914195865399</v>
      </c>
      <c r="BP131" s="101">
        <v>0.33587470241370998</v>
      </c>
      <c r="BQ131" s="101">
        <v>3.0383797590801198E-3</v>
      </c>
      <c r="BR131" s="101">
        <v>33.523673292757998</v>
      </c>
      <c r="BS131" s="101">
        <v>1.43709957930286</v>
      </c>
      <c r="BT131" s="101">
        <v>0.14480161196357999</v>
      </c>
      <c r="BU131" s="101">
        <v>4.1026520178413604</v>
      </c>
      <c r="BV131" s="101">
        <v>0.78681043691104702</v>
      </c>
      <c r="BW131" s="101">
        <v>0.62590114930778495</v>
      </c>
      <c r="BX131" s="101">
        <v>5.9281551479356898</v>
      </c>
      <c r="BY131" s="101">
        <v>0.54833379181063802</v>
      </c>
      <c r="BZ131" s="101">
        <v>0.241995255910114</v>
      </c>
      <c r="CA131" s="101">
        <v>2.7918725003371998</v>
      </c>
      <c r="CB131" s="101">
        <v>0.14342431714263601</v>
      </c>
      <c r="CC131" s="101">
        <v>0</v>
      </c>
      <c r="CD131" s="101">
        <v>32.1149992304005</v>
      </c>
      <c r="CE131" s="101">
        <v>1.3553919313290399</v>
      </c>
      <c r="CF131" s="101">
        <v>1.8388368581898899E-2</v>
      </c>
      <c r="CG131" s="101">
        <v>9.9741194376825408</v>
      </c>
      <c r="CH131" s="101">
        <v>0.29861423772298101</v>
      </c>
      <c r="CI131" s="101">
        <v>3.8727376428836801E-3</v>
      </c>
      <c r="CJ131" s="101">
        <v>120.107657866376</v>
      </c>
      <c r="CK131" s="101">
        <v>2.9183788349513802</v>
      </c>
      <c r="CL131" s="101">
        <v>1.6288369398300299E-2</v>
      </c>
      <c r="CM131" s="101">
        <v>413.10218070278302</v>
      </c>
      <c r="CN131" s="101">
        <v>9.7001351840504793</v>
      </c>
      <c r="CO131" s="101">
        <v>0</v>
      </c>
      <c r="CP131" s="101">
        <v>6128.4916731595704</v>
      </c>
      <c r="CQ131" s="101">
        <v>64.222933870073405</v>
      </c>
      <c r="CR131" s="101">
        <v>0.20309633069267599</v>
      </c>
      <c r="CS131" s="101">
        <v>0.35146100138782699</v>
      </c>
      <c r="CT131" s="101">
        <v>3.9435102529497099E-2</v>
      </c>
      <c r="CU131" s="101">
        <v>0</v>
      </c>
      <c r="CV131" s="101">
        <v>1.5524515360795001E-2</v>
      </c>
      <c r="CW131" s="101">
        <v>1.33357673341736E-2</v>
      </c>
      <c r="CX131" s="101">
        <v>0</v>
      </c>
      <c r="CY131" s="101" t="s">
        <v>574</v>
      </c>
      <c r="CZ131" s="101">
        <v>2.0100467353827902</v>
      </c>
      <c r="DA131" s="101">
        <v>4.0605243182199802</v>
      </c>
      <c r="DB131" s="101">
        <v>41.2900804641165</v>
      </c>
      <c r="DC131" s="101">
        <v>1.53874207490865</v>
      </c>
      <c r="DD131" s="101">
        <v>2.6506640286018401E-2</v>
      </c>
      <c r="DE131" s="101">
        <v>2.7844312831209299</v>
      </c>
      <c r="DF131" s="101">
        <v>0.12746243038687499</v>
      </c>
      <c r="DG131" s="101">
        <v>2.37255871484796E-2</v>
      </c>
      <c r="DH131" s="101">
        <v>8.59437223650073</v>
      </c>
      <c r="DI131" s="101">
        <v>0.43918169961331099</v>
      </c>
      <c r="DJ131" s="101">
        <v>2.7170948323979E-2</v>
      </c>
      <c r="DK131" s="101">
        <v>131.691373919954</v>
      </c>
      <c r="DL131" s="101">
        <v>5.9683951302100899</v>
      </c>
      <c r="DM131" s="101">
        <v>0.161184408631216</v>
      </c>
      <c r="DN131" s="101">
        <v>92.578860463516193</v>
      </c>
      <c r="DO131" s="101">
        <v>2.7091482195046699</v>
      </c>
      <c r="DP131" s="101">
        <v>9.1196736931998899E-3</v>
      </c>
      <c r="DQ131" s="101">
        <v>15.4107517261687</v>
      </c>
      <c r="DR131" s="101">
        <v>0.58246778876586403</v>
      </c>
      <c r="DS131" s="101">
        <v>7.3280951412432502E-2</v>
      </c>
      <c r="DT131" s="104">
        <v>45057.751511851799</v>
      </c>
    </row>
    <row r="132" spans="1:124">
      <c r="A132" s="304">
        <v>45057.773588958298</v>
      </c>
      <c r="B132" s="101" t="s">
        <v>1369</v>
      </c>
      <c r="C132" s="101" t="s">
        <v>1372</v>
      </c>
      <c r="D132" s="101">
        <v>1</v>
      </c>
      <c r="E132" s="101" t="s">
        <v>723</v>
      </c>
      <c r="F132" s="97"/>
      <c r="G132" s="101">
        <v>29</v>
      </c>
      <c r="H132" s="101" t="s">
        <v>549</v>
      </c>
      <c r="I132" s="123">
        <v>32.913010120391803</v>
      </c>
      <c r="J132" s="118">
        <v>0.89528467424437497</v>
      </c>
      <c r="K132" s="118">
        <v>3.1457782789219998E-2</v>
      </c>
      <c r="L132" s="113">
        <v>9.90072644503526E-2</v>
      </c>
      <c r="M132" s="113">
        <v>1.9466572564862E-3</v>
      </c>
      <c r="N132" s="102">
        <v>0.40908337713760701</v>
      </c>
      <c r="O132" s="101"/>
      <c r="P132" s="118">
        <v>10.100268960581696</v>
      </c>
      <c r="Q132" s="118">
        <v>0.19845980611764893</v>
      </c>
      <c r="R132" s="113">
        <v>6.4664358599854005E-2</v>
      </c>
      <c r="S132" s="113">
        <v>2.3920997646225402E-3</v>
      </c>
      <c r="T132" s="102">
        <v>0.14949560631001699</v>
      </c>
      <c r="U132" s="101"/>
      <c r="V132" s="123">
        <v>608.45330534340303</v>
      </c>
      <c r="W132" s="123">
        <v>11.4303344079323</v>
      </c>
      <c r="X132" s="123">
        <v>647.16936786687597</v>
      </c>
      <c r="Y132" s="123">
        <v>16.712759666915101</v>
      </c>
      <c r="Z132" s="123">
        <v>763.43462303224794</v>
      </c>
      <c r="AA132" s="123">
        <v>77.966917843981648</v>
      </c>
      <c r="AB132" s="123">
        <v>94.017630554566523</v>
      </c>
      <c r="AC132" s="123"/>
      <c r="AD132" s="123">
        <v>608.45330534340303</v>
      </c>
      <c r="AE132" s="123">
        <v>11.4303344079323</v>
      </c>
      <c r="AF132" s="123"/>
      <c r="AG132" s="101"/>
      <c r="AH132" s="129">
        <v>314.092898581349</v>
      </c>
      <c r="AI132" s="129">
        <v>19.0512241450243</v>
      </c>
      <c r="AJ132" s="129">
        <v>333.17441167259</v>
      </c>
      <c r="AK132" s="129">
        <v>24.430309324478699</v>
      </c>
      <c r="AL132" s="129">
        <v>100.67059676047801</v>
      </c>
      <c r="AM132" s="129">
        <v>7.1790155197484999</v>
      </c>
      <c r="AN132" s="101"/>
      <c r="AO132" s="123">
        <v>14.88998860345394</v>
      </c>
      <c r="AP132" s="101"/>
      <c r="AQ132" s="101" t="s">
        <v>574</v>
      </c>
      <c r="AR132" s="101">
        <v>0.40458630923693401</v>
      </c>
      <c r="AS132" s="101">
        <v>1.0364539535636801</v>
      </c>
      <c r="AT132" s="101">
        <v>5.4579853898250601</v>
      </c>
      <c r="AU132" s="101">
        <v>0.77192002685678995</v>
      </c>
      <c r="AV132" s="101">
        <v>0.29418706771258601</v>
      </c>
      <c r="AW132" s="101" t="s">
        <v>574</v>
      </c>
      <c r="AX132" s="101">
        <v>16.759936178774598</v>
      </c>
      <c r="AY132" s="101">
        <v>44.284911588662503</v>
      </c>
      <c r="AZ132" s="101">
        <v>4.7398963381374504</v>
      </c>
      <c r="BA132" s="101">
        <v>0.209013239503027</v>
      </c>
      <c r="BB132" s="101">
        <v>0.14312413615896</v>
      </c>
      <c r="BC132" s="101">
        <v>868.71709215531598</v>
      </c>
      <c r="BD132" s="101">
        <v>26.6805939745994</v>
      </c>
      <c r="BE132" s="101">
        <v>1.42323838853992E-2</v>
      </c>
      <c r="BF132" s="101">
        <v>438996.02305669902</v>
      </c>
      <c r="BG132" s="101">
        <v>7867.45205020099</v>
      </c>
      <c r="BH132" s="101">
        <v>10.113539330959201</v>
      </c>
      <c r="BI132" s="101">
        <v>1.83798761077274</v>
      </c>
      <c r="BJ132" s="101">
        <v>5.8651048996522299E-2</v>
      </c>
      <c r="BK132" s="101">
        <v>3.0546233192428099E-3</v>
      </c>
      <c r="BL132" s="101">
        <v>0.59637831327588497</v>
      </c>
      <c r="BM132" s="101">
        <v>0.14262875363150401</v>
      </c>
      <c r="BN132" s="101">
        <v>0.31719465510667</v>
      </c>
      <c r="BO132" s="101" t="s">
        <v>574</v>
      </c>
      <c r="BP132" s="101">
        <v>5.6989011242020802E-3</v>
      </c>
      <c r="BQ132" s="101">
        <v>0</v>
      </c>
      <c r="BR132" s="101">
        <v>32.090596808950203</v>
      </c>
      <c r="BS132" s="101">
        <v>0.95760807070613096</v>
      </c>
      <c r="BT132" s="101">
        <v>0</v>
      </c>
      <c r="BU132" s="101">
        <v>2.4261129203444298</v>
      </c>
      <c r="BV132" s="101">
        <v>0.167955894481264</v>
      </c>
      <c r="BW132" s="101">
        <v>0</v>
      </c>
      <c r="BX132" s="101">
        <v>4.87719700492105</v>
      </c>
      <c r="BY132" s="101">
        <v>0.25596380109227601</v>
      </c>
      <c r="BZ132" s="101">
        <v>0</v>
      </c>
      <c r="CA132" s="101">
        <v>1.80142561738561</v>
      </c>
      <c r="CB132" s="101">
        <v>8.8269936369254204E-2</v>
      </c>
      <c r="CC132" s="101">
        <v>0</v>
      </c>
      <c r="CD132" s="101">
        <v>22.8495475909932</v>
      </c>
      <c r="CE132" s="101">
        <v>0.724991859632933</v>
      </c>
      <c r="CF132" s="101">
        <v>0</v>
      </c>
      <c r="CG132" s="101">
        <v>6.9384228408212802</v>
      </c>
      <c r="CH132" s="101">
        <v>0.23524935552342</v>
      </c>
      <c r="CI132" s="101">
        <v>2.55542752883532E-3</v>
      </c>
      <c r="CJ132" s="101">
        <v>76.427818175556695</v>
      </c>
      <c r="CK132" s="101">
        <v>2.1929678747396699</v>
      </c>
      <c r="CL132" s="101">
        <v>0</v>
      </c>
      <c r="CM132" s="101">
        <v>254.86425325629401</v>
      </c>
      <c r="CN132" s="101">
        <v>8.6138953678344894</v>
      </c>
      <c r="CO132" s="101">
        <v>0</v>
      </c>
      <c r="CP132" s="101">
        <v>10798.5620537989</v>
      </c>
      <c r="CQ132" s="101">
        <v>177.141954716886</v>
      </c>
      <c r="CR132" s="101">
        <v>0.143627511167705</v>
      </c>
      <c r="CS132" s="101">
        <v>0.52338953508562702</v>
      </c>
      <c r="CT132" s="101">
        <v>3.0288687092532501E-2</v>
      </c>
      <c r="CU132" s="101">
        <v>4.04415467684915E-3</v>
      </c>
      <c r="CV132" s="101" t="s">
        <v>574</v>
      </c>
      <c r="CW132" s="101">
        <v>9.4775735038902902E-3</v>
      </c>
      <c r="CX132" s="101">
        <v>2.0343870937114601E-2</v>
      </c>
      <c r="CY132" s="101" t="s">
        <v>574</v>
      </c>
      <c r="CZ132" s="101">
        <v>1.96400759990856</v>
      </c>
      <c r="DA132" s="101">
        <v>3.9974762559421899</v>
      </c>
      <c r="DB132" s="101">
        <v>94.663412325906506</v>
      </c>
      <c r="DC132" s="101">
        <v>5.3330104733502397</v>
      </c>
      <c r="DD132" s="101">
        <v>1.70623404508978E-2</v>
      </c>
      <c r="DE132" s="101">
        <v>6.6702705079056699</v>
      </c>
      <c r="DF132" s="101">
        <v>0.40997338350201701</v>
      </c>
      <c r="DG132" s="101">
        <v>1.2854893559581601E-2</v>
      </c>
      <c r="DH132" s="101">
        <v>13.5046143897024</v>
      </c>
      <c r="DI132" s="101">
        <v>0.88856920313407595</v>
      </c>
      <c r="DJ132" s="101">
        <v>2.5914578572027398E-2</v>
      </c>
      <c r="DK132" s="101">
        <v>219.15127266791899</v>
      </c>
      <c r="DL132" s="101">
        <v>14.246981901403499</v>
      </c>
      <c r="DM132" s="101">
        <v>5.7188254140400499E-3</v>
      </c>
      <c r="DN132" s="101">
        <v>234.31318183621201</v>
      </c>
      <c r="DO132" s="101">
        <v>12.695493332366899</v>
      </c>
      <c r="DP132" s="101">
        <v>8.6391349025649808E-3</v>
      </c>
      <c r="DQ132" s="101">
        <v>31.942611974041299</v>
      </c>
      <c r="DR132" s="101">
        <v>1.8343839008090399</v>
      </c>
      <c r="DS132" s="101">
        <v>5.7579665897535402E-2</v>
      </c>
      <c r="DT132" s="104">
        <v>45057.773588958298</v>
      </c>
    </row>
    <row r="133" spans="1:124">
      <c r="A133" s="304">
        <v>45135.562444317096</v>
      </c>
      <c r="B133" s="101" t="s">
        <v>1376</v>
      </c>
      <c r="C133" s="101">
        <v>7914</v>
      </c>
      <c r="D133" s="101">
        <v>2</v>
      </c>
      <c r="E133" s="101" t="s">
        <v>685</v>
      </c>
      <c r="F133" s="97"/>
      <c r="G133" s="101">
        <v>40</v>
      </c>
      <c r="H133" s="101"/>
      <c r="I133" s="123">
        <v>36.998459339141803</v>
      </c>
      <c r="J133" s="118">
        <v>0.68314605728593403</v>
      </c>
      <c r="K133" s="118">
        <v>1.43030552479767E-2</v>
      </c>
      <c r="L133" s="113">
        <v>8.4209107530263005E-2</v>
      </c>
      <c r="M133" s="113">
        <v>1.24402131388351E-3</v>
      </c>
      <c r="N133" s="102">
        <v>0.45044243572436199</v>
      </c>
      <c r="O133" s="101"/>
      <c r="P133" s="118">
        <v>11.875200074298624</v>
      </c>
      <c r="Q133" s="118">
        <v>0.17557154923204588</v>
      </c>
      <c r="R133" s="113">
        <v>5.8885236801357398E-2</v>
      </c>
      <c r="S133" s="113">
        <v>9.7306976851009E-4</v>
      </c>
      <c r="T133" s="102">
        <v>0.26645457929399502</v>
      </c>
      <c r="U133" s="101"/>
      <c r="V133" s="123">
        <v>521.14594453202403</v>
      </c>
      <c r="W133" s="123">
        <v>7.3960900168422299</v>
      </c>
      <c r="X133" s="123">
        <v>528.25810591026095</v>
      </c>
      <c r="Y133" s="123">
        <v>8.6216462304158608</v>
      </c>
      <c r="Z133" s="123">
        <v>562.85563234381016</v>
      </c>
      <c r="AA133" s="123">
        <v>36.002102580786861</v>
      </c>
      <c r="AB133" s="123">
        <v>98.653657880747204</v>
      </c>
      <c r="AC133" s="123"/>
      <c r="AD133" s="123">
        <v>521.14594453202403</v>
      </c>
      <c r="AE133" s="123">
        <v>7.3960900168422299</v>
      </c>
      <c r="AF133" s="123"/>
      <c r="AG133" s="101"/>
      <c r="AH133" s="129">
        <v>432.85589934906102</v>
      </c>
      <c r="AI133" s="129">
        <v>4.1598949928834204</v>
      </c>
      <c r="AJ133" s="129">
        <v>203.01135645558901</v>
      </c>
      <c r="AK133" s="129">
        <v>3.3006243896060998</v>
      </c>
      <c r="AL133" s="129">
        <v>50.662475056196001</v>
      </c>
      <c r="AM133" s="129">
        <v>0.839273780200117</v>
      </c>
      <c r="AN133" s="101"/>
      <c r="AO133" s="123">
        <v>14.910272024171258</v>
      </c>
      <c r="AP133" s="101"/>
      <c r="AQ133" s="101"/>
      <c r="AR133" s="101"/>
      <c r="AS133" s="101"/>
      <c r="AT133" s="101"/>
      <c r="AU133" s="101"/>
      <c r="AV133" s="101"/>
      <c r="AW133" s="101"/>
      <c r="AX133" s="101"/>
      <c r="AY133" s="101"/>
      <c r="AZ133" s="101"/>
      <c r="BA133" s="101"/>
      <c r="BB133" s="101"/>
      <c r="BC133" s="101"/>
      <c r="BD133" s="101"/>
      <c r="BE133" s="101"/>
      <c r="BF133" s="101"/>
      <c r="BG133" s="101"/>
      <c r="BH133" s="101"/>
      <c r="BI133" s="101"/>
      <c r="BJ133" s="101"/>
      <c r="BK133" s="101"/>
      <c r="BL133" s="101"/>
      <c r="BM133" s="101"/>
      <c r="BN133" s="101"/>
      <c r="BO133" s="101"/>
      <c r="BP133" s="101"/>
      <c r="BQ133" s="101"/>
      <c r="BR133" s="101"/>
      <c r="BS133" s="101"/>
      <c r="BT133" s="101"/>
      <c r="BU133" s="101"/>
      <c r="BV133" s="101"/>
      <c r="BW133" s="101"/>
      <c r="BX133" s="101"/>
      <c r="BY133" s="101"/>
      <c r="BZ133" s="101"/>
      <c r="CA133" s="101"/>
      <c r="CB133" s="101"/>
      <c r="CC133" s="101"/>
      <c r="CD133" s="101"/>
      <c r="CE133" s="101"/>
      <c r="CF133" s="101"/>
      <c r="CG133" s="101"/>
      <c r="CH133" s="101"/>
      <c r="CI133" s="101"/>
      <c r="CJ133" s="101"/>
      <c r="CK133" s="101"/>
      <c r="CL133" s="101"/>
      <c r="CM133" s="101"/>
      <c r="CN133" s="101"/>
      <c r="CO133" s="101"/>
      <c r="CP133" s="101"/>
      <c r="CQ133" s="101"/>
      <c r="CR133" s="101"/>
      <c r="CS133" s="101"/>
      <c r="CT133" s="101"/>
      <c r="CU133" s="101"/>
      <c r="CV133" s="101"/>
      <c r="CW133" s="101"/>
      <c r="CX133" s="101"/>
      <c r="CY133" s="101"/>
      <c r="CZ133" s="101"/>
      <c r="DA133" s="101"/>
      <c r="DB133" s="101"/>
      <c r="DC133" s="101"/>
      <c r="DD133" s="101"/>
      <c r="DE133" s="101"/>
      <c r="DF133" s="101"/>
      <c r="DG133" s="101"/>
      <c r="DH133" s="101"/>
      <c r="DI133" s="101"/>
      <c r="DJ133" s="101"/>
      <c r="DK133" s="101"/>
      <c r="DL133" s="101"/>
      <c r="DM133" s="101"/>
      <c r="DN133" s="101"/>
      <c r="DO133" s="101"/>
      <c r="DP133" s="101"/>
      <c r="DQ133" s="101"/>
      <c r="DR133" s="101"/>
      <c r="DS133" s="101"/>
      <c r="DT133" s="104">
        <v>45135.562444317096</v>
      </c>
    </row>
    <row r="134" spans="1:124">
      <c r="A134" s="304">
        <v>45057.788704560196</v>
      </c>
      <c r="B134" s="105" t="s">
        <v>1369</v>
      </c>
      <c r="C134" s="105" t="s">
        <v>1372</v>
      </c>
      <c r="D134" s="105">
        <v>1</v>
      </c>
      <c r="E134" s="105" t="s">
        <v>724</v>
      </c>
      <c r="F134" s="97"/>
      <c r="G134" s="105">
        <v>37</v>
      </c>
      <c r="H134" s="105" t="s">
        <v>549</v>
      </c>
      <c r="I134" s="124">
        <v>27.925696611404401</v>
      </c>
      <c r="J134" s="119">
        <v>0.60977334156657503</v>
      </c>
      <c r="K134" s="119">
        <v>2.21315940377338E-2</v>
      </c>
      <c r="L134" s="114">
        <v>7.7815581372893794E-2</v>
      </c>
      <c r="M134" s="114">
        <v>1.72343325064924E-3</v>
      </c>
      <c r="N134" s="106">
        <v>0.46687952933051202</v>
      </c>
      <c r="O134" s="105"/>
      <c r="P134" s="119">
        <v>12.850896727327402</v>
      </c>
      <c r="Q134" s="119">
        <v>0.28447185915256262</v>
      </c>
      <c r="R134" s="114">
        <v>5.6977448706032698E-2</v>
      </c>
      <c r="S134" s="114">
        <v>2.0791733496105299E-3</v>
      </c>
      <c r="T134" s="106">
        <v>7.9023977319488098E-2</v>
      </c>
      <c r="U134" s="105"/>
      <c r="V134" s="124">
        <v>482.97053511223902</v>
      </c>
      <c r="W134" s="124">
        <v>10.3139273479509</v>
      </c>
      <c r="X134" s="124">
        <v>484.00162583040401</v>
      </c>
      <c r="Y134" s="124">
        <v>13.5458987345061</v>
      </c>
      <c r="Z134" s="124">
        <v>490.66049319646197</v>
      </c>
      <c r="AA134" s="124">
        <v>80.486213274259498</v>
      </c>
      <c r="AB134" s="124">
        <v>99.78696544326769</v>
      </c>
      <c r="AC134" s="124"/>
      <c r="AD134" s="124">
        <v>482.97053511223902</v>
      </c>
      <c r="AE134" s="124">
        <v>10.3139273479509</v>
      </c>
      <c r="AF134" s="124"/>
      <c r="AG134" s="105"/>
      <c r="AH134" s="130">
        <v>273.36605845312101</v>
      </c>
      <c r="AI134" s="130">
        <v>12.3780409501547</v>
      </c>
      <c r="AJ134" s="130">
        <v>92.667447501840599</v>
      </c>
      <c r="AK134" s="130">
        <v>1.68799658028122</v>
      </c>
      <c r="AL134" s="130">
        <v>22.239564280947398</v>
      </c>
      <c r="AM134" s="130">
        <v>1.0154052819145101</v>
      </c>
      <c r="AN134" s="105"/>
      <c r="AO134" s="124">
        <v>14.665391967928603</v>
      </c>
      <c r="AP134" s="105"/>
      <c r="AQ134" s="105" t="s">
        <v>574</v>
      </c>
      <c r="AR134" s="105">
        <v>0.48843072914080399</v>
      </c>
      <c r="AS134" s="105">
        <v>1.00868803823016</v>
      </c>
      <c r="AT134" s="105">
        <v>3.7282836401790198</v>
      </c>
      <c r="AU134" s="105">
        <v>0.89698769219436703</v>
      </c>
      <c r="AV134" s="105">
        <v>0.28752056202244702</v>
      </c>
      <c r="AW134" s="105">
        <v>33.142101347314998</v>
      </c>
      <c r="AX134" s="105">
        <v>19.907298273109902</v>
      </c>
      <c r="AY134" s="105">
        <v>26.858969861390801</v>
      </c>
      <c r="AZ134" s="105">
        <v>5.3284104909276699</v>
      </c>
      <c r="BA134" s="105">
        <v>0.34088558730797902</v>
      </c>
      <c r="BB134" s="105">
        <v>0.14195446761201899</v>
      </c>
      <c r="BC134" s="105">
        <v>1602.41178112835</v>
      </c>
      <c r="BD134" s="105">
        <v>35.342539980610297</v>
      </c>
      <c r="BE134" s="105">
        <v>2.2699406915969299E-2</v>
      </c>
      <c r="BF134" s="105">
        <v>427218.42078155302</v>
      </c>
      <c r="BG134" s="105">
        <v>7311.5031144698196</v>
      </c>
      <c r="BH134" s="105">
        <v>4.5425650115454497</v>
      </c>
      <c r="BI134" s="105">
        <v>1.6101658958246201</v>
      </c>
      <c r="BJ134" s="105">
        <v>6.8125173606495906E-2</v>
      </c>
      <c r="BK134" s="105">
        <v>0</v>
      </c>
      <c r="BL134" s="105">
        <v>0.48167667803590702</v>
      </c>
      <c r="BM134" s="105">
        <v>0.143958438172335</v>
      </c>
      <c r="BN134" s="105">
        <v>0.293254674007284</v>
      </c>
      <c r="BO134" s="105">
        <v>0.114958204828661</v>
      </c>
      <c r="BP134" s="105">
        <v>4.3569609133267302E-2</v>
      </c>
      <c r="BQ134" s="105">
        <v>0</v>
      </c>
      <c r="BR134" s="105">
        <v>3.1457731276025398</v>
      </c>
      <c r="BS134" s="105">
        <v>0.10486907831536101</v>
      </c>
      <c r="BT134" s="105">
        <v>0</v>
      </c>
      <c r="BU134" s="105">
        <v>1.4886470613095899</v>
      </c>
      <c r="BV134" s="105">
        <v>0.16778193952985701</v>
      </c>
      <c r="BW134" s="105">
        <v>0</v>
      </c>
      <c r="BX134" s="105">
        <v>3.2415680917912799</v>
      </c>
      <c r="BY134" s="105">
        <v>0.21435759277842301</v>
      </c>
      <c r="BZ134" s="105">
        <v>0</v>
      </c>
      <c r="CA134" s="105">
        <v>0.186532644496026</v>
      </c>
      <c r="CB134" s="105">
        <v>2.42912669628703E-2</v>
      </c>
      <c r="CC134" s="105">
        <v>0</v>
      </c>
      <c r="CD134" s="105">
        <v>24.068005167712201</v>
      </c>
      <c r="CE134" s="105">
        <v>0.87385299133305305</v>
      </c>
      <c r="CF134" s="105">
        <v>0</v>
      </c>
      <c r="CG134" s="105">
        <v>8.8938610304976908</v>
      </c>
      <c r="CH134" s="105">
        <v>0.191976327380429</v>
      </c>
      <c r="CI134" s="105">
        <v>0</v>
      </c>
      <c r="CJ134" s="105">
        <v>121.901829497188</v>
      </c>
      <c r="CK134" s="105">
        <v>1.9060668685695299</v>
      </c>
      <c r="CL134" s="105">
        <v>0</v>
      </c>
      <c r="CM134" s="105">
        <v>471.38986166630798</v>
      </c>
      <c r="CN134" s="105">
        <v>6.4511275637843903</v>
      </c>
      <c r="CO134" s="105">
        <v>0</v>
      </c>
      <c r="CP134" s="105">
        <v>10211.318029445099</v>
      </c>
      <c r="CQ134" s="105">
        <v>161.00153279306201</v>
      </c>
      <c r="CR134" s="105">
        <v>6.8956664906478102E-2</v>
      </c>
      <c r="CS134" s="105">
        <v>0.71177634160081005</v>
      </c>
      <c r="CT134" s="105">
        <v>7.31128301591841E-2</v>
      </c>
      <c r="CU134" s="105">
        <v>0</v>
      </c>
      <c r="CV134" s="105">
        <v>1.4353609541791299E-2</v>
      </c>
      <c r="CW134" s="105">
        <v>1.13968438750696E-2</v>
      </c>
      <c r="CX134" s="105">
        <v>0</v>
      </c>
      <c r="CY134" s="105" t="s">
        <v>574</v>
      </c>
      <c r="CZ134" s="105">
        <v>1.9552906990975401</v>
      </c>
      <c r="DA134" s="105">
        <v>3.7202864086802001</v>
      </c>
      <c r="DB134" s="105">
        <v>68.408922091487696</v>
      </c>
      <c r="DC134" s="105">
        <v>3.7727541155092399</v>
      </c>
      <c r="DD134" s="105">
        <v>3.0479595634419501E-2</v>
      </c>
      <c r="DE134" s="105">
        <v>4.2610528079526802</v>
      </c>
      <c r="DF134" s="105">
        <v>0.25023934208295101</v>
      </c>
      <c r="DG134" s="105">
        <v>2.623655441215E-2</v>
      </c>
      <c r="DH134" s="105">
        <v>3.0518900708586001</v>
      </c>
      <c r="DI134" s="105">
        <v>0.14302674332062701</v>
      </c>
      <c r="DJ134" s="105">
        <v>2.5630553191097701E-2</v>
      </c>
      <c r="DK134" s="105">
        <v>63.736319877429302</v>
      </c>
      <c r="DL134" s="105">
        <v>1.3802800034443099</v>
      </c>
      <c r="DM134" s="105">
        <v>5.9435363034480498E-3</v>
      </c>
      <c r="DN134" s="105">
        <v>209.43732990232499</v>
      </c>
      <c r="DO134" s="105">
        <v>10.142319853877501</v>
      </c>
      <c r="DP134" s="105">
        <v>4.6938901453413E-2</v>
      </c>
      <c r="DQ134" s="105">
        <v>19.423146080711501</v>
      </c>
      <c r="DR134" s="105">
        <v>1.0322728112745501</v>
      </c>
      <c r="DS134" s="105">
        <v>5.0768125814831998E-2</v>
      </c>
      <c r="DT134" s="107">
        <v>45057.788704560196</v>
      </c>
    </row>
    <row r="135" spans="1:124">
      <c r="A135" s="304">
        <v>45057.7139732176</v>
      </c>
      <c r="B135" s="94" t="s">
        <v>1369</v>
      </c>
      <c r="C135" s="94" t="s">
        <v>1372</v>
      </c>
      <c r="D135" s="94">
        <v>1</v>
      </c>
      <c r="E135" s="126" t="s">
        <v>708</v>
      </c>
      <c r="F135" s="97"/>
      <c r="G135" s="94">
        <v>12</v>
      </c>
      <c r="H135" s="94" t="s">
        <v>549</v>
      </c>
      <c r="I135" s="121">
        <v>46.993841409683199</v>
      </c>
      <c r="J135" s="116">
        <v>0.426813573378857</v>
      </c>
      <c r="K135" s="116">
        <v>9.8663326399392702E-3</v>
      </c>
      <c r="L135" s="111">
        <v>5.8383531671058697E-2</v>
      </c>
      <c r="M135" s="111">
        <v>9.2656047981868803E-4</v>
      </c>
      <c r="N135" s="95">
        <v>0.59620440974379396</v>
      </c>
      <c r="O135" s="94"/>
      <c r="P135" s="116">
        <v>17.128117662256976</v>
      </c>
      <c r="Q135" s="116">
        <v>0.27209770451041931</v>
      </c>
      <c r="R135" s="111">
        <v>5.3352719114139101E-2</v>
      </c>
      <c r="S135" s="111">
        <v>1.5003481006972E-3</v>
      </c>
      <c r="T135" s="95">
        <v>0.17732598906111999</v>
      </c>
      <c r="U135" s="94"/>
      <c r="V135" s="121">
        <v>365.75016606932297</v>
      </c>
      <c r="W135" s="121">
        <v>5.6443840722708103</v>
      </c>
      <c r="X135" s="121">
        <v>360.58307922205501</v>
      </c>
      <c r="Y135" s="121">
        <v>6.9900646091284901</v>
      </c>
      <c r="Z135" s="121">
        <v>343.82670786479423</v>
      </c>
      <c r="AA135" s="121">
        <v>63.635715333221135</v>
      </c>
      <c r="AB135" s="121">
        <v>101.43298095363093</v>
      </c>
      <c r="AC135" s="121"/>
      <c r="AD135" s="121"/>
      <c r="AE135" s="121"/>
      <c r="AF135" s="121"/>
      <c r="AG135" s="94"/>
      <c r="AH135" s="127">
        <v>1248.23050283313</v>
      </c>
      <c r="AI135" s="127">
        <v>14.2641735488842</v>
      </c>
      <c r="AJ135" s="127">
        <v>48.516590111885797</v>
      </c>
      <c r="AK135" s="127">
        <v>0.80251376144803299</v>
      </c>
      <c r="AL135" s="127">
        <v>7.9647690919386198</v>
      </c>
      <c r="AM135" s="127">
        <v>0.50117852986300804</v>
      </c>
      <c r="AN135" s="94"/>
      <c r="AO135" s="121">
        <v>15.17455505255141</v>
      </c>
      <c r="AP135" s="94"/>
      <c r="AQ135" s="94" t="s">
        <v>574</v>
      </c>
      <c r="AR135" s="94">
        <v>0.375776461409213</v>
      </c>
      <c r="AS135" s="94">
        <v>1.0064226484618599</v>
      </c>
      <c r="AT135" s="94">
        <v>7.6785910010793703</v>
      </c>
      <c r="AU135" s="94">
        <v>0.224083371193179</v>
      </c>
      <c r="AV135" s="94">
        <v>0.197846586858997</v>
      </c>
      <c r="AW135" s="94" t="s">
        <v>574</v>
      </c>
      <c r="AX135" s="94">
        <v>12.8896403684587</v>
      </c>
      <c r="AY135" s="94">
        <v>40.090316357429103</v>
      </c>
      <c r="AZ135" s="94">
        <v>10.054724993111099</v>
      </c>
      <c r="BA135" s="94">
        <v>0.35395127941982302</v>
      </c>
      <c r="BB135" s="94">
        <v>8.4341553920534898E-2</v>
      </c>
      <c r="BC135" s="94">
        <v>375.10026231748998</v>
      </c>
      <c r="BD135" s="94">
        <v>5.66497747564806</v>
      </c>
      <c r="BE135" s="94">
        <v>1.7034530678622199E-2</v>
      </c>
      <c r="BF135" s="94">
        <v>456699.52610334998</v>
      </c>
      <c r="BG135" s="94">
        <v>8792.6862297402695</v>
      </c>
      <c r="BH135" s="94">
        <v>9.2543172185770697</v>
      </c>
      <c r="BI135" s="94">
        <v>0.40275727666998901</v>
      </c>
      <c r="BJ135" s="94">
        <v>1.86060391261097E-2</v>
      </c>
      <c r="BK135" s="94">
        <v>0</v>
      </c>
      <c r="BL135" s="94">
        <v>1.1474816934838601</v>
      </c>
      <c r="BM135" s="94">
        <v>0.12534138026212099</v>
      </c>
      <c r="BN135" s="94">
        <v>0.288818618531754</v>
      </c>
      <c r="BO135" s="94">
        <v>5.5632121839615502E-2</v>
      </c>
      <c r="BP135" s="94">
        <v>8.5726458675746894E-2</v>
      </c>
      <c r="BQ135" s="94">
        <v>0</v>
      </c>
      <c r="BR135" s="94">
        <v>7.3899927701921397</v>
      </c>
      <c r="BS135" s="94">
        <v>0.186743709851449</v>
      </c>
      <c r="BT135" s="94">
        <v>3.3067240778736601E-2</v>
      </c>
      <c r="BU135" s="94">
        <v>2.0529025583449498</v>
      </c>
      <c r="BV135" s="94">
        <v>0.16956670770576099</v>
      </c>
      <c r="BW135" s="94">
        <v>0</v>
      </c>
      <c r="BX135" s="94">
        <v>7.1613986153733098</v>
      </c>
      <c r="BY135" s="94">
        <v>0.23178745747926699</v>
      </c>
      <c r="BZ135" s="94">
        <v>0</v>
      </c>
      <c r="CA135" s="94">
        <v>1.9271468572515</v>
      </c>
      <c r="CB135" s="94">
        <v>6.3211963091295606E-2</v>
      </c>
      <c r="CC135" s="94">
        <v>0</v>
      </c>
      <c r="CD135" s="94">
        <v>35.107650040265803</v>
      </c>
      <c r="CE135" s="94">
        <v>0.92602927946757996</v>
      </c>
      <c r="CF135" s="94">
        <v>0</v>
      </c>
      <c r="CG135" s="94">
        <v>7.6680244484798896</v>
      </c>
      <c r="CH135" s="94">
        <v>0.15449138884233801</v>
      </c>
      <c r="CI135" s="94">
        <v>2.2752735128544698E-3</v>
      </c>
      <c r="CJ135" s="94">
        <v>54.674140216541502</v>
      </c>
      <c r="CK135" s="94">
        <v>1.05054131266064</v>
      </c>
      <c r="CL135" s="94">
        <v>0</v>
      </c>
      <c r="CM135" s="94">
        <v>37.274856485680601</v>
      </c>
      <c r="CN135" s="94">
        <v>0.66113846784438501</v>
      </c>
      <c r="CO135" s="94">
        <v>0</v>
      </c>
      <c r="CP135" s="94">
        <v>13812.7654601511</v>
      </c>
      <c r="CQ135" s="94">
        <v>254.89631969426401</v>
      </c>
      <c r="CR135" s="94">
        <v>0.23362921047888899</v>
      </c>
      <c r="CS135" s="94">
        <v>0.15298610466384799</v>
      </c>
      <c r="CT135" s="94">
        <v>1.25345889824214E-2</v>
      </c>
      <c r="CU135" s="94">
        <v>2.6028827041216901E-3</v>
      </c>
      <c r="CV135" s="94" t="s">
        <v>574</v>
      </c>
      <c r="CW135" s="94">
        <v>2.8623692769039801E-6</v>
      </c>
      <c r="CX135" s="94">
        <v>0</v>
      </c>
      <c r="CY135" s="94" t="s">
        <v>574</v>
      </c>
      <c r="CZ135" s="94">
        <v>1.5730509443584</v>
      </c>
      <c r="DA135" s="94">
        <v>3.0993909157936601</v>
      </c>
      <c r="DB135" s="94">
        <v>198.56905186114301</v>
      </c>
      <c r="DC135" s="94">
        <v>2.33944021508248</v>
      </c>
      <c r="DD135" s="94">
        <v>2.0266450904729501E-2</v>
      </c>
      <c r="DE135" s="94">
        <v>11.634363121923201</v>
      </c>
      <c r="DF135" s="94">
        <v>0.17708639447481</v>
      </c>
      <c r="DG135" s="94">
        <v>1.69685429349976E-2</v>
      </c>
      <c r="DH135" s="94">
        <v>0.99741498291794095</v>
      </c>
      <c r="DI135" s="94">
        <v>6.2667195492031799E-2</v>
      </c>
      <c r="DJ135" s="94">
        <v>2.36483138209065E-2</v>
      </c>
      <c r="DK135" s="94">
        <v>30.4007382905463</v>
      </c>
      <c r="DL135" s="94">
        <v>0.58473165818558304</v>
      </c>
      <c r="DM135" s="94">
        <v>0.12788451628174699</v>
      </c>
      <c r="DN135" s="94">
        <v>863.14743414629299</v>
      </c>
      <c r="DO135" s="94">
        <v>11.757118782733199</v>
      </c>
      <c r="DP135" s="94">
        <v>5.4948091456445899E-2</v>
      </c>
      <c r="DQ135" s="94">
        <v>52.212405142980003</v>
      </c>
      <c r="DR135" s="94">
        <v>0.56735469671980499</v>
      </c>
      <c r="DS135" s="94">
        <v>5.55700657982338E-2</v>
      </c>
      <c r="DT135" s="96">
        <v>45057.7139732176</v>
      </c>
    </row>
    <row r="136" spans="1:124">
      <c r="A136" s="304">
        <v>45135.5693322222</v>
      </c>
      <c r="B136" s="94" t="s">
        <v>1376</v>
      </c>
      <c r="C136" s="94">
        <v>7914</v>
      </c>
      <c r="D136" s="94">
        <v>2</v>
      </c>
      <c r="E136" s="126" t="s">
        <v>718</v>
      </c>
      <c r="F136" s="97"/>
      <c r="G136" s="94">
        <v>12</v>
      </c>
      <c r="H136" s="94" t="s">
        <v>549</v>
      </c>
      <c r="I136" s="121">
        <v>56.174999475479098</v>
      </c>
      <c r="J136" s="116">
        <v>0.429610273191388</v>
      </c>
      <c r="K136" s="116">
        <v>8.0600679399236604E-3</v>
      </c>
      <c r="L136" s="111">
        <v>5.8548845987395702E-2</v>
      </c>
      <c r="M136" s="111">
        <v>8.5424112823580798E-4</v>
      </c>
      <c r="N136" s="95">
        <v>0.53331123493030896</v>
      </c>
      <c r="O136" s="94"/>
      <c r="P136" s="116">
        <v>17.0797559394301</v>
      </c>
      <c r="Q136" s="116">
        <v>0.24917522629856434</v>
      </c>
      <c r="R136" s="111">
        <v>5.33603331787907E-2</v>
      </c>
      <c r="S136" s="111">
        <v>7.4863587485621795E-4</v>
      </c>
      <c r="T136" s="95">
        <v>0.38016013309702801</v>
      </c>
      <c r="U136" s="94"/>
      <c r="V136" s="121">
        <v>366.75687427306201</v>
      </c>
      <c r="W136" s="121">
        <v>5.1983033296584704</v>
      </c>
      <c r="X136" s="121">
        <v>362.69899143455501</v>
      </c>
      <c r="Y136" s="121">
        <v>5.7272332847042797</v>
      </c>
      <c r="Z136" s="121">
        <v>344.14961826770337</v>
      </c>
      <c r="AA136" s="121">
        <v>31.746268945333085</v>
      </c>
      <c r="AB136" s="121">
        <v>106.56901963720127</v>
      </c>
      <c r="AC136" s="121"/>
      <c r="AD136" s="121"/>
      <c r="AE136" s="121"/>
      <c r="AF136" s="121"/>
      <c r="AG136" s="94"/>
      <c r="AH136" s="127">
        <v>785.64017388407399</v>
      </c>
      <c r="AI136" s="127">
        <v>27.358188892778799</v>
      </c>
      <c r="AJ136" s="127">
        <v>42.299457049551599</v>
      </c>
      <c r="AK136" s="127">
        <v>1.5923192410645399</v>
      </c>
      <c r="AL136" s="127">
        <v>6.6778086737822404</v>
      </c>
      <c r="AM136" s="127">
        <v>0.27491108912427398</v>
      </c>
      <c r="AN136" s="94"/>
      <c r="AO136" s="121">
        <v>14.976205893180046</v>
      </c>
      <c r="AP136" s="94"/>
      <c r="AQ136" s="94"/>
      <c r="AR136" s="94"/>
      <c r="AS136" s="94"/>
      <c r="AT136" s="94"/>
      <c r="AU136" s="94"/>
      <c r="AV136" s="94"/>
      <c r="AW136" s="94"/>
      <c r="AX136" s="94"/>
      <c r="AY136" s="94"/>
      <c r="AZ136" s="94"/>
      <c r="BA136" s="94"/>
      <c r="BB136" s="94"/>
      <c r="BC136" s="94"/>
      <c r="BD136" s="94"/>
      <c r="BE136" s="94"/>
      <c r="BF136" s="94"/>
      <c r="BG136" s="94"/>
      <c r="BH136" s="94"/>
      <c r="BI136" s="94"/>
      <c r="BJ136" s="94"/>
      <c r="BK136" s="94"/>
      <c r="BL136" s="94"/>
      <c r="BM136" s="94"/>
      <c r="BN136" s="94"/>
      <c r="BO136" s="94"/>
      <c r="BP136" s="94"/>
      <c r="BQ136" s="94"/>
      <c r="BR136" s="94"/>
      <c r="BS136" s="94"/>
      <c r="BT136" s="94"/>
      <c r="BU136" s="94"/>
      <c r="BV136" s="94"/>
      <c r="BW136" s="94"/>
      <c r="BX136" s="94"/>
      <c r="BY136" s="94"/>
      <c r="BZ136" s="94"/>
      <c r="CA136" s="94"/>
      <c r="CB136" s="94"/>
      <c r="CC136" s="94"/>
      <c r="CD136" s="94"/>
      <c r="CE136" s="94"/>
      <c r="CF136" s="94"/>
      <c r="CG136" s="94"/>
      <c r="CH136" s="94"/>
      <c r="CI136" s="94"/>
      <c r="CJ136" s="94"/>
      <c r="CK136" s="94"/>
      <c r="CL136" s="94"/>
      <c r="CM136" s="94"/>
      <c r="CN136" s="94"/>
      <c r="CO136" s="94"/>
      <c r="CP136" s="94"/>
      <c r="CQ136" s="94"/>
      <c r="CR136" s="94"/>
      <c r="CS136" s="94"/>
      <c r="CT136" s="94"/>
      <c r="CU136" s="94"/>
      <c r="CV136" s="94"/>
      <c r="CW136" s="94"/>
      <c r="CX136" s="94"/>
      <c r="CY136" s="94"/>
      <c r="CZ136" s="94"/>
      <c r="DA136" s="94"/>
      <c r="DB136" s="94"/>
      <c r="DC136" s="94"/>
      <c r="DD136" s="94"/>
      <c r="DE136" s="94"/>
      <c r="DF136" s="94"/>
      <c r="DG136" s="94"/>
      <c r="DH136" s="94"/>
      <c r="DI136" s="94"/>
      <c r="DJ136" s="94"/>
      <c r="DK136" s="94"/>
      <c r="DL136" s="94"/>
      <c r="DM136" s="94"/>
      <c r="DN136" s="94"/>
      <c r="DO136" s="94"/>
      <c r="DP136" s="94"/>
      <c r="DQ136" s="94"/>
      <c r="DR136" s="94"/>
      <c r="DS136" s="94"/>
      <c r="DT136" s="96">
        <v>45135.5693322222</v>
      </c>
    </row>
    <row r="137" spans="1:124" s="72" customFormat="1">
      <c r="A137" s="233" t="s">
        <v>1519</v>
      </c>
      <c r="B137" s="71"/>
      <c r="D137" s="71"/>
      <c r="E137" s="71"/>
      <c r="F137" s="71"/>
      <c r="G137" s="71"/>
      <c r="H137" s="71"/>
      <c r="I137" s="161"/>
      <c r="J137" s="71"/>
      <c r="K137" s="71"/>
      <c r="L137" s="71"/>
      <c r="M137" s="71"/>
      <c r="N137" s="71"/>
      <c r="P137" s="254"/>
      <c r="Q137" s="254"/>
      <c r="R137" s="71"/>
      <c r="S137" s="71"/>
      <c r="T137" s="71"/>
      <c r="V137" s="71"/>
      <c r="W137" s="71"/>
      <c r="X137" s="71"/>
      <c r="Y137" s="71"/>
      <c r="Z137" s="71"/>
      <c r="AA137" s="71"/>
      <c r="AB137" s="71"/>
      <c r="AC137" s="71"/>
      <c r="AD137" s="71"/>
      <c r="AE137" s="71"/>
      <c r="AF137" s="71"/>
      <c r="AH137" s="71"/>
      <c r="AI137" s="71"/>
      <c r="AJ137" s="71"/>
      <c r="AK137" s="71"/>
      <c r="AL137" s="71"/>
      <c r="AM137" s="71"/>
      <c r="AO137" s="71"/>
      <c r="DT137" s="71"/>
    </row>
    <row r="138" spans="1:124" s="100" customFormat="1">
      <c r="A138" s="304">
        <v>45057.478248703701</v>
      </c>
      <c r="B138" s="97" t="s">
        <v>1369</v>
      </c>
      <c r="C138" s="97" t="s">
        <v>1372</v>
      </c>
      <c r="D138" s="97">
        <v>1</v>
      </c>
      <c r="E138" s="97" t="s">
        <v>575</v>
      </c>
      <c r="F138" s="97"/>
      <c r="G138" s="97">
        <v>2</v>
      </c>
      <c r="H138" s="97" t="s">
        <v>546</v>
      </c>
      <c r="I138" s="122">
        <v>29.3114881515503</v>
      </c>
      <c r="J138" s="117">
        <v>0.38502404213382302</v>
      </c>
      <c r="K138" s="117">
        <v>1.05135357026048E-2</v>
      </c>
      <c r="L138" s="112">
        <v>5.1891351980356E-2</v>
      </c>
      <c r="M138" s="112">
        <v>1.88439232478279E-3</v>
      </c>
      <c r="N138" s="98">
        <v>0.311059577599887</v>
      </c>
      <c r="O138" s="97"/>
      <c r="P138" s="117">
        <v>19.271033839676409</v>
      </c>
      <c r="Q138" s="117">
        <v>0.69981195078252634</v>
      </c>
      <c r="R138" s="112">
        <v>5.2610114763615198E-2</v>
      </c>
      <c r="S138" s="112">
        <v>1.85442410194743E-3</v>
      </c>
      <c r="T138" s="98">
        <v>0.23917206624293799</v>
      </c>
      <c r="U138" s="97"/>
      <c r="V138" s="122">
        <v>326.10276689320898</v>
      </c>
      <c r="W138" s="122">
        <v>11.548580700656901</v>
      </c>
      <c r="X138" s="122">
        <v>330.44334020957098</v>
      </c>
      <c r="Y138" s="122">
        <v>7.7127966676294202</v>
      </c>
      <c r="Z138" s="122">
        <v>312.01892352284057</v>
      </c>
      <c r="AA138" s="98">
        <v>80.216375431997307</v>
      </c>
      <c r="AB138" s="122">
        <v>98.686439462326831</v>
      </c>
      <c r="AC138" s="122"/>
      <c r="AD138" s="122"/>
      <c r="AE138" s="122"/>
      <c r="AF138" s="122"/>
      <c r="AG138" s="122"/>
      <c r="AH138" s="128">
        <v>1084.6872923042999</v>
      </c>
      <c r="AI138" s="128">
        <v>20.984789907309199</v>
      </c>
      <c r="AJ138" s="128">
        <v>447.58611421611403</v>
      </c>
      <c r="AK138" s="128">
        <v>11.3613768400309</v>
      </c>
      <c r="AL138" s="128">
        <v>67.563069331836004</v>
      </c>
      <c r="AM138" s="128">
        <v>2.1184754965781099</v>
      </c>
      <c r="AN138" s="122"/>
      <c r="AO138" s="122">
        <v>15.100363413657757</v>
      </c>
      <c r="AP138" s="97"/>
      <c r="AQ138" s="97" t="s">
        <v>574</v>
      </c>
      <c r="AR138" s="122">
        <v>0.36100546233173902</v>
      </c>
      <c r="AS138" s="122">
        <v>0.886569376298319</v>
      </c>
      <c r="AT138" s="122">
        <v>86.797779150955293</v>
      </c>
      <c r="AU138" s="122">
        <v>23.3976030836067</v>
      </c>
      <c r="AV138" s="122">
        <v>0.17626098078446301</v>
      </c>
      <c r="AW138" s="122">
        <v>216.01611289706199</v>
      </c>
      <c r="AX138" s="122">
        <v>63.008488302251202</v>
      </c>
      <c r="AY138" s="122">
        <v>28.381849262833601</v>
      </c>
      <c r="AZ138" s="122">
        <v>5.3420143405723897</v>
      </c>
      <c r="BA138" s="122">
        <v>0.257901774054063</v>
      </c>
      <c r="BB138" s="122">
        <v>0.109018619674291</v>
      </c>
      <c r="BC138" s="122">
        <v>2018.9842205764801</v>
      </c>
      <c r="BD138" s="122">
        <v>79.692945579264105</v>
      </c>
      <c r="BE138" s="122">
        <v>2.7568271106737399E-2</v>
      </c>
      <c r="BF138" s="122">
        <v>431595.348950435</v>
      </c>
      <c r="BG138" s="122">
        <v>7110.7833976393003</v>
      </c>
      <c r="BH138" s="122">
        <v>7.1873773944726302</v>
      </c>
      <c r="BI138" s="122">
        <v>4.2324481006368897</v>
      </c>
      <c r="BJ138" s="122">
        <v>9.5463770153904406E-2</v>
      </c>
      <c r="BK138" s="122">
        <v>2.5320569794773299E-3</v>
      </c>
      <c r="BL138" s="122" t="s">
        <v>574</v>
      </c>
      <c r="BM138" s="122">
        <v>0.15379718904303599</v>
      </c>
      <c r="BN138" s="122">
        <v>0.380670842413253</v>
      </c>
      <c r="BO138" s="122">
        <v>0.17517423597260301</v>
      </c>
      <c r="BP138" s="122">
        <v>5.2500865702963903E-2</v>
      </c>
      <c r="BQ138" s="122">
        <v>0</v>
      </c>
      <c r="BR138" s="122">
        <v>5.60764312943581</v>
      </c>
      <c r="BS138" s="122">
        <v>0.25230701569417002</v>
      </c>
      <c r="BT138" s="122">
        <v>0</v>
      </c>
      <c r="BU138" s="122">
        <v>2.41741826274834</v>
      </c>
      <c r="BV138" s="122">
        <v>0.22594474347075399</v>
      </c>
      <c r="BW138" s="122">
        <v>0</v>
      </c>
      <c r="BX138" s="122">
        <v>4.9978273837054203</v>
      </c>
      <c r="BY138" s="122">
        <v>0.30586181549160102</v>
      </c>
      <c r="BZ138" s="122">
        <v>0</v>
      </c>
      <c r="CA138" s="122">
        <v>0.14870561657443099</v>
      </c>
      <c r="CB138" s="122">
        <v>1.8113112760369299E-2</v>
      </c>
      <c r="CC138" s="122">
        <v>0</v>
      </c>
      <c r="CD138" s="122">
        <v>28.835519487813201</v>
      </c>
      <c r="CE138" s="122">
        <v>0.98879822016321395</v>
      </c>
      <c r="CF138" s="122">
        <v>0</v>
      </c>
      <c r="CG138" s="122">
        <v>11.6255996385109</v>
      </c>
      <c r="CH138" s="122">
        <v>0.418475588940529</v>
      </c>
      <c r="CI138" s="122">
        <v>0</v>
      </c>
      <c r="CJ138" s="122">
        <v>158.39326164433601</v>
      </c>
      <c r="CK138" s="122">
        <v>5.6314891051632703</v>
      </c>
      <c r="CL138" s="122">
        <v>0</v>
      </c>
      <c r="CM138" s="122">
        <v>529.617424228902</v>
      </c>
      <c r="CN138" s="122">
        <v>19.310644553575901</v>
      </c>
      <c r="CO138" s="122">
        <v>2.6938221290900399E-2</v>
      </c>
      <c r="CP138" s="122">
        <v>10360.961701833099</v>
      </c>
      <c r="CQ138" s="122">
        <v>113.14560927908801</v>
      </c>
      <c r="CR138" s="122">
        <v>0.199547840930554</v>
      </c>
      <c r="CS138" s="122">
        <v>1.83894880417305</v>
      </c>
      <c r="CT138" s="122">
        <v>7.3641577721974605E-2</v>
      </c>
      <c r="CU138" s="122">
        <v>0</v>
      </c>
      <c r="CV138" s="122">
        <v>0.13524263476328599</v>
      </c>
      <c r="CW138" s="122">
        <v>3.10072199502049E-2</v>
      </c>
      <c r="CX138" s="122">
        <v>0</v>
      </c>
      <c r="CY138" s="122" t="s">
        <v>574</v>
      </c>
      <c r="CZ138" s="122">
        <v>1.27585049382741</v>
      </c>
      <c r="DA138" s="122">
        <v>2.8979786983004399</v>
      </c>
      <c r="DB138" s="122">
        <v>152.08532446252599</v>
      </c>
      <c r="DC138" s="122">
        <v>3.38983579516308</v>
      </c>
      <c r="DD138" s="122">
        <v>1.4639819094292799E-2</v>
      </c>
      <c r="DE138" s="122">
        <v>8.9734621078982908</v>
      </c>
      <c r="DF138" s="122">
        <v>0.259627656141864</v>
      </c>
      <c r="DG138" s="122">
        <v>1.7056310437888401E-2</v>
      </c>
      <c r="DH138" s="122">
        <v>7.8134911666696603</v>
      </c>
      <c r="DI138" s="122">
        <v>0.274788031273344</v>
      </c>
      <c r="DJ138" s="122">
        <v>2.1304440064370399E-2</v>
      </c>
      <c r="DK138" s="122">
        <v>250.992667214275</v>
      </c>
      <c r="DL138" s="122">
        <v>6.8512719013020904</v>
      </c>
      <c r="DM138" s="122">
        <v>0</v>
      </c>
      <c r="DN138" s="122">
        <v>692.14580039539203</v>
      </c>
      <c r="DO138" s="122">
        <v>13.9232143426979</v>
      </c>
      <c r="DP138" s="122">
        <v>1.54463505650744E-2</v>
      </c>
      <c r="DQ138" s="122">
        <v>43.414038326728402</v>
      </c>
      <c r="DR138" s="122">
        <v>1.0365224137492199</v>
      </c>
      <c r="DS138" s="122">
        <v>4.0599506602182298E-2</v>
      </c>
      <c r="DT138" s="99">
        <v>45057.478248703701</v>
      </c>
    </row>
    <row r="139" spans="1:124" s="100" customFormat="1">
      <c r="A139" s="304">
        <v>45057.483028437498</v>
      </c>
      <c r="B139" s="97" t="s">
        <v>1369</v>
      </c>
      <c r="C139" s="97" t="s">
        <v>1372</v>
      </c>
      <c r="D139" s="97">
        <v>1</v>
      </c>
      <c r="E139" s="97" t="s">
        <v>579</v>
      </c>
      <c r="F139" s="94"/>
      <c r="G139" s="97">
        <v>5</v>
      </c>
      <c r="H139" s="97" t="s">
        <v>546</v>
      </c>
      <c r="I139" s="122">
        <v>32.440579891204798</v>
      </c>
      <c r="J139" s="117">
        <v>0.435240699868577</v>
      </c>
      <c r="K139" s="117">
        <v>1.17543000604944E-2</v>
      </c>
      <c r="L139" s="112">
        <v>5.6289816429871402E-2</v>
      </c>
      <c r="M139" s="112">
        <v>1.9955273338244598E-3</v>
      </c>
      <c r="N139" s="98">
        <v>0.32321952613357002</v>
      </c>
      <c r="O139" s="97"/>
      <c r="P139" s="117">
        <v>17.765202720919312</v>
      </c>
      <c r="Q139" s="117">
        <v>0.62979327112735706</v>
      </c>
      <c r="R139" s="112">
        <v>5.6594202942751103E-2</v>
      </c>
      <c r="S139" s="112">
        <v>2.0070186267915398E-3</v>
      </c>
      <c r="T139" s="98">
        <v>0.14455155814936099</v>
      </c>
      <c r="U139" s="97"/>
      <c r="V139" s="122">
        <v>353.006407730121</v>
      </c>
      <c r="W139" s="122">
        <v>12.1781763632208</v>
      </c>
      <c r="X139" s="122">
        <v>367.38017702770901</v>
      </c>
      <c r="Y139" s="122">
        <v>8.5628620387937406</v>
      </c>
      <c r="Z139" s="122">
        <v>475.75558301838112</v>
      </c>
      <c r="AA139" s="98">
        <v>78.420048017720191</v>
      </c>
      <c r="AB139" s="122">
        <v>96.087494591058487</v>
      </c>
      <c r="AC139" s="122"/>
      <c r="AD139" s="122"/>
      <c r="AE139" s="122"/>
      <c r="AF139" s="122"/>
      <c r="AG139" s="122"/>
      <c r="AH139" s="128">
        <v>709.35125986230503</v>
      </c>
      <c r="AI139" s="128">
        <v>10.036102288887101</v>
      </c>
      <c r="AJ139" s="128">
        <v>348.584071833282</v>
      </c>
      <c r="AK139" s="128">
        <v>5.2585585366291703</v>
      </c>
      <c r="AL139" s="128">
        <v>60.956798918805397</v>
      </c>
      <c r="AM139" s="128">
        <v>1.5535579775888</v>
      </c>
      <c r="AN139" s="122"/>
      <c r="AO139" s="122">
        <v>14.957688774248858</v>
      </c>
      <c r="AP139" s="97"/>
      <c r="AQ139" s="97" t="s">
        <v>574</v>
      </c>
      <c r="AR139" s="122">
        <v>0.47847089885527599</v>
      </c>
      <c r="AS139" s="122">
        <v>0.81440125974025301</v>
      </c>
      <c r="AT139" s="122">
        <v>16.116360703526301</v>
      </c>
      <c r="AU139" s="122">
        <v>1.21360670779712</v>
      </c>
      <c r="AV139" s="122">
        <v>0.265816702220666</v>
      </c>
      <c r="AW139" s="122">
        <v>57.421378184105798</v>
      </c>
      <c r="AX139" s="122">
        <v>18.894669173190302</v>
      </c>
      <c r="AY139" s="122">
        <v>33.551121921308003</v>
      </c>
      <c r="AZ139" s="122">
        <v>5.0256368704301702</v>
      </c>
      <c r="BA139" s="122">
        <v>0.220516979294828</v>
      </c>
      <c r="BB139" s="122">
        <v>8.2376304277727297E-2</v>
      </c>
      <c r="BC139" s="122">
        <v>965.96922856657397</v>
      </c>
      <c r="BD139" s="122">
        <v>14.5884342017608</v>
      </c>
      <c r="BE139" s="122">
        <v>6.6739303890474597E-2</v>
      </c>
      <c r="BF139" s="122">
        <v>431630.55276374897</v>
      </c>
      <c r="BG139" s="122">
        <v>5376.8357921229299</v>
      </c>
      <c r="BH139" s="122">
        <v>9.3879257039230009</v>
      </c>
      <c r="BI139" s="122">
        <v>4.1671648240349901</v>
      </c>
      <c r="BJ139" s="122">
        <v>8.1845475096614204E-2</v>
      </c>
      <c r="BK139" s="122">
        <v>0</v>
      </c>
      <c r="BL139" s="122" t="s">
        <v>574</v>
      </c>
      <c r="BM139" s="122">
        <v>0.168853040651089</v>
      </c>
      <c r="BN139" s="122">
        <v>0.39116292898979999</v>
      </c>
      <c r="BO139" s="122">
        <v>1.5196683505222099</v>
      </c>
      <c r="BP139" s="122">
        <v>0.14295943864657501</v>
      </c>
      <c r="BQ139" s="122">
        <v>0</v>
      </c>
      <c r="BR139" s="122">
        <v>14.191626589743001</v>
      </c>
      <c r="BS139" s="122">
        <v>0.45349614077494099</v>
      </c>
      <c r="BT139" s="122">
        <v>0</v>
      </c>
      <c r="BU139" s="122">
        <v>6.6186829745026401</v>
      </c>
      <c r="BV139" s="122">
        <v>0.56064485538639097</v>
      </c>
      <c r="BW139" s="122">
        <v>0</v>
      </c>
      <c r="BX139" s="122">
        <v>4.72391599744582</v>
      </c>
      <c r="BY139" s="122">
        <v>0.25365468035307498</v>
      </c>
      <c r="BZ139" s="122">
        <v>0</v>
      </c>
      <c r="CA139" s="122">
        <v>1.2256254145512999</v>
      </c>
      <c r="CB139" s="122">
        <v>0.112846897871639</v>
      </c>
      <c r="CC139" s="122">
        <v>0</v>
      </c>
      <c r="CD139" s="122">
        <v>18.0964255070473</v>
      </c>
      <c r="CE139" s="122">
        <v>0.48639128498654199</v>
      </c>
      <c r="CF139" s="122">
        <v>0</v>
      </c>
      <c r="CG139" s="122">
        <v>6.3220717057600604</v>
      </c>
      <c r="CH139" s="122">
        <v>0.14040962066604301</v>
      </c>
      <c r="CI139" s="122">
        <v>0</v>
      </c>
      <c r="CJ139" s="122">
        <v>81.045137348254698</v>
      </c>
      <c r="CK139" s="122">
        <v>1.5437166960131199</v>
      </c>
      <c r="CL139" s="122">
        <v>0</v>
      </c>
      <c r="CM139" s="122">
        <v>284.86764583650199</v>
      </c>
      <c r="CN139" s="122">
        <v>3.7516064884425799</v>
      </c>
      <c r="CO139" s="122">
        <v>1.7351072703780501E-2</v>
      </c>
      <c r="CP139" s="122">
        <v>10888.7277491938</v>
      </c>
      <c r="CQ139" s="122">
        <v>113.013444583623</v>
      </c>
      <c r="CR139" s="122">
        <v>0.28120567726591</v>
      </c>
      <c r="CS139" s="122">
        <v>1.90424032041366</v>
      </c>
      <c r="CT139" s="122">
        <v>5.3392533600064802E-2</v>
      </c>
      <c r="CU139" s="122">
        <v>0</v>
      </c>
      <c r="CV139" s="122">
        <v>0.16684494008203801</v>
      </c>
      <c r="CW139" s="122">
        <v>3.3891167017120499E-2</v>
      </c>
      <c r="CX139" s="122">
        <v>0</v>
      </c>
      <c r="CY139" s="122" t="s">
        <v>574</v>
      </c>
      <c r="CZ139" s="122">
        <v>1.2631338321577701</v>
      </c>
      <c r="DA139" s="122">
        <v>3.3287653814603799</v>
      </c>
      <c r="DB139" s="122">
        <v>117.539954156522</v>
      </c>
      <c r="DC139" s="122">
        <v>1.4835934310876</v>
      </c>
      <c r="DD139" s="122">
        <v>2.2070211146611299E-2</v>
      </c>
      <c r="DE139" s="122">
        <v>7.3339935424255502</v>
      </c>
      <c r="DF139" s="122">
        <v>0.16175439275533701</v>
      </c>
      <c r="DG139" s="122">
        <v>1.7770289195872899E-2</v>
      </c>
      <c r="DH139" s="122">
        <v>7.9133416654842303</v>
      </c>
      <c r="DI139" s="122">
        <v>0.21843993651055699</v>
      </c>
      <c r="DJ139" s="122">
        <v>2.6756429955097399E-2</v>
      </c>
      <c r="DK139" s="122">
        <v>223.312378066023</v>
      </c>
      <c r="DL139" s="122">
        <v>3.06186799281152</v>
      </c>
      <c r="DM139" s="122">
        <v>1.3531645526786699E-2</v>
      </c>
      <c r="DN139" s="122">
        <v>509.38148830396</v>
      </c>
      <c r="DO139" s="122">
        <v>6.4273480140233703</v>
      </c>
      <c r="DP139" s="122">
        <v>2.9783794847248898E-2</v>
      </c>
      <c r="DQ139" s="122">
        <v>34.6911609658749</v>
      </c>
      <c r="DR139" s="122">
        <v>0.45782180875325201</v>
      </c>
      <c r="DS139" s="122">
        <v>5.28332759498494E-2</v>
      </c>
      <c r="DT139" s="99">
        <v>45057.483028437498</v>
      </c>
    </row>
    <row r="140" spans="1:124" s="100" customFormat="1">
      <c r="A140" s="304">
        <v>45057.484893784698</v>
      </c>
      <c r="B140" s="97" t="s">
        <v>1369</v>
      </c>
      <c r="C140" s="97" t="s">
        <v>1372</v>
      </c>
      <c r="D140" s="97">
        <v>1</v>
      </c>
      <c r="E140" s="97" t="s">
        <v>580</v>
      </c>
      <c r="F140" s="97"/>
      <c r="G140" s="97">
        <v>6</v>
      </c>
      <c r="H140" s="97" t="s">
        <v>549</v>
      </c>
      <c r="I140" s="122">
        <v>19.698146581649802</v>
      </c>
      <c r="J140" s="117">
        <v>0.98611415273458702</v>
      </c>
      <c r="K140" s="117">
        <v>2.84915016221465E-2</v>
      </c>
      <c r="L140" s="112">
        <v>7.5216431583026003E-2</v>
      </c>
      <c r="M140" s="112">
        <v>2.6953889623659699E-3</v>
      </c>
      <c r="N140" s="98">
        <v>-5.0708417087350403E-2</v>
      </c>
      <c r="O140" s="97"/>
      <c r="P140" s="117">
        <v>13.294967322348601</v>
      </c>
      <c r="Q140" s="117">
        <v>0.47642659218842198</v>
      </c>
      <c r="R140" s="112">
        <v>9.4979568353952201E-2</v>
      </c>
      <c r="S140" s="112">
        <v>3.6189818763606098E-3</v>
      </c>
      <c r="T140" s="98">
        <v>0.47430146109407501</v>
      </c>
      <c r="U140" s="97"/>
      <c r="V140" s="122">
        <v>467.48556933208698</v>
      </c>
      <c r="W140" s="122">
        <v>16.162456079213399</v>
      </c>
      <c r="X140" s="122">
        <v>696.00616706302299</v>
      </c>
      <c r="Y140" s="122">
        <v>14.5922491241364</v>
      </c>
      <c r="Z140" s="122">
        <v>1527.6686092056771</v>
      </c>
      <c r="AA140" s="98">
        <v>71.775670655303287</v>
      </c>
      <c r="AB140" s="122">
        <v>67.16687171103132</v>
      </c>
      <c r="AC140" s="122"/>
      <c r="AD140" s="122"/>
      <c r="AE140" s="122"/>
      <c r="AF140" s="122"/>
      <c r="AG140" s="122"/>
      <c r="AH140" s="128">
        <v>833.92716628133201</v>
      </c>
      <c r="AI140" s="128">
        <v>12.2191761694882</v>
      </c>
      <c r="AJ140" s="128">
        <v>383.39015990055498</v>
      </c>
      <c r="AK140" s="128">
        <v>5.5857804685524197</v>
      </c>
      <c r="AL140" s="128">
        <v>150.30117330549999</v>
      </c>
      <c r="AM140" s="128">
        <v>4.1454837139091198</v>
      </c>
      <c r="AN140" s="122"/>
      <c r="AO140" s="122">
        <v>15.147004681160851</v>
      </c>
      <c r="AP140" s="97"/>
      <c r="AQ140" s="97" t="s">
        <v>574</v>
      </c>
      <c r="AR140" s="122">
        <v>0.67371648827221997</v>
      </c>
      <c r="AS140" s="122">
        <v>1.21629226915219</v>
      </c>
      <c r="AT140" s="122">
        <v>209.06331669467201</v>
      </c>
      <c r="AU140" s="122">
        <v>10.962454631291999</v>
      </c>
      <c r="AV140" s="122">
        <v>0.32097454094980399</v>
      </c>
      <c r="AW140" s="122">
        <v>297.45789423502799</v>
      </c>
      <c r="AX140" s="122">
        <v>28.350958956562501</v>
      </c>
      <c r="AY140" s="122">
        <v>33.872396275902702</v>
      </c>
      <c r="AZ140" s="122">
        <v>8.3919962157355705</v>
      </c>
      <c r="BA140" s="122">
        <v>0.59618021109264197</v>
      </c>
      <c r="BB140" s="122">
        <v>0.10005003308499601</v>
      </c>
      <c r="BC140" s="122">
        <v>1684.4355606152601</v>
      </c>
      <c r="BD140" s="122">
        <v>29.141176630731401</v>
      </c>
      <c r="BE140" s="122">
        <v>1.6306916645227099E-2</v>
      </c>
      <c r="BF140" s="122">
        <v>425655.61982996698</v>
      </c>
      <c r="BG140" s="122">
        <v>6558.9649181837603</v>
      </c>
      <c r="BH140" s="122">
        <v>3.7068749445931402</v>
      </c>
      <c r="BI140" s="122">
        <v>2.84537137327432</v>
      </c>
      <c r="BJ140" s="122">
        <v>0.129565254647036</v>
      </c>
      <c r="BK140" s="122">
        <v>0</v>
      </c>
      <c r="BL140" s="122">
        <v>0.44534379061611201</v>
      </c>
      <c r="BM140" s="122">
        <v>0.18849762285614099</v>
      </c>
      <c r="BN140" s="122">
        <v>0.40685397576043603</v>
      </c>
      <c r="BO140" s="122">
        <v>28.1625614299417</v>
      </c>
      <c r="BP140" s="122">
        <v>2.0117652783892002</v>
      </c>
      <c r="BQ140" s="122">
        <v>0</v>
      </c>
      <c r="BR140" s="122">
        <v>55.171650743400598</v>
      </c>
      <c r="BS140" s="122">
        <v>2.40433205573426</v>
      </c>
      <c r="BT140" s="122">
        <v>0</v>
      </c>
      <c r="BU140" s="122">
        <v>47.6459136560795</v>
      </c>
      <c r="BV140" s="122">
        <v>1.5634689033398801</v>
      </c>
      <c r="BW140" s="122">
        <v>0</v>
      </c>
      <c r="BX140" s="122">
        <v>17.783284712620699</v>
      </c>
      <c r="BY140" s="122">
        <v>0.80195644912959696</v>
      </c>
      <c r="BZ140" s="122">
        <v>0</v>
      </c>
      <c r="CA140" s="122">
        <v>5.4313797441615499</v>
      </c>
      <c r="CB140" s="122">
        <v>0.292063287560065</v>
      </c>
      <c r="CC140" s="122">
        <v>0</v>
      </c>
      <c r="CD140" s="122">
        <v>49.833611687307297</v>
      </c>
      <c r="CE140" s="122">
        <v>1.3314225791876899</v>
      </c>
      <c r="CF140" s="122">
        <v>0</v>
      </c>
      <c r="CG140" s="122">
        <v>14.1879872733667</v>
      </c>
      <c r="CH140" s="122">
        <v>0.29587694266218301</v>
      </c>
      <c r="CI140" s="122">
        <v>0</v>
      </c>
      <c r="CJ140" s="122">
        <v>157.711160289535</v>
      </c>
      <c r="CK140" s="122">
        <v>3.1489624622123298</v>
      </c>
      <c r="CL140" s="122">
        <v>0</v>
      </c>
      <c r="CM140" s="122">
        <v>377.15725588111502</v>
      </c>
      <c r="CN140" s="122">
        <v>5.0460815102263101</v>
      </c>
      <c r="CO140" s="122">
        <v>2.8672152467335399E-2</v>
      </c>
      <c r="CP140" s="122">
        <v>9949.5864105907094</v>
      </c>
      <c r="CQ140" s="122">
        <v>127.752147243317</v>
      </c>
      <c r="CR140" s="122">
        <v>0.31230198673084503</v>
      </c>
      <c r="CS140" s="122">
        <v>1.3412793263785701</v>
      </c>
      <c r="CT140" s="122">
        <v>6.8165125960018294E-2</v>
      </c>
      <c r="CU140" s="122">
        <v>0</v>
      </c>
      <c r="CV140" s="122">
        <v>2.5234844366756701</v>
      </c>
      <c r="CW140" s="122">
        <v>0.179823043280671</v>
      </c>
      <c r="CX140" s="122">
        <v>0</v>
      </c>
      <c r="CY140" s="122">
        <v>10.526389869132</v>
      </c>
      <c r="CZ140" s="122">
        <v>2.9878367666387802</v>
      </c>
      <c r="DA140" s="122">
        <v>4.5124994609372804</v>
      </c>
      <c r="DB140" s="122">
        <v>203.076426322348</v>
      </c>
      <c r="DC140" s="122">
        <v>3.4144380921052302</v>
      </c>
      <c r="DD140" s="122">
        <v>2.64291676195186E-2</v>
      </c>
      <c r="DE140" s="122">
        <v>21.364532584457301</v>
      </c>
      <c r="DF140" s="122">
        <v>0.68404588688772305</v>
      </c>
      <c r="DG140" s="122">
        <v>2.1222619346546401E-2</v>
      </c>
      <c r="DH140" s="122">
        <v>21.327554040837299</v>
      </c>
      <c r="DI140" s="122">
        <v>0.76534947619752403</v>
      </c>
      <c r="DJ140" s="122">
        <v>2.6292502640083398E-2</v>
      </c>
      <c r="DK140" s="122">
        <v>262.36636477377698</v>
      </c>
      <c r="DL140" s="122">
        <v>5.0786978871159203</v>
      </c>
      <c r="DM140" s="122">
        <v>1.6951675727657101E-2</v>
      </c>
      <c r="DN140" s="122">
        <v>639.72542893024502</v>
      </c>
      <c r="DO140" s="122">
        <v>10.7633704298007</v>
      </c>
      <c r="DP140" s="122">
        <v>2.5255897557602401E-2</v>
      </c>
      <c r="DQ140" s="122">
        <v>65.723721225448998</v>
      </c>
      <c r="DR140" s="122">
        <v>1.1772279118201501</v>
      </c>
      <c r="DS140" s="122">
        <v>6.9654882127288806E-2</v>
      </c>
      <c r="DT140" s="99">
        <v>45057.484893784698</v>
      </c>
    </row>
    <row r="141" spans="1:124" s="100" customFormat="1">
      <c r="A141" s="304">
        <v>45057.489501527802</v>
      </c>
      <c r="B141" s="97" t="s">
        <v>1369</v>
      </c>
      <c r="C141" s="97" t="s">
        <v>1372</v>
      </c>
      <c r="D141" s="97">
        <v>1</v>
      </c>
      <c r="E141" s="97" t="s">
        <v>583</v>
      </c>
      <c r="F141" s="94"/>
      <c r="G141" s="97">
        <v>9</v>
      </c>
      <c r="H141" s="97" t="s">
        <v>549</v>
      </c>
      <c r="I141" s="122">
        <v>11.029933452606199</v>
      </c>
      <c r="J141" s="117">
        <v>0.56113624049275002</v>
      </c>
      <c r="K141" s="117">
        <v>1.8537084278997699E-2</v>
      </c>
      <c r="L141" s="112">
        <v>5.9260145253953102E-2</v>
      </c>
      <c r="M141" s="112">
        <v>2.1386485709203101E-3</v>
      </c>
      <c r="N141" s="98">
        <v>3.7711251190017898E-2</v>
      </c>
      <c r="O141" s="97"/>
      <c r="P141" s="117">
        <v>16.874747702939395</v>
      </c>
      <c r="Q141" s="117">
        <v>0.60899538644186324</v>
      </c>
      <c r="R141" s="112">
        <v>7.0492784266496994E-2</v>
      </c>
      <c r="S141" s="112">
        <v>2.6111645145628498E-3</v>
      </c>
      <c r="T141" s="98">
        <v>0.31433233528134003</v>
      </c>
      <c r="U141" s="97"/>
      <c r="V141" s="122">
        <v>371.11604698251398</v>
      </c>
      <c r="W141" s="122">
        <v>13.017337817762501</v>
      </c>
      <c r="X141" s="122">
        <v>451.95648674123601</v>
      </c>
      <c r="Y141" s="122">
        <v>12.094585261566801</v>
      </c>
      <c r="Z141" s="122">
        <v>942.74142393720797</v>
      </c>
      <c r="AA141" s="98">
        <v>75.889447369341624</v>
      </c>
      <c r="AB141" s="122">
        <v>82.113225027123775</v>
      </c>
      <c r="AC141" s="122"/>
      <c r="AD141" s="122"/>
      <c r="AE141" s="122"/>
      <c r="AF141" s="122"/>
      <c r="AG141" s="122"/>
      <c r="AH141" s="128">
        <v>689.67576210878701</v>
      </c>
      <c r="AI141" s="128">
        <v>17.312190377222901</v>
      </c>
      <c r="AJ141" s="128">
        <v>102.32952189567099</v>
      </c>
      <c r="AK141" s="128">
        <v>2.9012534561984098</v>
      </c>
      <c r="AL141" s="128">
        <v>31.7464767821027</v>
      </c>
      <c r="AM141" s="128">
        <v>2.01737697464629</v>
      </c>
      <c r="AN141" s="122"/>
      <c r="AO141" s="122">
        <v>14.934285250365219</v>
      </c>
      <c r="AP141" s="97"/>
      <c r="AQ141" s="97" t="s">
        <v>574</v>
      </c>
      <c r="AR141" s="122">
        <v>0.52855041463441499</v>
      </c>
      <c r="AS141" s="122">
        <v>1.1795653481302499</v>
      </c>
      <c r="AT141" s="122">
        <v>23.357764334349898</v>
      </c>
      <c r="AU141" s="122">
        <v>1.90918366899327</v>
      </c>
      <c r="AV141" s="122">
        <v>0.35272141302618398</v>
      </c>
      <c r="AW141" s="122">
        <v>24.23954712340635</v>
      </c>
      <c r="AX141" s="122">
        <v>34.076493911144397</v>
      </c>
      <c r="AY141" s="122">
        <v>48.4790942468127</v>
      </c>
      <c r="AZ141" s="122">
        <v>6.7366170649263903</v>
      </c>
      <c r="BA141" s="122">
        <v>0.59752617941834396</v>
      </c>
      <c r="BB141" s="122">
        <v>0.16470714650561299</v>
      </c>
      <c r="BC141" s="122">
        <v>2107.53290294723</v>
      </c>
      <c r="BD141" s="122">
        <v>69.147945541325299</v>
      </c>
      <c r="BE141" s="122">
        <v>6.3519996772123999E-2</v>
      </c>
      <c r="BF141" s="122">
        <v>476203.43600412598</v>
      </c>
      <c r="BG141" s="122">
        <v>13571.7058496995</v>
      </c>
      <c r="BH141" s="122">
        <v>14.715058020600299</v>
      </c>
      <c r="BI141" s="122">
        <v>1.52336165367786</v>
      </c>
      <c r="BJ141" s="122">
        <v>7.4052300338121907E-2</v>
      </c>
      <c r="BK141" s="122">
        <v>0</v>
      </c>
      <c r="BL141" s="122" t="s">
        <v>574</v>
      </c>
      <c r="BM141" s="122">
        <v>0.26218636952910901</v>
      </c>
      <c r="BN141" s="122">
        <v>0.50499997991952394</v>
      </c>
      <c r="BO141" s="122">
        <v>0.96317321829387503</v>
      </c>
      <c r="BP141" s="122">
        <v>0.248698729160754</v>
      </c>
      <c r="BQ141" s="122">
        <v>0</v>
      </c>
      <c r="BR141" s="122">
        <v>2.7612006320111702</v>
      </c>
      <c r="BS141" s="122">
        <v>0.50908453085900096</v>
      </c>
      <c r="BT141" s="122">
        <v>0</v>
      </c>
      <c r="BU141" s="122">
        <v>3.8103854460262299</v>
      </c>
      <c r="BV141" s="122">
        <v>1.1154623250279601</v>
      </c>
      <c r="BW141" s="122">
        <v>0</v>
      </c>
      <c r="BX141" s="122">
        <v>4.4177157687891304</v>
      </c>
      <c r="BY141" s="122">
        <v>0.40986479008117399</v>
      </c>
      <c r="BZ141" s="122">
        <v>0</v>
      </c>
      <c r="CA141" s="122">
        <v>0.33512737605689302</v>
      </c>
      <c r="CB141" s="122">
        <v>9.3345565421528498E-2</v>
      </c>
      <c r="CC141" s="122">
        <v>0</v>
      </c>
      <c r="CD141" s="122">
        <v>27.2535563605446</v>
      </c>
      <c r="CE141" s="122">
        <v>0.97461481228523195</v>
      </c>
      <c r="CF141" s="122">
        <v>0</v>
      </c>
      <c r="CG141" s="122">
        <v>11.277236283409</v>
      </c>
      <c r="CH141" s="122">
        <v>0.39299441314811201</v>
      </c>
      <c r="CI141" s="122">
        <v>0</v>
      </c>
      <c r="CJ141" s="122">
        <v>156.02283141789999</v>
      </c>
      <c r="CK141" s="122">
        <v>5.39205551567599</v>
      </c>
      <c r="CL141" s="122">
        <v>1.3406850841976001E-2</v>
      </c>
      <c r="CM141" s="122">
        <v>634.93186574578999</v>
      </c>
      <c r="CN141" s="122">
        <v>13.6185050258171</v>
      </c>
      <c r="CO141" s="122">
        <v>0</v>
      </c>
      <c r="CP141" s="122">
        <v>12228.9875214408</v>
      </c>
      <c r="CQ141" s="122">
        <v>310.54795651358103</v>
      </c>
      <c r="CR141" s="122">
        <v>0.39717384937156203</v>
      </c>
      <c r="CS141" s="122">
        <v>1.13820475654325</v>
      </c>
      <c r="CT141" s="122">
        <v>6.4655007270994103E-2</v>
      </c>
      <c r="CU141" s="122">
        <v>0</v>
      </c>
      <c r="CV141" s="122">
        <v>0.45600858004261002</v>
      </c>
      <c r="CW141" s="122">
        <v>0.113197007880269</v>
      </c>
      <c r="CX141" s="122">
        <v>0</v>
      </c>
      <c r="CY141" s="122" t="s">
        <v>574</v>
      </c>
      <c r="CZ141" s="122">
        <v>2.3512321127485198</v>
      </c>
      <c r="DA141" s="122">
        <v>5.0701476423135299</v>
      </c>
      <c r="DB141" s="122">
        <v>111.239656311755</v>
      </c>
      <c r="DC141" s="122">
        <v>2.85842028536505</v>
      </c>
      <c r="DD141" s="122">
        <v>2.6770044345398699E-2</v>
      </c>
      <c r="DE141" s="122">
        <v>8.5831814099578505</v>
      </c>
      <c r="DF141" s="122">
        <v>0.30948765384975802</v>
      </c>
      <c r="DG141" s="122">
        <v>2.3029777315226201E-2</v>
      </c>
      <c r="DH141" s="122">
        <v>4.1039477724321598</v>
      </c>
      <c r="DI141" s="122">
        <v>0.269460671443912</v>
      </c>
      <c r="DJ141" s="122">
        <v>0</v>
      </c>
      <c r="DK141" s="122">
        <v>63.943934139571198</v>
      </c>
      <c r="DL141" s="122">
        <v>2.0480424859777502</v>
      </c>
      <c r="DM141" s="122">
        <v>9.5970651615240703E-3</v>
      </c>
      <c r="DN141" s="122">
        <v>485.42727330798601</v>
      </c>
      <c r="DO141" s="122">
        <v>12.0616061580223</v>
      </c>
      <c r="DP141" s="122">
        <v>1.6237055248197501E-2</v>
      </c>
      <c r="DQ141" s="122">
        <v>31.403432010261401</v>
      </c>
      <c r="DR141" s="122">
        <v>0.72507703996496797</v>
      </c>
      <c r="DS141" s="122">
        <v>7.1953227246837795E-2</v>
      </c>
      <c r="DT141" s="99">
        <v>45057.489501527802</v>
      </c>
    </row>
    <row r="142" spans="1:124" s="100" customFormat="1">
      <c r="A142" s="304">
        <v>45057.491543194403</v>
      </c>
      <c r="B142" s="97" t="s">
        <v>1369</v>
      </c>
      <c r="C142" s="97" t="s">
        <v>1372</v>
      </c>
      <c r="D142" s="97">
        <v>1</v>
      </c>
      <c r="E142" s="97" t="s">
        <v>584</v>
      </c>
      <c r="F142" s="97"/>
      <c r="G142" s="97">
        <v>10</v>
      </c>
      <c r="H142" s="97" t="s">
        <v>546</v>
      </c>
      <c r="I142" s="122">
        <v>16.863165378570599</v>
      </c>
      <c r="J142" s="117">
        <v>0.76477315353567199</v>
      </c>
      <c r="K142" s="117">
        <v>4.9987136592166699E-2</v>
      </c>
      <c r="L142" s="112">
        <v>5.3591451553244698E-2</v>
      </c>
      <c r="M142" s="112">
        <v>2.1210509468876601E-3</v>
      </c>
      <c r="N142" s="98">
        <v>5.0840028034296797E-2</v>
      </c>
      <c r="O142" s="97"/>
      <c r="P142" s="117">
        <v>18.659692376618505</v>
      </c>
      <c r="Q142" s="117">
        <v>0.73851625654768949</v>
      </c>
      <c r="R142" s="112">
        <v>0.103576142517066</v>
      </c>
      <c r="S142" s="112">
        <v>7.4518173565937497E-3</v>
      </c>
      <c r="T142" s="98">
        <v>0.25640220345085502</v>
      </c>
      <c r="U142" s="97"/>
      <c r="V142" s="122">
        <v>336.50151038733998</v>
      </c>
      <c r="W142" s="122">
        <v>12.974765033001599</v>
      </c>
      <c r="X142" s="122">
        <v>577.67218495173995</v>
      </c>
      <c r="Y142" s="122">
        <v>29.723207138170299</v>
      </c>
      <c r="Z142" s="122">
        <v>1689.1687646849193</v>
      </c>
      <c r="AA142" s="98">
        <v>132.71570749027777</v>
      </c>
      <c r="AB142" s="122">
        <v>58.251291849105058</v>
      </c>
      <c r="AC142" s="122"/>
      <c r="AD142" s="122"/>
      <c r="AE142" s="122"/>
      <c r="AF142" s="122"/>
      <c r="AG142" s="122"/>
      <c r="AH142" s="128">
        <v>887.478391548221</v>
      </c>
      <c r="AI142" s="128">
        <v>50.773200818447798</v>
      </c>
      <c r="AJ142" s="128">
        <v>148.309847355785</v>
      </c>
      <c r="AK142" s="128">
        <v>17.420528038105701</v>
      </c>
      <c r="AL142" s="128">
        <v>82.426668318069304</v>
      </c>
      <c r="AM142" s="128">
        <v>13.551694446897701</v>
      </c>
      <c r="AN142" s="122"/>
      <c r="AO142" s="122">
        <v>15.003139367362831</v>
      </c>
      <c r="AP142" s="97"/>
      <c r="AQ142" s="97" t="s">
        <v>574</v>
      </c>
      <c r="AR142" s="122">
        <v>0.67723371381864905</v>
      </c>
      <c r="AS142" s="122">
        <v>1.41478322370548</v>
      </c>
      <c r="AT142" s="122">
        <v>226.92349992716001</v>
      </c>
      <c r="AU142" s="122">
        <v>12.7065944304544</v>
      </c>
      <c r="AV142" s="122">
        <v>0.38433446320463299</v>
      </c>
      <c r="AW142" s="122">
        <v>246.22106685818801</v>
      </c>
      <c r="AX142" s="122">
        <v>45.655840977311698</v>
      </c>
      <c r="AY142" s="122">
        <v>50.437362162152702</v>
      </c>
      <c r="AZ142" s="122">
        <v>51.558291938004103</v>
      </c>
      <c r="BA142" s="122">
        <v>15.584411838528601</v>
      </c>
      <c r="BB142" s="122">
        <v>0.14762842829983799</v>
      </c>
      <c r="BC142" s="122">
        <v>1611.7902054004901</v>
      </c>
      <c r="BD142" s="122">
        <v>44.719217165511502</v>
      </c>
      <c r="BE142" s="122">
        <v>2.35518991661527E-2</v>
      </c>
      <c r="BF142" s="122">
        <v>403990.90265583398</v>
      </c>
      <c r="BG142" s="122">
        <v>5457.3391375992596</v>
      </c>
      <c r="BH142" s="122">
        <v>9.1071166894990796</v>
      </c>
      <c r="BI142" s="122">
        <v>2.3320332167387399</v>
      </c>
      <c r="BJ142" s="122">
        <v>0.15772243734007499</v>
      </c>
      <c r="BK142" s="122">
        <v>0</v>
      </c>
      <c r="BL142" s="122" t="s">
        <v>574</v>
      </c>
      <c r="BM142" s="122">
        <v>0.31005816819908899</v>
      </c>
      <c r="BN142" s="122">
        <v>0.45666511011474298</v>
      </c>
      <c r="BO142" s="122">
        <v>21.655803717005899</v>
      </c>
      <c r="BP142" s="122">
        <v>3.4846188444956301</v>
      </c>
      <c r="BQ142" s="122">
        <v>0</v>
      </c>
      <c r="BR142" s="122">
        <v>31.409649371371898</v>
      </c>
      <c r="BS142" s="122">
        <v>4.9390882487779804</v>
      </c>
      <c r="BT142" s="122">
        <v>3.8115138483779702E-3</v>
      </c>
      <c r="BU142" s="122">
        <v>47.862900016974599</v>
      </c>
      <c r="BV142" s="122">
        <v>8.2263130559651092</v>
      </c>
      <c r="BW142" s="122">
        <v>0</v>
      </c>
      <c r="BX142" s="122">
        <v>16.398743929236399</v>
      </c>
      <c r="BY142" s="122">
        <v>2.63167673062045</v>
      </c>
      <c r="BZ142" s="122">
        <v>0</v>
      </c>
      <c r="CA142" s="122">
        <v>7.3682427086329003</v>
      </c>
      <c r="CB142" s="122">
        <v>1.2328496508136</v>
      </c>
      <c r="CC142" s="122">
        <v>0</v>
      </c>
      <c r="CD142" s="122">
        <v>32.336328474176099</v>
      </c>
      <c r="CE142" s="122">
        <v>3.0524212088554399</v>
      </c>
      <c r="CF142" s="122">
        <v>0</v>
      </c>
      <c r="CG142" s="122">
        <v>10.052243538021299</v>
      </c>
      <c r="CH142" s="122">
        <v>0.535925075901176</v>
      </c>
      <c r="CI142" s="122">
        <v>0</v>
      </c>
      <c r="CJ142" s="122">
        <v>128.98965663468101</v>
      </c>
      <c r="CK142" s="122">
        <v>4.5887576804297296</v>
      </c>
      <c r="CL142" s="122">
        <v>0</v>
      </c>
      <c r="CM142" s="122">
        <v>506.38849057816998</v>
      </c>
      <c r="CN142" s="122">
        <v>8.5663509136177201</v>
      </c>
      <c r="CO142" s="122">
        <v>0</v>
      </c>
      <c r="CP142" s="122">
        <v>10909.5084594052</v>
      </c>
      <c r="CQ142" s="122">
        <v>269.66828651459201</v>
      </c>
      <c r="CR142" s="122">
        <v>8.7100384284122298E-2</v>
      </c>
      <c r="CS142" s="122">
        <v>1.35194272714079</v>
      </c>
      <c r="CT142" s="122">
        <v>7.9840119290031805E-2</v>
      </c>
      <c r="CU142" s="122">
        <v>0</v>
      </c>
      <c r="CV142" s="122">
        <v>3.6674374297676602</v>
      </c>
      <c r="CW142" s="122">
        <v>0.74064662993445296</v>
      </c>
      <c r="CX142" s="122">
        <v>0</v>
      </c>
      <c r="CY142" s="122">
        <v>10.490225410419701</v>
      </c>
      <c r="CZ142" s="122">
        <v>3.2707187145181802</v>
      </c>
      <c r="DA142" s="122">
        <v>4.7234765927077103</v>
      </c>
      <c r="DB142" s="122">
        <v>174.75431659615501</v>
      </c>
      <c r="DC142" s="122">
        <v>4.1131340918025199</v>
      </c>
      <c r="DD142" s="122">
        <v>2.3175371599306199E-2</v>
      </c>
      <c r="DE142" s="122">
        <v>19.615661452520701</v>
      </c>
      <c r="DF142" s="122">
        <v>1.45179964622447</v>
      </c>
      <c r="DG142" s="122">
        <v>2.9459949650427801E-2</v>
      </c>
      <c r="DH142" s="122">
        <v>13.1105634922581</v>
      </c>
      <c r="DI142" s="122">
        <v>1.70827866612805</v>
      </c>
      <c r="DJ142" s="122">
        <v>3.5105642388285702E-2</v>
      </c>
      <c r="DK142" s="122">
        <v>110.36250036654999</v>
      </c>
      <c r="DL142" s="122">
        <v>6.9012129626381</v>
      </c>
      <c r="DM142" s="122">
        <v>0</v>
      </c>
      <c r="DN142" s="122">
        <v>772.46522714551998</v>
      </c>
      <c r="DO142" s="122">
        <v>16.458057467551701</v>
      </c>
      <c r="DP142" s="122">
        <v>1.06996825627218E-2</v>
      </c>
      <c r="DQ142" s="122">
        <v>54.362839101969001</v>
      </c>
      <c r="DR142" s="122">
        <v>1.9218143675881501</v>
      </c>
      <c r="DS142" s="122">
        <v>7.7617615837661996E-2</v>
      </c>
      <c r="DT142" s="99">
        <v>45057.491543194403</v>
      </c>
    </row>
    <row r="143" spans="1:124" s="100" customFormat="1">
      <c r="A143" s="304">
        <v>45057.507176365703</v>
      </c>
      <c r="B143" s="97" t="s">
        <v>1369</v>
      </c>
      <c r="C143" s="97" t="s">
        <v>1372</v>
      </c>
      <c r="D143" s="97">
        <v>1</v>
      </c>
      <c r="E143" s="97" t="s">
        <v>585</v>
      </c>
      <c r="F143" s="94"/>
      <c r="G143" s="97">
        <v>11</v>
      </c>
      <c r="H143" s="97" t="s">
        <v>549</v>
      </c>
      <c r="I143" s="122">
        <v>22.850922822952299</v>
      </c>
      <c r="J143" s="117">
        <v>0.698458982433669</v>
      </c>
      <c r="K143" s="117">
        <v>1.8665629971749201E-2</v>
      </c>
      <c r="L143" s="112">
        <v>5.1784662637231499E-2</v>
      </c>
      <c r="M143" s="112">
        <v>1.84626637030937E-3</v>
      </c>
      <c r="N143" s="98">
        <v>0.34129748247972802</v>
      </c>
      <c r="O143" s="97"/>
      <c r="P143" s="117">
        <v>19.310736984140018</v>
      </c>
      <c r="Q143" s="117">
        <v>0.68848115376296604</v>
      </c>
      <c r="R143" s="112">
        <v>9.6583980439098702E-2</v>
      </c>
      <c r="S143" s="112">
        <v>3.3349375892134901E-3</v>
      </c>
      <c r="T143" s="98">
        <v>0.203087134215063</v>
      </c>
      <c r="U143" s="97"/>
      <c r="V143" s="122">
        <v>325.45811412460898</v>
      </c>
      <c r="W143" s="122">
        <v>11.3149995252714</v>
      </c>
      <c r="X143" s="122">
        <v>537.41577348527198</v>
      </c>
      <c r="Y143" s="122">
        <v>11.1411438567555</v>
      </c>
      <c r="Z143" s="122">
        <v>1559.1576356673945</v>
      </c>
      <c r="AA143" s="98">
        <v>64.773427412044796</v>
      </c>
      <c r="AB143" s="122">
        <v>60.559836570098035</v>
      </c>
      <c r="AC143" s="122"/>
      <c r="AD143" s="122"/>
      <c r="AE143" s="122"/>
      <c r="AF143" s="122"/>
      <c r="AG143" s="122"/>
      <c r="AH143" s="128">
        <v>1006.49914726189</v>
      </c>
      <c r="AI143" s="128">
        <v>20.614717953411699</v>
      </c>
      <c r="AJ143" s="128">
        <v>160.97827568823701</v>
      </c>
      <c r="AK143" s="128">
        <v>5.38002315430625</v>
      </c>
      <c r="AL143" s="128">
        <v>91.631423166707606</v>
      </c>
      <c r="AM143" s="128">
        <v>4.2072830276519202</v>
      </c>
      <c r="AN143" s="122"/>
      <c r="AO143" s="122">
        <v>15.042590365939555</v>
      </c>
      <c r="AP143" s="97"/>
      <c r="AQ143" s="97" t="s">
        <v>574</v>
      </c>
      <c r="AR143" s="122">
        <v>0.58283489241431996</v>
      </c>
      <c r="AS143" s="122">
        <v>1.1377727481075399</v>
      </c>
      <c r="AT143" s="122">
        <v>219.64682758918499</v>
      </c>
      <c r="AU143" s="122">
        <v>6.8569401245034296</v>
      </c>
      <c r="AV143" s="122">
        <v>0.26116724764431098</v>
      </c>
      <c r="AW143" s="122">
        <v>254.56093045883699</v>
      </c>
      <c r="AX143" s="122">
        <v>20.103328761507498</v>
      </c>
      <c r="AY143" s="122">
        <v>43.216665742612101</v>
      </c>
      <c r="AZ143" s="122">
        <v>7.94020575200084</v>
      </c>
      <c r="BA143" s="122">
        <v>0.41891290843448598</v>
      </c>
      <c r="BB143" s="122">
        <v>0.13431274469850199</v>
      </c>
      <c r="BC143" s="122">
        <v>2071.1981196340098</v>
      </c>
      <c r="BD143" s="122">
        <v>29.136129413798201</v>
      </c>
      <c r="BE143" s="122">
        <v>3.0055863709998399E-2</v>
      </c>
      <c r="BF143" s="122">
        <v>428438.48699229001</v>
      </c>
      <c r="BG143" s="122">
        <v>5298.3426881953701</v>
      </c>
      <c r="BH143" s="122">
        <v>11.0803137950973</v>
      </c>
      <c r="BI143" s="122">
        <v>2.2921064199568399</v>
      </c>
      <c r="BJ143" s="122">
        <v>6.2579924476406298E-2</v>
      </c>
      <c r="BK143" s="122">
        <v>3.4730929911051499E-3</v>
      </c>
      <c r="BL143" s="122" t="s">
        <v>574</v>
      </c>
      <c r="BM143" s="122">
        <v>0.17319234730273</v>
      </c>
      <c r="BN143" s="122">
        <v>0.41723121961676102</v>
      </c>
      <c r="BO143" s="122">
        <v>23.426510395722101</v>
      </c>
      <c r="BP143" s="122">
        <v>0.92323521042676704</v>
      </c>
      <c r="BQ143" s="122">
        <v>0</v>
      </c>
      <c r="BR143" s="122">
        <v>33.333604166605802</v>
      </c>
      <c r="BS143" s="122">
        <v>1.6246145516099599</v>
      </c>
      <c r="BT143" s="122">
        <v>0</v>
      </c>
      <c r="BU143" s="122">
        <v>61.663364165835702</v>
      </c>
      <c r="BV143" s="122">
        <v>1.8972488738783699</v>
      </c>
      <c r="BW143" s="122">
        <v>0</v>
      </c>
      <c r="BX143" s="122">
        <v>24.988443410218999</v>
      </c>
      <c r="BY143" s="122">
        <v>1.0376510600889499</v>
      </c>
      <c r="BZ143" s="122">
        <v>0</v>
      </c>
      <c r="CA143" s="122">
        <v>10.115715874831499</v>
      </c>
      <c r="CB143" s="122">
        <v>0.42012009882735102</v>
      </c>
      <c r="CC143" s="122">
        <v>0</v>
      </c>
      <c r="CD143" s="122">
        <v>45.436192539333703</v>
      </c>
      <c r="CE143" s="122">
        <v>1.18731394024157</v>
      </c>
      <c r="CF143" s="122">
        <v>0</v>
      </c>
      <c r="CG143" s="122">
        <v>13.868053373413</v>
      </c>
      <c r="CH143" s="122">
        <v>0.243805506908535</v>
      </c>
      <c r="CI143" s="122">
        <v>0</v>
      </c>
      <c r="CJ143" s="122">
        <v>163.91611999890199</v>
      </c>
      <c r="CK143" s="122">
        <v>2.2696307622875298</v>
      </c>
      <c r="CL143" s="122">
        <v>0</v>
      </c>
      <c r="CM143" s="122">
        <v>574.26767368568301</v>
      </c>
      <c r="CN143" s="122">
        <v>8.4150797883400799</v>
      </c>
      <c r="CO143" s="122">
        <v>2.88552282221077E-2</v>
      </c>
      <c r="CP143" s="122">
        <v>11377.962973592201</v>
      </c>
      <c r="CQ143" s="122">
        <v>143.06409967334201</v>
      </c>
      <c r="CR143" s="122">
        <v>0.33790364780651799</v>
      </c>
      <c r="CS143" s="122">
        <v>1.6515547597312601</v>
      </c>
      <c r="CT143" s="122">
        <v>6.8618300304594995E-2</v>
      </c>
      <c r="CU143" s="122">
        <v>4.6653773335173197E-3</v>
      </c>
      <c r="CV143" s="122">
        <v>6.4145769239135104</v>
      </c>
      <c r="CW143" s="122">
        <v>0.36472234746197502</v>
      </c>
      <c r="CX143" s="122">
        <v>0</v>
      </c>
      <c r="CY143" s="122">
        <v>13.356376456502799</v>
      </c>
      <c r="CZ143" s="122">
        <v>2.7710088977548399</v>
      </c>
      <c r="DA143" s="122">
        <v>4.8572363221950301</v>
      </c>
      <c r="DB143" s="122">
        <v>179.85711238641301</v>
      </c>
      <c r="DC143" s="122">
        <v>2.71935422658653</v>
      </c>
      <c r="DD143" s="122">
        <v>3.8069652569186103E-2</v>
      </c>
      <c r="DE143" s="122">
        <v>19.009769187525201</v>
      </c>
      <c r="DF143" s="122">
        <v>0.42388019659190401</v>
      </c>
      <c r="DG143" s="122">
        <v>2.4699971377935899E-2</v>
      </c>
      <c r="DH143" s="122">
        <v>13.328349073358099</v>
      </c>
      <c r="DI143" s="122">
        <v>0.41677185790015397</v>
      </c>
      <c r="DJ143" s="122">
        <v>2.8006499597992202E-2</v>
      </c>
      <c r="DK143" s="122">
        <v>114.441964499943</v>
      </c>
      <c r="DL143" s="122">
        <v>1.8646360353642299</v>
      </c>
      <c r="DM143" s="122">
        <v>9.1182268527726495E-3</v>
      </c>
      <c r="DN143" s="122">
        <v>816.52397820901001</v>
      </c>
      <c r="DO143" s="122">
        <v>10.6432648775891</v>
      </c>
      <c r="DP143" s="122">
        <v>2.44634947403039E-2</v>
      </c>
      <c r="DQ143" s="122">
        <v>55.2915301692748</v>
      </c>
      <c r="DR143" s="122">
        <v>0.82266646268330801</v>
      </c>
      <c r="DS143" s="122">
        <v>7.1693897260928202E-2</v>
      </c>
      <c r="DT143" s="99">
        <v>45057.507176365703</v>
      </c>
    </row>
    <row r="144" spans="1:124" s="100" customFormat="1">
      <c r="A144" s="304">
        <v>45057.510375636601</v>
      </c>
      <c r="B144" s="97" t="s">
        <v>1369</v>
      </c>
      <c r="C144" s="97" t="s">
        <v>1372</v>
      </c>
      <c r="D144" s="97">
        <v>1</v>
      </c>
      <c r="E144" s="97" t="s">
        <v>587</v>
      </c>
      <c r="F144" s="94"/>
      <c r="G144" s="97">
        <v>13</v>
      </c>
      <c r="H144" s="97" t="s">
        <v>549</v>
      </c>
      <c r="I144" s="122">
        <v>12.6882216930389</v>
      </c>
      <c r="J144" s="117">
        <v>1.01516661884239</v>
      </c>
      <c r="K144" s="117">
        <v>5.2019658297408899E-2</v>
      </c>
      <c r="L144" s="112">
        <v>6.1512260794994701E-2</v>
      </c>
      <c r="M144" s="112">
        <v>2.39245354500276E-3</v>
      </c>
      <c r="N144" s="98">
        <v>0.61876421491466005</v>
      </c>
      <c r="O144" s="97"/>
      <c r="P144" s="117">
        <v>16.256921580768346</v>
      </c>
      <c r="Q144" s="117">
        <v>0.63229556456012959</v>
      </c>
      <c r="R144" s="112">
        <v>0.12383352926091599</v>
      </c>
      <c r="S144" s="112">
        <v>6.2458028555698103E-3</v>
      </c>
      <c r="T144" s="98">
        <v>-0.33625034381350699</v>
      </c>
      <c r="U144" s="97"/>
      <c r="V144" s="122">
        <v>384.78925085759698</v>
      </c>
      <c r="W144" s="122">
        <v>14.5285265229562</v>
      </c>
      <c r="X144" s="122">
        <v>715.00444628306604</v>
      </c>
      <c r="Y144" s="122">
        <v>28.4702011323443</v>
      </c>
      <c r="Z144" s="122">
        <v>2012.1815583611426</v>
      </c>
      <c r="AA144" s="98">
        <v>89.469525160803556</v>
      </c>
      <c r="AB144" s="122">
        <v>53.816343780505839</v>
      </c>
      <c r="AC144" s="122"/>
      <c r="AD144" s="122"/>
      <c r="AE144" s="122"/>
      <c r="AF144" s="122"/>
      <c r="AG144" s="122"/>
      <c r="AH144" s="128">
        <v>1561.5410709248399</v>
      </c>
      <c r="AI144" s="128">
        <v>29.586903976400301</v>
      </c>
      <c r="AJ144" s="128">
        <v>641.65252656420603</v>
      </c>
      <c r="AK144" s="128">
        <v>19.599677058251299</v>
      </c>
      <c r="AL144" s="128">
        <v>251.71907863034701</v>
      </c>
      <c r="AM144" s="128">
        <v>17.179525648567498</v>
      </c>
      <c r="AN144" s="122"/>
      <c r="AO144" s="122">
        <v>15.330318025925237</v>
      </c>
      <c r="AP144" s="97"/>
      <c r="AQ144" s="97" t="s">
        <v>574</v>
      </c>
      <c r="AR144" s="122">
        <v>0.64909343945954401</v>
      </c>
      <c r="AS144" s="122">
        <v>1.1793665751815301</v>
      </c>
      <c r="AT144" s="122">
        <v>308.58714954857697</v>
      </c>
      <c r="AU144" s="122">
        <v>23.769259545514</v>
      </c>
      <c r="AV144" s="122">
        <v>0.26008646317267903</v>
      </c>
      <c r="AW144" s="122">
        <v>1214.7043266511901</v>
      </c>
      <c r="AX144" s="122">
        <v>257.79555169362999</v>
      </c>
      <c r="AY144" s="122">
        <v>35.8151586188498</v>
      </c>
      <c r="AZ144" s="122">
        <v>6.2984351655628297</v>
      </c>
      <c r="BA144" s="122">
        <v>0.45554926074769703</v>
      </c>
      <c r="BB144" s="122">
        <v>0.146222218828647</v>
      </c>
      <c r="BC144" s="122">
        <v>2352.8106781680599</v>
      </c>
      <c r="BD144" s="122">
        <v>55.1513556176102</v>
      </c>
      <c r="BE144" s="122">
        <v>2.3472282322167901E-2</v>
      </c>
      <c r="BF144" s="122">
        <v>492185.06449877098</v>
      </c>
      <c r="BG144" s="122">
        <v>17606.2202642716</v>
      </c>
      <c r="BH144" s="122">
        <v>9.8708053983562394</v>
      </c>
      <c r="BI144" s="122">
        <v>1.8076335156743699</v>
      </c>
      <c r="BJ144" s="122">
        <v>6.3687783959199606E-2</v>
      </c>
      <c r="BK144" s="122">
        <v>0</v>
      </c>
      <c r="BL144" s="122" t="s">
        <v>574</v>
      </c>
      <c r="BM144" s="122">
        <v>0.17772313084493599</v>
      </c>
      <c r="BN144" s="122">
        <v>0.43691306131837498</v>
      </c>
      <c r="BO144" s="122">
        <v>35.665969877411797</v>
      </c>
      <c r="BP144" s="122">
        <v>3.1274630392012002</v>
      </c>
      <c r="BQ144" s="122">
        <v>1.3948473744956299E-2</v>
      </c>
      <c r="BR144" s="122">
        <v>83.785127572167795</v>
      </c>
      <c r="BS144" s="122">
        <v>7.6285074472073102</v>
      </c>
      <c r="BT144" s="122">
        <v>2.1018397572752999E-2</v>
      </c>
      <c r="BU144" s="122">
        <v>111.73254011941199</v>
      </c>
      <c r="BV144" s="122">
        <v>10.059054725280999</v>
      </c>
      <c r="BW144" s="122">
        <v>0</v>
      </c>
      <c r="BX144" s="122">
        <v>39.620193229023897</v>
      </c>
      <c r="BY144" s="122">
        <v>2.6480549266751701</v>
      </c>
      <c r="BZ144" s="122">
        <v>1.7728828256684401E-2</v>
      </c>
      <c r="CA144" s="122">
        <v>17.2070503747731</v>
      </c>
      <c r="CB144" s="122">
        <v>1.3551724288637399</v>
      </c>
      <c r="CC144" s="122">
        <v>0</v>
      </c>
      <c r="CD144" s="122">
        <v>78.296242879041799</v>
      </c>
      <c r="CE144" s="122">
        <v>1.8474901132208299</v>
      </c>
      <c r="CF144" s="122">
        <v>0</v>
      </c>
      <c r="CG144" s="122">
        <v>20.819924211087301</v>
      </c>
      <c r="CH144" s="122">
        <v>0.726073564175021</v>
      </c>
      <c r="CI144" s="122">
        <v>0</v>
      </c>
      <c r="CJ144" s="122">
        <v>211.94249660807699</v>
      </c>
      <c r="CK144" s="122">
        <v>5.0086158436469699</v>
      </c>
      <c r="CL144" s="122">
        <v>0</v>
      </c>
      <c r="CM144" s="122">
        <v>522.67011749081098</v>
      </c>
      <c r="CN144" s="122">
        <v>11.362449953215201</v>
      </c>
      <c r="CO144" s="122">
        <v>2.6421671967692999E-2</v>
      </c>
      <c r="CP144" s="122">
        <v>10718.639695953199</v>
      </c>
      <c r="CQ144" s="122">
        <v>413.99830203030501</v>
      </c>
      <c r="CR144" s="122">
        <v>0.219570476925013</v>
      </c>
      <c r="CS144" s="122">
        <v>1.07594631137783</v>
      </c>
      <c r="CT144" s="122">
        <v>7.7728117373555894E-2</v>
      </c>
      <c r="CU144" s="122">
        <v>0</v>
      </c>
      <c r="CV144" s="122">
        <v>5.7084190525197602</v>
      </c>
      <c r="CW144" s="122">
        <v>0.63525169684773597</v>
      </c>
      <c r="CX144" s="122">
        <v>0</v>
      </c>
      <c r="CY144" s="122">
        <v>14.4226435932644</v>
      </c>
      <c r="CZ144" s="122">
        <v>3.7816724199979799</v>
      </c>
      <c r="DA144" s="122">
        <v>4.6754113559372801</v>
      </c>
      <c r="DB144" s="122">
        <v>213.55606707892801</v>
      </c>
      <c r="DC144" s="122">
        <v>4.6896946744768897</v>
      </c>
      <c r="DD144" s="122">
        <v>2.0208408603318101E-2</v>
      </c>
      <c r="DE144" s="122">
        <v>29.1707194457531</v>
      </c>
      <c r="DF144" s="122">
        <v>1.5218159132395399</v>
      </c>
      <c r="DG144" s="122">
        <v>2.6841668825244198E-2</v>
      </c>
      <c r="DH144" s="122">
        <v>28.895627201181298</v>
      </c>
      <c r="DI144" s="122">
        <v>1.9277901066365499</v>
      </c>
      <c r="DJ144" s="122">
        <v>2.51999164776514E-2</v>
      </c>
      <c r="DK144" s="122">
        <v>358.693243649321</v>
      </c>
      <c r="DL144" s="122">
        <v>11.765997192610699</v>
      </c>
      <c r="DM144" s="122">
        <v>2.06135577648222E-2</v>
      </c>
      <c r="DN144" s="122">
        <v>973.77096289473104</v>
      </c>
      <c r="DO144" s="122">
        <v>20.682136319154498</v>
      </c>
      <c r="DP144" s="122">
        <v>2.56173377076927E-2</v>
      </c>
      <c r="DQ144" s="122">
        <v>74.182104658702201</v>
      </c>
      <c r="DR144" s="122">
        <v>2.3703370020970298</v>
      </c>
      <c r="DS144" s="122">
        <v>7.1598484940163895E-2</v>
      </c>
      <c r="DT144" s="99">
        <v>45057.510375636601</v>
      </c>
    </row>
    <row r="145" spans="1:124" s="100" customFormat="1">
      <c r="A145" s="304">
        <v>45057.5121845139</v>
      </c>
      <c r="B145" s="97" t="s">
        <v>1369</v>
      </c>
      <c r="C145" s="97" t="s">
        <v>1372</v>
      </c>
      <c r="D145" s="97">
        <v>1</v>
      </c>
      <c r="E145" s="97" t="s">
        <v>588</v>
      </c>
      <c r="F145" s="97"/>
      <c r="G145" s="97">
        <v>13</v>
      </c>
      <c r="H145" s="97" t="s">
        <v>549</v>
      </c>
      <c r="I145" s="122">
        <v>12.6413044929504</v>
      </c>
      <c r="J145" s="117">
        <v>0.51866978917137696</v>
      </c>
      <c r="K145" s="117">
        <v>1.63103495044386E-2</v>
      </c>
      <c r="L145" s="112">
        <v>5.9267909198959898E-2</v>
      </c>
      <c r="M145" s="112">
        <v>2.4475241358977401E-3</v>
      </c>
      <c r="N145" s="98">
        <v>0.29342463093068599</v>
      </c>
      <c r="O145" s="97"/>
      <c r="P145" s="117">
        <v>16.872537154010981</v>
      </c>
      <c r="Q145" s="117">
        <v>0.69676731432594474</v>
      </c>
      <c r="R145" s="112">
        <v>6.4317049122200307E-2</v>
      </c>
      <c r="S145" s="112">
        <v>2.6963434695544799E-3</v>
      </c>
      <c r="T145" s="98">
        <v>0.44169622502863498</v>
      </c>
      <c r="U145" s="97"/>
      <c r="V145" s="122">
        <v>371.13351275485701</v>
      </c>
      <c r="W145" s="122">
        <v>14.8899648183752</v>
      </c>
      <c r="X145" s="122">
        <v>426.12519461057502</v>
      </c>
      <c r="Y145" s="122">
        <v>11.888421753717999</v>
      </c>
      <c r="Z145" s="122">
        <v>752.07366007480448</v>
      </c>
      <c r="AA145" s="98">
        <v>88.520260062431348</v>
      </c>
      <c r="AB145" s="122">
        <v>87.094947083339321</v>
      </c>
      <c r="AC145" s="122"/>
      <c r="AD145" s="122"/>
      <c r="AE145" s="122"/>
      <c r="AF145" s="122"/>
      <c r="AG145" s="122"/>
      <c r="AH145" s="128">
        <v>1334.55656081031</v>
      </c>
      <c r="AI145" s="128">
        <v>31.114145418635001</v>
      </c>
      <c r="AJ145" s="128">
        <v>467.59311670820199</v>
      </c>
      <c r="AK145" s="128">
        <v>15.962789305845099</v>
      </c>
      <c r="AL145" s="128">
        <v>102.836995339217</v>
      </c>
      <c r="AM145" s="128">
        <v>4.5098303039756598</v>
      </c>
      <c r="AN145" s="122"/>
      <c r="AO145" s="122">
        <v>15.240679972865342</v>
      </c>
      <c r="AP145" s="97"/>
      <c r="AQ145" s="97" t="s">
        <v>574</v>
      </c>
      <c r="AR145" s="122">
        <v>0.59899226383778903</v>
      </c>
      <c r="AS145" s="122">
        <v>1.08560651296429</v>
      </c>
      <c r="AT145" s="122">
        <v>38.232524026312902</v>
      </c>
      <c r="AU145" s="122">
        <v>2.3547636119306401</v>
      </c>
      <c r="AV145" s="122">
        <v>0.26250309257430299</v>
      </c>
      <c r="AW145" s="122">
        <v>15.6973877557198</v>
      </c>
      <c r="AX145" s="122">
        <v>20.808150158878998</v>
      </c>
      <c r="AY145" s="122">
        <v>31.394775511439601</v>
      </c>
      <c r="AZ145" s="122">
        <v>4.9778386767258898</v>
      </c>
      <c r="BA145" s="122">
        <v>0.41096549970077501</v>
      </c>
      <c r="BB145" s="122">
        <v>0.105957780295253</v>
      </c>
      <c r="BC145" s="122">
        <v>1722.49568370976</v>
      </c>
      <c r="BD145" s="122">
        <v>81.3083884626312</v>
      </c>
      <c r="BE145" s="122">
        <v>0.119454424897646</v>
      </c>
      <c r="BF145" s="122">
        <v>427250.76567418402</v>
      </c>
      <c r="BG145" s="122">
        <v>18231.3934445179</v>
      </c>
      <c r="BH145" s="122">
        <v>21.584291315701101</v>
      </c>
      <c r="BI145" s="122">
        <v>1.5662961782849101</v>
      </c>
      <c r="BJ145" s="122">
        <v>6.6872410371808994E-2</v>
      </c>
      <c r="BK145" s="122">
        <v>0</v>
      </c>
      <c r="BL145" s="122" t="s">
        <v>574</v>
      </c>
      <c r="BM145" s="122">
        <v>0.256043064651235</v>
      </c>
      <c r="BN145" s="122">
        <v>0.58044338383403205</v>
      </c>
      <c r="BO145" s="122">
        <v>3.6634938586532599</v>
      </c>
      <c r="BP145" s="122">
        <v>0.29746303085548897</v>
      </c>
      <c r="BQ145" s="122">
        <v>0</v>
      </c>
      <c r="BR145" s="122">
        <v>12.554977497202399</v>
      </c>
      <c r="BS145" s="122">
        <v>0.590360511123874</v>
      </c>
      <c r="BT145" s="122">
        <v>0</v>
      </c>
      <c r="BU145" s="122">
        <v>14.733956832466699</v>
      </c>
      <c r="BV145" s="122">
        <v>0.89430360166884304</v>
      </c>
      <c r="BW145" s="122">
        <v>0</v>
      </c>
      <c r="BX145" s="122">
        <v>11.903186155044301</v>
      </c>
      <c r="BY145" s="122">
        <v>0.66991238832529998</v>
      </c>
      <c r="BZ145" s="122">
        <v>0</v>
      </c>
      <c r="CA145" s="122">
        <v>2.7514032016982801</v>
      </c>
      <c r="CB145" s="122">
        <v>0.216825377938721</v>
      </c>
      <c r="CC145" s="122">
        <v>0</v>
      </c>
      <c r="CD145" s="122">
        <v>42.571077181059401</v>
      </c>
      <c r="CE145" s="122">
        <v>1.3263799229095401</v>
      </c>
      <c r="CF145" s="122">
        <v>0</v>
      </c>
      <c r="CG145" s="122">
        <v>13.4882987676309</v>
      </c>
      <c r="CH145" s="122">
        <v>0.59551917100315199</v>
      </c>
      <c r="CI145" s="122">
        <v>0</v>
      </c>
      <c r="CJ145" s="122">
        <v>159.08291466450501</v>
      </c>
      <c r="CK145" s="122">
        <v>4.4296416809472703</v>
      </c>
      <c r="CL145" s="122">
        <v>0</v>
      </c>
      <c r="CM145" s="122">
        <v>429.35204795875399</v>
      </c>
      <c r="CN145" s="122">
        <v>14.7512709874501</v>
      </c>
      <c r="CO145" s="122">
        <v>3.0671370970359799E-2</v>
      </c>
      <c r="CP145" s="122">
        <v>9528.4963102309994</v>
      </c>
      <c r="CQ145" s="122">
        <v>230.692707153062</v>
      </c>
      <c r="CR145" s="122">
        <v>0.16112125675511399</v>
      </c>
      <c r="CS145" s="122">
        <v>0.98146885025847996</v>
      </c>
      <c r="CT145" s="122">
        <v>7.0440536431593606E-2</v>
      </c>
      <c r="CU145" s="122">
        <v>0</v>
      </c>
      <c r="CV145" s="122">
        <v>1.4371719764454101</v>
      </c>
      <c r="CW145" s="122">
        <v>0.23644446451281501</v>
      </c>
      <c r="CX145" s="122">
        <v>0</v>
      </c>
      <c r="CY145" s="122" t="s">
        <v>574</v>
      </c>
      <c r="CZ145" s="122">
        <v>2.6141838300885301</v>
      </c>
      <c r="DA145" s="122">
        <v>4.40555955325115</v>
      </c>
      <c r="DB145" s="122">
        <v>208.307411216291</v>
      </c>
      <c r="DC145" s="122">
        <v>7.2063513518862399</v>
      </c>
      <c r="DD145" s="122">
        <v>2.8304634690946798E-2</v>
      </c>
      <c r="DE145" s="122">
        <v>14.7214422880025</v>
      </c>
      <c r="DF145" s="122">
        <v>0.63119156233972995</v>
      </c>
      <c r="DG145" s="122">
        <v>1.53933437731202E-2</v>
      </c>
      <c r="DH145" s="122">
        <v>12.4206443472921</v>
      </c>
      <c r="DI145" s="122">
        <v>0.60140595721097001</v>
      </c>
      <c r="DJ145" s="122">
        <v>0</v>
      </c>
      <c r="DK145" s="122">
        <v>274.86398449613102</v>
      </c>
      <c r="DL145" s="122">
        <v>9.4309063933590807</v>
      </c>
      <c r="DM145" s="122">
        <v>0</v>
      </c>
      <c r="DN145" s="122">
        <v>880.09484935583305</v>
      </c>
      <c r="DO145" s="122">
        <v>20.258205997384799</v>
      </c>
      <c r="DP145" s="122">
        <v>3.2534661688811702E-2</v>
      </c>
      <c r="DQ145" s="122">
        <v>60.9050253527083</v>
      </c>
      <c r="DR145" s="122">
        <v>2.0081560164093699</v>
      </c>
      <c r="DS145" s="122">
        <v>6.3407434988687505E-2</v>
      </c>
      <c r="DT145" s="99">
        <v>45057.5121845139</v>
      </c>
    </row>
    <row r="146" spans="1:124" s="100" customFormat="1">
      <c r="A146" s="304">
        <v>45057.514206550899</v>
      </c>
      <c r="B146" s="97" t="s">
        <v>1369</v>
      </c>
      <c r="C146" s="97" t="s">
        <v>1372</v>
      </c>
      <c r="D146" s="97">
        <v>1</v>
      </c>
      <c r="E146" s="97" t="s">
        <v>589</v>
      </c>
      <c r="F146" s="94"/>
      <c r="G146" s="97">
        <v>14</v>
      </c>
      <c r="H146" s="97" t="s">
        <v>571</v>
      </c>
      <c r="I146" s="122">
        <v>17.1517717838287</v>
      </c>
      <c r="J146" s="117">
        <v>0.44668819317656899</v>
      </c>
      <c r="K146" s="117">
        <v>1.5568423803898701E-2</v>
      </c>
      <c r="L146" s="112">
        <v>5.4449341667728503E-2</v>
      </c>
      <c r="M146" s="112">
        <v>2.0099546851102502E-3</v>
      </c>
      <c r="N146" s="98">
        <v>0.215070833767012</v>
      </c>
      <c r="O146" s="97"/>
      <c r="P146" s="117">
        <v>18.365694962895915</v>
      </c>
      <c r="Q146" s="117">
        <v>0.67795520579924662</v>
      </c>
      <c r="R146" s="112">
        <v>5.7546427546198597E-2</v>
      </c>
      <c r="S146" s="112">
        <v>2.2015419657814002E-3</v>
      </c>
      <c r="T146" s="98">
        <v>0.30690379872469098</v>
      </c>
      <c r="U146" s="97"/>
      <c r="V146" s="122">
        <v>341.76360391953898</v>
      </c>
      <c r="W146" s="122">
        <v>12.290235607945</v>
      </c>
      <c r="X146" s="122">
        <v>374.53170473573698</v>
      </c>
      <c r="Y146" s="122">
        <v>10.874865997933099</v>
      </c>
      <c r="Z146" s="122">
        <v>512.53571473323325</v>
      </c>
      <c r="AA146" s="98">
        <v>84.064813701449992</v>
      </c>
      <c r="AB146" s="122">
        <v>91.250914034282189</v>
      </c>
      <c r="AC146" s="122"/>
      <c r="AD146" s="122"/>
      <c r="AE146" s="122"/>
      <c r="AF146" s="122"/>
      <c r="AG146" s="122"/>
      <c r="AH146" s="128">
        <v>672.35031501900198</v>
      </c>
      <c r="AI146" s="128">
        <v>6.9601654374877899</v>
      </c>
      <c r="AJ146" s="128">
        <v>117.29589381169799</v>
      </c>
      <c r="AK146" s="128">
        <v>6.8664239538816103</v>
      </c>
      <c r="AL146" s="128">
        <v>24.5866968437963</v>
      </c>
      <c r="AM146" s="128">
        <v>1.6349269238003299</v>
      </c>
      <c r="AN146" s="122"/>
      <c r="AO146" s="122">
        <v>14.890044154912177</v>
      </c>
      <c r="AP146" s="97"/>
      <c r="AQ146" s="97" t="s">
        <v>574</v>
      </c>
      <c r="AR146" s="122">
        <v>0.57816060664533298</v>
      </c>
      <c r="AS146" s="122">
        <v>1.36726931697766</v>
      </c>
      <c r="AT146" s="122">
        <v>38.774012496557503</v>
      </c>
      <c r="AU146" s="122">
        <v>1.03173075110919</v>
      </c>
      <c r="AV146" s="122">
        <v>0.231407878093363</v>
      </c>
      <c r="AW146" s="122">
        <v>49.461426537941698</v>
      </c>
      <c r="AX146" s="122">
        <v>17.884099361716299</v>
      </c>
      <c r="AY146" s="122">
        <v>37.582425846206597</v>
      </c>
      <c r="AZ146" s="122">
        <v>5.9181221662450803</v>
      </c>
      <c r="BA146" s="122">
        <v>0.41343602672095298</v>
      </c>
      <c r="BB146" s="122">
        <v>0.13821052201349199</v>
      </c>
      <c r="BC146" s="122">
        <v>2220.9688921428001</v>
      </c>
      <c r="BD146" s="122">
        <v>56.246143865130598</v>
      </c>
      <c r="BE146" s="122">
        <v>4.9846781159109899E-2</v>
      </c>
      <c r="BF146" s="122">
        <v>418275.97204800602</v>
      </c>
      <c r="BG146" s="122">
        <v>5414.3519364754402</v>
      </c>
      <c r="BH146" s="122">
        <v>13.8851193873233</v>
      </c>
      <c r="BI146" s="122">
        <v>0.92726419469143895</v>
      </c>
      <c r="BJ146" s="122">
        <v>4.7816682662288598E-2</v>
      </c>
      <c r="BK146" s="122">
        <v>0</v>
      </c>
      <c r="BL146" s="122" t="s">
        <v>574</v>
      </c>
      <c r="BM146" s="122">
        <v>0.22921806831012301</v>
      </c>
      <c r="BN146" s="122">
        <v>0.54744310348256497</v>
      </c>
      <c r="BO146" s="122">
        <v>2.3407679836394499</v>
      </c>
      <c r="BP146" s="122">
        <v>0.13843213988472</v>
      </c>
      <c r="BQ146" s="122">
        <v>3.1425712989934401E-3</v>
      </c>
      <c r="BR146" s="122">
        <v>5.66960719523113</v>
      </c>
      <c r="BS146" s="122">
        <v>0.23867627763051399</v>
      </c>
      <c r="BT146" s="122">
        <v>3.2897782756079702E-3</v>
      </c>
      <c r="BU146" s="122">
        <v>10.377332047805099</v>
      </c>
      <c r="BV146" s="122">
        <v>0.526280930356407</v>
      </c>
      <c r="BW146" s="122">
        <v>0</v>
      </c>
      <c r="BX146" s="122">
        <v>9.0526811472587401</v>
      </c>
      <c r="BY146" s="122">
        <v>0.81462994866526195</v>
      </c>
      <c r="BZ146" s="122">
        <v>0</v>
      </c>
      <c r="CA146" s="122">
        <v>1.7249473189953199</v>
      </c>
      <c r="CB146" s="122">
        <v>0.105213639757407</v>
      </c>
      <c r="CC146" s="122">
        <v>0</v>
      </c>
      <c r="CD146" s="122">
        <v>36.620514870823399</v>
      </c>
      <c r="CE146" s="122">
        <v>2.36548599099009</v>
      </c>
      <c r="CF146" s="122">
        <v>0</v>
      </c>
      <c r="CG146" s="122">
        <v>13.870418412581699</v>
      </c>
      <c r="CH146" s="122">
        <v>0.74300740255503095</v>
      </c>
      <c r="CI146" s="122">
        <v>0</v>
      </c>
      <c r="CJ146" s="122">
        <v>175.81152577570799</v>
      </c>
      <c r="CK146" s="122">
        <v>6.3342552351897998</v>
      </c>
      <c r="CL146" s="122">
        <v>0</v>
      </c>
      <c r="CM146" s="122">
        <v>606.05695908187295</v>
      </c>
      <c r="CN146" s="122">
        <v>8.0512062983040291</v>
      </c>
      <c r="CO146" s="122">
        <v>2.5412170231041298E-2</v>
      </c>
      <c r="CP146" s="122">
        <v>11761.966583371501</v>
      </c>
      <c r="CQ146" s="122">
        <v>129.81214813296799</v>
      </c>
      <c r="CR146" s="122">
        <v>0.69953099765971405</v>
      </c>
      <c r="CS146" s="122">
        <v>0.63735142378690501</v>
      </c>
      <c r="CT146" s="122">
        <v>4.1589312163282703E-2</v>
      </c>
      <c r="CU146" s="122">
        <v>0</v>
      </c>
      <c r="CV146" s="122">
        <v>0.22012852086253201</v>
      </c>
      <c r="CW146" s="122">
        <v>4.5376532101674701E-2</v>
      </c>
      <c r="CX146" s="122">
        <v>0</v>
      </c>
      <c r="CY146" s="122" t="s">
        <v>574</v>
      </c>
      <c r="CZ146" s="122">
        <v>2.3364534849427598</v>
      </c>
      <c r="DA146" s="122">
        <v>3.77696714326478</v>
      </c>
      <c r="DB146" s="122">
        <v>115.7818834485</v>
      </c>
      <c r="DC146" s="122">
        <v>2.0634769003100502</v>
      </c>
      <c r="DD146" s="122">
        <v>2.3400039711304801E-2</v>
      </c>
      <c r="DE146" s="122">
        <v>7.5313327491410398</v>
      </c>
      <c r="DF146" s="122">
        <v>0.211785206459468</v>
      </c>
      <c r="DG146" s="122">
        <v>2.5189298661971799E-2</v>
      </c>
      <c r="DH146" s="122">
        <v>3.28239337967273</v>
      </c>
      <c r="DI146" s="122">
        <v>0.19251621803930599</v>
      </c>
      <c r="DJ146" s="122">
        <v>2.8632975743440502E-2</v>
      </c>
      <c r="DK146" s="122">
        <v>77.786593372196606</v>
      </c>
      <c r="DL146" s="122">
        <v>4.1761596317387299</v>
      </c>
      <c r="DM146" s="122">
        <v>0</v>
      </c>
      <c r="DN146" s="122">
        <v>498.30271920459001</v>
      </c>
      <c r="DO146" s="122">
        <v>6.3819065130012804</v>
      </c>
      <c r="DP146" s="122">
        <v>1.7397376749679699E-2</v>
      </c>
      <c r="DQ146" s="122">
        <v>31.7033650683302</v>
      </c>
      <c r="DR146" s="122">
        <v>0.54572506862705705</v>
      </c>
      <c r="DS146" s="122">
        <v>6.9989109148323805E-2</v>
      </c>
      <c r="DT146" s="99">
        <v>45057.514206550899</v>
      </c>
    </row>
    <row r="147" spans="1:124" s="100" customFormat="1">
      <c r="A147" s="304">
        <v>45057.515788101802</v>
      </c>
      <c r="B147" s="97" t="s">
        <v>1369</v>
      </c>
      <c r="C147" s="97" t="s">
        <v>1372</v>
      </c>
      <c r="D147" s="97">
        <v>1</v>
      </c>
      <c r="E147" s="97" t="s">
        <v>590</v>
      </c>
      <c r="F147" s="97"/>
      <c r="G147" s="97">
        <v>14</v>
      </c>
      <c r="H147" s="97" t="s">
        <v>571</v>
      </c>
      <c r="I147" s="122">
        <v>14.4486792087555</v>
      </c>
      <c r="J147" s="117">
        <v>0.46057074069210902</v>
      </c>
      <c r="K147" s="117">
        <v>1.6502561674688099E-2</v>
      </c>
      <c r="L147" s="112">
        <v>5.6563760646349298E-2</v>
      </c>
      <c r="M147" s="112">
        <v>2.2613738788743098E-3</v>
      </c>
      <c r="N147" s="98">
        <v>0.19230551541768501</v>
      </c>
      <c r="O147" s="97"/>
      <c r="P147" s="117">
        <v>17.679163983672314</v>
      </c>
      <c r="Q147" s="117">
        <v>0.70679882624799217</v>
      </c>
      <c r="R147" s="112">
        <v>5.7536981279310999E-2</v>
      </c>
      <c r="S147" s="112">
        <v>2.3936677788892699E-3</v>
      </c>
      <c r="T147" s="98">
        <v>0.479419642902639</v>
      </c>
      <c r="U147" s="97"/>
      <c r="V147" s="122">
        <v>354.660794119706</v>
      </c>
      <c r="W147" s="122">
        <v>13.798418313223999</v>
      </c>
      <c r="X147" s="122">
        <v>384.24850627260901</v>
      </c>
      <c r="Y147" s="122">
        <v>11.459766897923201</v>
      </c>
      <c r="Z147" s="122">
        <v>512.17497287511947</v>
      </c>
      <c r="AA147" s="98">
        <v>91.421689175410776</v>
      </c>
      <c r="AB147" s="122">
        <v>92.299849792542403</v>
      </c>
      <c r="AC147" s="122"/>
      <c r="AD147" s="122"/>
      <c r="AE147" s="122"/>
      <c r="AF147" s="122"/>
      <c r="AG147" s="122"/>
      <c r="AH147" s="128">
        <v>1059.54290258988</v>
      </c>
      <c r="AI147" s="128">
        <v>30.7946737742942</v>
      </c>
      <c r="AJ147" s="128">
        <v>223.14165581323101</v>
      </c>
      <c r="AK147" s="128">
        <v>4.6261639828762897</v>
      </c>
      <c r="AL147" s="128">
        <v>44.574533604119402</v>
      </c>
      <c r="AM147" s="128">
        <v>3.4117513296090398</v>
      </c>
      <c r="AN147" s="122"/>
      <c r="AO147" s="122">
        <v>15.10722124578084</v>
      </c>
      <c r="AP147" s="97"/>
      <c r="AQ147" s="97" t="s">
        <v>574</v>
      </c>
      <c r="AR147" s="122">
        <v>0.56455333671929897</v>
      </c>
      <c r="AS147" s="122">
        <v>1.0525588590085899</v>
      </c>
      <c r="AT147" s="122">
        <v>24.5330674844162</v>
      </c>
      <c r="AU147" s="122">
        <v>3.2829205467569098</v>
      </c>
      <c r="AV147" s="122">
        <v>0.23525247734718999</v>
      </c>
      <c r="AW147" s="122">
        <v>41.046688672061698</v>
      </c>
      <c r="AX147" s="122">
        <v>12.8936552296664</v>
      </c>
      <c r="AY147" s="122">
        <v>36.667394449314202</v>
      </c>
      <c r="AZ147" s="122">
        <v>7.7271969235315403</v>
      </c>
      <c r="BA147" s="122">
        <v>0.38569433114387103</v>
      </c>
      <c r="BB147" s="122">
        <v>9.7279302972698004E-2</v>
      </c>
      <c r="BC147" s="122">
        <v>2592.3978174801</v>
      </c>
      <c r="BD147" s="122">
        <v>80.371067877461797</v>
      </c>
      <c r="BE147" s="122">
        <v>8.6680979586307702E-2</v>
      </c>
      <c r="BF147" s="122">
        <v>429384.39899662102</v>
      </c>
      <c r="BG147" s="122">
        <v>7258.7870393030398</v>
      </c>
      <c r="BH147" s="122">
        <v>20.075997660954901</v>
      </c>
      <c r="BI147" s="122">
        <v>2.0853014863867498</v>
      </c>
      <c r="BJ147" s="122">
        <v>6.6142235688274098E-2</v>
      </c>
      <c r="BK147" s="122">
        <v>0</v>
      </c>
      <c r="BL147" s="122" t="s">
        <v>574</v>
      </c>
      <c r="BM147" s="122">
        <v>0.21960100086001599</v>
      </c>
      <c r="BN147" s="122">
        <v>0.290204345103037</v>
      </c>
      <c r="BO147" s="122">
        <v>1.7551624037984801</v>
      </c>
      <c r="BP147" s="122">
        <v>0.36777013264198</v>
      </c>
      <c r="BQ147" s="122">
        <v>2.9412879950769101E-3</v>
      </c>
      <c r="BR147" s="122">
        <v>5.0247495846434598</v>
      </c>
      <c r="BS147" s="122">
        <v>0.54884916717216303</v>
      </c>
      <c r="BT147" s="122">
        <v>0</v>
      </c>
      <c r="BU147" s="122">
        <v>7.4868332948981298</v>
      </c>
      <c r="BV147" s="122">
        <v>1.1818406498923399</v>
      </c>
      <c r="BW147" s="122">
        <v>0</v>
      </c>
      <c r="BX147" s="122">
        <v>6.7812716946125997</v>
      </c>
      <c r="BY147" s="122">
        <v>0.52844094714030498</v>
      </c>
      <c r="BZ147" s="122">
        <v>0</v>
      </c>
      <c r="CA147" s="122">
        <v>1.1563011347805801</v>
      </c>
      <c r="CB147" s="122">
        <v>0.19461365444588499</v>
      </c>
      <c r="CC147" s="122">
        <v>0</v>
      </c>
      <c r="CD147" s="122">
        <v>35.486210780822603</v>
      </c>
      <c r="CE147" s="122">
        <v>1.1178029483076799</v>
      </c>
      <c r="CF147" s="122">
        <v>0</v>
      </c>
      <c r="CG147" s="122">
        <v>14.0344172662926</v>
      </c>
      <c r="CH147" s="122">
        <v>0.416834033922858</v>
      </c>
      <c r="CI147" s="122">
        <v>0</v>
      </c>
      <c r="CJ147" s="122">
        <v>193.91006840754599</v>
      </c>
      <c r="CK147" s="122">
        <v>5.4989139164759999</v>
      </c>
      <c r="CL147" s="122">
        <v>0</v>
      </c>
      <c r="CM147" s="122">
        <v>760.89932977668002</v>
      </c>
      <c r="CN147" s="122">
        <v>27.545413266373501</v>
      </c>
      <c r="CO147" s="122">
        <v>0</v>
      </c>
      <c r="CP147" s="122">
        <v>10349.8856651191</v>
      </c>
      <c r="CQ147" s="122">
        <v>191.35114308109999</v>
      </c>
      <c r="CR147" s="122">
        <v>0.59790815256719698</v>
      </c>
      <c r="CS147" s="122">
        <v>1.2044405188629901</v>
      </c>
      <c r="CT147" s="122">
        <v>7.0352214193258697E-2</v>
      </c>
      <c r="CU147" s="122">
        <v>0</v>
      </c>
      <c r="CV147" s="122">
        <v>0.351863297061146</v>
      </c>
      <c r="CW147" s="122">
        <v>0.102747601039943</v>
      </c>
      <c r="CX147" s="122">
        <v>0</v>
      </c>
      <c r="CY147" s="122" t="s">
        <v>574</v>
      </c>
      <c r="CZ147" s="122">
        <v>2.0305701207113702</v>
      </c>
      <c r="DA147" s="122">
        <v>3.9388325565758699</v>
      </c>
      <c r="DB147" s="122">
        <v>167.60179527536999</v>
      </c>
      <c r="DC147" s="122">
        <v>3.5721216450788602</v>
      </c>
      <c r="DD147" s="122">
        <v>1.8679470393640402E-2</v>
      </c>
      <c r="DE147" s="122">
        <v>10.747949335306901</v>
      </c>
      <c r="DF147" s="122">
        <v>0.43819338370271099</v>
      </c>
      <c r="DG147" s="122">
        <v>1.8917824124549901E-2</v>
      </c>
      <c r="DH147" s="122">
        <v>5.4634928861381997</v>
      </c>
      <c r="DI147" s="122">
        <v>0.43028552695696798</v>
      </c>
      <c r="DJ147" s="122">
        <v>2.5781826800658599E-2</v>
      </c>
      <c r="DK147" s="122">
        <v>131.37347473769501</v>
      </c>
      <c r="DL147" s="122">
        <v>3.7175698358566902</v>
      </c>
      <c r="DM147" s="122">
        <v>0</v>
      </c>
      <c r="DN147" s="122">
        <v>698.12921991912503</v>
      </c>
      <c r="DO147" s="122">
        <v>17.2292975749289</v>
      </c>
      <c r="DP147" s="122">
        <v>2.0761359401024599E-2</v>
      </c>
      <c r="DQ147" s="122">
        <v>46.411227558545299</v>
      </c>
      <c r="DR147" s="122">
        <v>0.96412804906180205</v>
      </c>
      <c r="DS147" s="122">
        <v>5.6055567200471099E-2</v>
      </c>
      <c r="DT147" s="99">
        <v>45057.515788101802</v>
      </c>
    </row>
    <row r="148" spans="1:124" s="100" customFormat="1">
      <c r="A148" s="304">
        <v>45057.517402592603</v>
      </c>
      <c r="B148" s="97" t="s">
        <v>1369</v>
      </c>
      <c r="C148" s="97" t="s">
        <v>1372</v>
      </c>
      <c r="D148" s="97">
        <v>1</v>
      </c>
      <c r="E148" s="97" t="s">
        <v>591</v>
      </c>
      <c r="F148" s="94"/>
      <c r="G148" s="97">
        <v>15</v>
      </c>
      <c r="H148" s="97" t="s">
        <v>549</v>
      </c>
      <c r="I148" s="122">
        <v>12.1912105083466</v>
      </c>
      <c r="J148" s="117">
        <v>0.67749659730578105</v>
      </c>
      <c r="K148" s="117">
        <v>1.9292222898952702E-2</v>
      </c>
      <c r="L148" s="112">
        <v>7.5956407455994995E-2</v>
      </c>
      <c r="M148" s="112">
        <v>3.02202452127127E-3</v>
      </c>
      <c r="N148" s="98">
        <v>0.58266666450615801</v>
      </c>
      <c r="O148" s="97"/>
      <c r="P148" s="117">
        <v>13.165446253883788</v>
      </c>
      <c r="Q148" s="117">
        <v>0.52380441288993029</v>
      </c>
      <c r="R148" s="112">
        <v>6.3943055810406005E-2</v>
      </c>
      <c r="S148" s="112">
        <v>2.2537716525726499E-3</v>
      </c>
      <c r="T148" s="98">
        <v>0.32312621379645201</v>
      </c>
      <c r="U148" s="97"/>
      <c r="V148" s="122">
        <v>471.89610492193401</v>
      </c>
      <c r="W148" s="122">
        <v>18.107474045962999</v>
      </c>
      <c r="X148" s="122">
        <v>527.06523845197398</v>
      </c>
      <c r="Y148" s="122">
        <v>10.6546239592238</v>
      </c>
      <c r="Z148" s="122">
        <v>739.74742005628832</v>
      </c>
      <c r="AA148" s="98">
        <v>74.572346289837043</v>
      </c>
      <c r="AB148" s="122">
        <v>89.532769474216252</v>
      </c>
      <c r="AC148" s="122"/>
      <c r="AD148" s="122"/>
      <c r="AE148" s="122"/>
      <c r="AF148" s="122"/>
      <c r="AG148" s="122"/>
      <c r="AH148" s="128">
        <v>764.84466454640005</v>
      </c>
      <c r="AI148" s="128">
        <v>18.887899729990501</v>
      </c>
      <c r="AJ148" s="128">
        <v>366.80701059905402</v>
      </c>
      <c r="AK148" s="128">
        <v>15.935825376639199</v>
      </c>
      <c r="AL148" s="128">
        <v>104.440497811076</v>
      </c>
      <c r="AM148" s="128">
        <v>4.5559415396398402</v>
      </c>
      <c r="AN148" s="122"/>
      <c r="AO148" s="122">
        <v>15.115370079882519</v>
      </c>
      <c r="AP148" s="97"/>
      <c r="AQ148" s="97" t="s">
        <v>574</v>
      </c>
      <c r="AR148" s="122">
        <v>0.77341644677531696</v>
      </c>
      <c r="AS148" s="122">
        <v>1.3656975497553501</v>
      </c>
      <c r="AT148" s="122">
        <v>54.667213292488498</v>
      </c>
      <c r="AU148" s="122">
        <v>1.78743355195575</v>
      </c>
      <c r="AV148" s="122">
        <v>0.25674251142944898</v>
      </c>
      <c r="AW148" s="122">
        <v>78.6540972582943</v>
      </c>
      <c r="AX148" s="122">
        <v>21.3550962095388</v>
      </c>
      <c r="AY148" s="122">
        <v>52.551301130129097</v>
      </c>
      <c r="AZ148" s="122">
        <v>3.4586697779684399</v>
      </c>
      <c r="BA148" s="122">
        <v>0.43006407664521001</v>
      </c>
      <c r="BB148" s="122">
        <v>0.12993341997451699</v>
      </c>
      <c r="BC148" s="122">
        <v>1031.0836000947199</v>
      </c>
      <c r="BD148" s="122">
        <v>20.477913953102099</v>
      </c>
      <c r="BE148" s="122">
        <v>2.30536758224507E-2</v>
      </c>
      <c r="BF148" s="122">
        <v>408426.90492515499</v>
      </c>
      <c r="BG148" s="122">
        <v>9102.3221868684304</v>
      </c>
      <c r="BH148" s="122">
        <v>25.1931311908852</v>
      </c>
      <c r="BI148" s="122">
        <v>3.3007102613014698</v>
      </c>
      <c r="BJ148" s="122">
        <v>0.14641887930974201</v>
      </c>
      <c r="BK148" s="122">
        <v>0</v>
      </c>
      <c r="BL148" s="122" t="s">
        <v>574</v>
      </c>
      <c r="BM148" s="122">
        <v>0.20293426405015699</v>
      </c>
      <c r="BN148" s="122">
        <v>0.48473966362436599</v>
      </c>
      <c r="BO148" s="122">
        <v>3.7094520332434699</v>
      </c>
      <c r="BP148" s="122">
        <v>0.22553563529096801</v>
      </c>
      <c r="BQ148" s="122">
        <v>0</v>
      </c>
      <c r="BR148" s="122">
        <v>21.0041293446046</v>
      </c>
      <c r="BS148" s="122">
        <v>1.1779350863168601</v>
      </c>
      <c r="BT148" s="122">
        <v>0</v>
      </c>
      <c r="BU148" s="122">
        <v>15.8513233093708</v>
      </c>
      <c r="BV148" s="122">
        <v>0.88898849424975401</v>
      </c>
      <c r="BW148" s="122">
        <v>0</v>
      </c>
      <c r="BX148" s="122">
        <v>8.1181794645254204</v>
      </c>
      <c r="BY148" s="122">
        <v>0.48893173396728501</v>
      </c>
      <c r="BZ148" s="122">
        <v>0</v>
      </c>
      <c r="CA148" s="122">
        <v>3.3983667346343598</v>
      </c>
      <c r="CB148" s="122">
        <v>0.219917483161398</v>
      </c>
      <c r="CC148" s="122">
        <v>0</v>
      </c>
      <c r="CD148" s="122">
        <v>22.3693655296637</v>
      </c>
      <c r="CE148" s="122">
        <v>0.87629132258311604</v>
      </c>
      <c r="CF148" s="122">
        <v>0</v>
      </c>
      <c r="CG148" s="122">
        <v>7.2971805082672097</v>
      </c>
      <c r="CH148" s="122">
        <v>0.23396289434509901</v>
      </c>
      <c r="CI148" s="122">
        <v>0</v>
      </c>
      <c r="CJ148" s="122">
        <v>92.096967706530506</v>
      </c>
      <c r="CK148" s="122">
        <v>1.76324966854369</v>
      </c>
      <c r="CL148" s="122">
        <v>0</v>
      </c>
      <c r="CM148" s="122">
        <v>332.256407866713</v>
      </c>
      <c r="CN148" s="122">
        <v>7.2303800574442603</v>
      </c>
      <c r="CO148" s="122">
        <v>3.68205095021467E-2</v>
      </c>
      <c r="CP148" s="122">
        <v>11877.0518292707</v>
      </c>
      <c r="CQ148" s="122">
        <v>196.40551202133901</v>
      </c>
      <c r="CR148" s="122">
        <v>0.204353182784211</v>
      </c>
      <c r="CS148" s="122">
        <v>1.4893752255027899</v>
      </c>
      <c r="CT148" s="122">
        <v>8.7674803740430907E-2</v>
      </c>
      <c r="CU148" s="122">
        <v>0</v>
      </c>
      <c r="CV148" s="122">
        <v>0.48327346975489799</v>
      </c>
      <c r="CW148" s="122">
        <v>0.10525513690244299</v>
      </c>
      <c r="CX148" s="122">
        <v>0</v>
      </c>
      <c r="CY148" s="122" t="s">
        <v>574</v>
      </c>
      <c r="CZ148" s="122">
        <v>3.83939250209853</v>
      </c>
      <c r="DA148" s="122">
        <v>4.5421620701300203</v>
      </c>
      <c r="DB148" s="122">
        <v>190.13269369936799</v>
      </c>
      <c r="DC148" s="122">
        <v>6.0466579000747203</v>
      </c>
      <c r="DD148" s="122">
        <v>2.4036659602217701E-2</v>
      </c>
      <c r="DE148" s="122">
        <v>13.6770497405768</v>
      </c>
      <c r="DF148" s="122">
        <v>0.47777620564440998</v>
      </c>
      <c r="DG148" s="122">
        <v>2.4729354040979E-2</v>
      </c>
      <c r="DH148" s="122">
        <v>15.0413171606122</v>
      </c>
      <c r="DI148" s="122">
        <v>0.71533415093282005</v>
      </c>
      <c r="DJ148" s="122">
        <v>2.93194668085573E-2</v>
      </c>
      <c r="DK148" s="122">
        <v>251.50144368242201</v>
      </c>
      <c r="DL148" s="122">
        <v>12.140050598924301</v>
      </c>
      <c r="DM148" s="122">
        <v>0</v>
      </c>
      <c r="DN148" s="122">
        <v>589.93350274750196</v>
      </c>
      <c r="DO148" s="122">
        <v>14.551498361472699</v>
      </c>
      <c r="DP148" s="122">
        <v>1.61929139336454E-2</v>
      </c>
      <c r="DQ148" s="122">
        <v>57.499536674015502</v>
      </c>
      <c r="DR148" s="122">
        <v>1.79427142408993</v>
      </c>
      <c r="DS148" s="122">
        <v>6.0967420017116698E-2</v>
      </c>
      <c r="DT148" s="99">
        <v>45057.517402592603</v>
      </c>
    </row>
    <row r="149" spans="1:124" s="100" customFormat="1">
      <c r="A149" s="304">
        <v>45057.520312499997</v>
      </c>
      <c r="B149" s="97" t="s">
        <v>1369</v>
      </c>
      <c r="C149" s="97" t="s">
        <v>1372</v>
      </c>
      <c r="D149" s="97">
        <v>1</v>
      </c>
      <c r="E149" s="97" t="s">
        <v>593</v>
      </c>
      <c r="F149" s="94"/>
      <c r="G149" s="97">
        <v>17</v>
      </c>
      <c r="H149" s="97" t="s">
        <v>559</v>
      </c>
      <c r="I149" s="122">
        <v>27.084680557251001</v>
      </c>
      <c r="J149" s="117">
        <v>0.48046983749586403</v>
      </c>
      <c r="K149" s="117">
        <v>1.55881040489757E-2</v>
      </c>
      <c r="L149" s="112">
        <v>5.9333464366569298E-2</v>
      </c>
      <c r="M149" s="112">
        <v>2.2381840364326501E-3</v>
      </c>
      <c r="N149" s="98">
        <v>0.41747826126284998</v>
      </c>
      <c r="O149" s="97"/>
      <c r="P149" s="117">
        <v>16.853895363700314</v>
      </c>
      <c r="Q149" s="117">
        <v>0.63576465587258635</v>
      </c>
      <c r="R149" s="112">
        <v>5.85416003938804E-2</v>
      </c>
      <c r="S149" s="112">
        <v>2.1933974076192701E-3</v>
      </c>
      <c r="T149" s="98">
        <v>0.162234537899414</v>
      </c>
      <c r="U149" s="97"/>
      <c r="V149" s="122">
        <v>371.53053816174202</v>
      </c>
      <c r="W149" s="122">
        <v>13.6167270881836</v>
      </c>
      <c r="X149" s="122">
        <v>399.09990226727098</v>
      </c>
      <c r="Y149" s="122">
        <v>10.3297469420461</v>
      </c>
      <c r="Z149" s="122">
        <v>550.09058821610063</v>
      </c>
      <c r="AA149" s="98">
        <v>81.805329443389809</v>
      </c>
      <c r="AB149" s="122">
        <v>93.092114543524445</v>
      </c>
      <c r="AC149" s="122"/>
      <c r="AD149" s="122"/>
      <c r="AE149" s="122"/>
      <c r="AF149" s="122"/>
      <c r="AG149" s="122"/>
      <c r="AH149" s="128">
        <v>718.79974598827903</v>
      </c>
      <c r="AI149" s="128">
        <v>13.4709096472788</v>
      </c>
      <c r="AJ149" s="128">
        <v>112.64460242936801</v>
      </c>
      <c r="AK149" s="128">
        <v>1.8079327544791099</v>
      </c>
      <c r="AL149" s="128">
        <v>25.080136034441399</v>
      </c>
      <c r="AM149" s="128">
        <v>1.19150836057261</v>
      </c>
      <c r="AN149" s="122"/>
      <c r="AO149" s="122">
        <v>14.953563381902239</v>
      </c>
      <c r="AP149" s="97"/>
      <c r="AQ149" s="97" t="s">
        <v>574</v>
      </c>
      <c r="AR149" s="122">
        <v>0.60471940598819196</v>
      </c>
      <c r="AS149" s="122">
        <v>1.25135268929605</v>
      </c>
      <c r="AT149" s="122">
        <v>17.916297464236202</v>
      </c>
      <c r="AU149" s="122">
        <v>2.2198824275498299</v>
      </c>
      <c r="AV149" s="122">
        <v>0.24397170142063401</v>
      </c>
      <c r="AW149" s="122">
        <v>21.279816284159299</v>
      </c>
      <c r="AX149" s="122">
        <v>21.096910823094198</v>
      </c>
      <c r="AY149" s="122">
        <v>42.559632568318598</v>
      </c>
      <c r="AZ149" s="122">
        <v>4.0392706036754102</v>
      </c>
      <c r="BA149" s="122">
        <v>0.20646771468717701</v>
      </c>
      <c r="BB149" s="122">
        <v>0.108634497910525</v>
      </c>
      <c r="BC149" s="122">
        <v>1378.85506583762</v>
      </c>
      <c r="BD149" s="122">
        <v>42.766072173161902</v>
      </c>
      <c r="BE149" s="122">
        <v>3.7119845969840803E-2</v>
      </c>
      <c r="BF149" s="122">
        <v>446297.56030490098</v>
      </c>
      <c r="BG149" s="122">
        <v>8469.2462843327703</v>
      </c>
      <c r="BH149" s="122">
        <v>17.727050916504599</v>
      </c>
      <c r="BI149" s="122">
        <v>1.8517215648888901</v>
      </c>
      <c r="BJ149" s="122">
        <v>6.4746243900774894E-2</v>
      </c>
      <c r="BK149" s="122">
        <v>0</v>
      </c>
      <c r="BL149" s="122" t="s">
        <v>574</v>
      </c>
      <c r="BM149" s="122">
        <v>0.18982813794988099</v>
      </c>
      <c r="BN149" s="122">
        <v>0.37472609446032301</v>
      </c>
      <c r="BO149" s="122">
        <v>1.3069240929358099</v>
      </c>
      <c r="BP149" s="122">
        <v>0.23264090514746699</v>
      </c>
      <c r="BQ149" s="122">
        <v>0</v>
      </c>
      <c r="BR149" s="122">
        <v>4.8338433834529102</v>
      </c>
      <c r="BS149" s="122">
        <v>0.546650254384904</v>
      </c>
      <c r="BT149" s="122">
        <v>0</v>
      </c>
      <c r="BU149" s="122">
        <v>3.73570929416951</v>
      </c>
      <c r="BV149" s="122">
        <v>0.45697337525996001</v>
      </c>
      <c r="BW149" s="122">
        <v>0</v>
      </c>
      <c r="BX149" s="122">
        <v>3.37284064493686</v>
      </c>
      <c r="BY149" s="122">
        <v>0.229647262222443</v>
      </c>
      <c r="BZ149" s="122">
        <v>0</v>
      </c>
      <c r="CA149" s="122">
        <v>0.80962156546308495</v>
      </c>
      <c r="CB149" s="122">
        <v>0.106875364260569</v>
      </c>
      <c r="CC149" s="122">
        <v>0</v>
      </c>
      <c r="CD149" s="122">
        <v>18.0676534089583</v>
      </c>
      <c r="CE149" s="122">
        <v>0.67690027456006796</v>
      </c>
      <c r="CF149" s="122">
        <v>0</v>
      </c>
      <c r="CG149" s="122">
        <v>7.4084251560843901</v>
      </c>
      <c r="CH149" s="122">
        <v>0.20555643150101299</v>
      </c>
      <c r="CI149" s="122">
        <v>0</v>
      </c>
      <c r="CJ149" s="122">
        <v>106.470767593432</v>
      </c>
      <c r="CK149" s="122">
        <v>2.6699922833123799</v>
      </c>
      <c r="CL149" s="122">
        <v>0</v>
      </c>
      <c r="CM149" s="122">
        <v>488.85431248240701</v>
      </c>
      <c r="CN149" s="122">
        <v>12.8596553162715</v>
      </c>
      <c r="CO149" s="122">
        <v>3.2017647735078002E-2</v>
      </c>
      <c r="CP149" s="122">
        <v>11850.885895462599</v>
      </c>
      <c r="CQ149" s="122">
        <v>208.355848913649</v>
      </c>
      <c r="CR149" s="122">
        <v>0.351438281452158</v>
      </c>
      <c r="CS149" s="122">
        <v>1.34463341613994</v>
      </c>
      <c r="CT149" s="122">
        <v>6.3826226070537798E-2</v>
      </c>
      <c r="CU149" s="122">
        <v>0</v>
      </c>
      <c r="CV149" s="122">
        <v>0.240979653257062</v>
      </c>
      <c r="CW149" s="122">
        <v>5.77557555170072E-2</v>
      </c>
      <c r="CX149" s="122">
        <v>0</v>
      </c>
      <c r="CY149" s="122" t="s">
        <v>574</v>
      </c>
      <c r="CZ149" s="122">
        <v>2.2349763871550401</v>
      </c>
      <c r="DA149" s="122">
        <v>3.7742896271259401</v>
      </c>
      <c r="DB149" s="122">
        <v>138.732553809866</v>
      </c>
      <c r="DC149" s="122">
        <v>2.3821778150316502</v>
      </c>
      <c r="DD149" s="122">
        <v>2.4942732112904001E-2</v>
      </c>
      <c r="DE149" s="122">
        <v>9.0224976061444693</v>
      </c>
      <c r="DF149" s="122">
        <v>0.29229965362930599</v>
      </c>
      <c r="DG149" s="122">
        <v>2.2394607650094302E-2</v>
      </c>
      <c r="DH149" s="122">
        <v>3.7863598318221601</v>
      </c>
      <c r="DI149" s="122">
        <v>0.202596594329955</v>
      </c>
      <c r="DJ149" s="122">
        <v>3.14827076886997E-2</v>
      </c>
      <c r="DK149" s="122">
        <v>81.656266386363797</v>
      </c>
      <c r="DL149" s="122">
        <v>2.0288700839292502</v>
      </c>
      <c r="DM149" s="122">
        <v>0</v>
      </c>
      <c r="DN149" s="122">
        <v>584.36727906385499</v>
      </c>
      <c r="DO149" s="122">
        <v>5.3040144801714</v>
      </c>
      <c r="DP149" s="122">
        <v>2.56358201293004E-2</v>
      </c>
      <c r="DQ149" s="122">
        <v>38.0737867221643</v>
      </c>
      <c r="DR149" s="122">
        <v>0.68888571705505997</v>
      </c>
      <c r="DS149" s="122">
        <v>5.7896196988148803E-2</v>
      </c>
      <c r="DT149" s="99">
        <v>45057.520312499997</v>
      </c>
    </row>
    <row r="150" spans="1:124" s="100" customFormat="1">
      <c r="A150" s="304">
        <v>45057.521967592598</v>
      </c>
      <c r="B150" s="97" t="s">
        <v>1369</v>
      </c>
      <c r="C150" s="97" t="s">
        <v>1372</v>
      </c>
      <c r="D150" s="97">
        <v>1</v>
      </c>
      <c r="E150" s="97" t="s">
        <v>594</v>
      </c>
      <c r="F150" s="97"/>
      <c r="G150" s="97">
        <v>18</v>
      </c>
      <c r="H150" s="97" t="s">
        <v>549</v>
      </c>
      <c r="I150" s="122">
        <v>16.498664140701301</v>
      </c>
      <c r="J150" s="117">
        <v>0.82768107063382501</v>
      </c>
      <c r="K150" s="117">
        <v>2.0168876500605799E-2</v>
      </c>
      <c r="L150" s="112">
        <v>2.1185229939569498E-2</v>
      </c>
      <c r="M150" s="112">
        <v>8.1376210074622299E-4</v>
      </c>
      <c r="N150" s="98">
        <v>0.71252479991039197</v>
      </c>
      <c r="O150" s="97"/>
      <c r="P150" s="117">
        <v>47.202697485582298</v>
      </c>
      <c r="Q150" s="117">
        <v>1.8131389829765741</v>
      </c>
      <c r="R150" s="112">
        <v>0.28607723751734399</v>
      </c>
      <c r="S150" s="112">
        <v>8.8909537089786293E-3</v>
      </c>
      <c r="T150" s="98">
        <v>0.39533058841483099</v>
      </c>
      <c r="U150" s="97"/>
      <c r="V150" s="122">
        <v>135.13824239073401</v>
      </c>
      <c r="W150" s="122">
        <v>5.1357920116034199</v>
      </c>
      <c r="X150" s="122">
        <v>612.048126386592</v>
      </c>
      <c r="Y150" s="122">
        <v>11.1904055118105</v>
      </c>
      <c r="Z150" s="122">
        <v>3396.414768868146</v>
      </c>
      <c r="AA150" s="98">
        <v>48.403663193535337</v>
      </c>
      <c r="AB150" s="122">
        <v>22.079675856302803</v>
      </c>
      <c r="AC150" s="122"/>
      <c r="AD150" s="122"/>
      <c r="AE150" s="122"/>
      <c r="AF150" s="122"/>
      <c r="AG150" s="122"/>
      <c r="AH150" s="128">
        <v>5015.7302082863298</v>
      </c>
      <c r="AI150" s="128">
        <v>130.60665791861899</v>
      </c>
      <c r="AJ150" s="128">
        <v>1010.56580956116</v>
      </c>
      <c r="AK150" s="128">
        <v>35.797413452704198</v>
      </c>
      <c r="AL150" s="128">
        <v>673.00028079012202</v>
      </c>
      <c r="AM150" s="128">
        <v>11.759456743403801</v>
      </c>
      <c r="AN150" s="122"/>
      <c r="AO150" s="122">
        <v>15.362504499791104</v>
      </c>
      <c r="AP150" s="97"/>
      <c r="AQ150" s="98">
        <v>1.7824261966124899</v>
      </c>
      <c r="AR150" s="122">
        <v>0.76197894926037502</v>
      </c>
      <c r="AS150" s="122">
        <v>1.17402931765068</v>
      </c>
      <c r="AT150" s="122">
        <v>3334.1595088751901</v>
      </c>
      <c r="AU150" s="122">
        <v>107.873945553499</v>
      </c>
      <c r="AV150" s="122">
        <v>0.30783442258985699</v>
      </c>
      <c r="AW150" s="122">
        <v>4967.3891921827599</v>
      </c>
      <c r="AX150" s="122">
        <v>231.046703418563</v>
      </c>
      <c r="AY150" s="122">
        <v>33.414684107076397</v>
      </c>
      <c r="AZ150" s="122">
        <v>143.74909446356</v>
      </c>
      <c r="BA150" s="122">
        <v>3.3800488265744399</v>
      </c>
      <c r="BB150" s="122">
        <v>0.128707130655175</v>
      </c>
      <c r="BC150" s="122">
        <v>3568.07024280207</v>
      </c>
      <c r="BD150" s="122">
        <v>86.2162274597612</v>
      </c>
      <c r="BE150" s="122">
        <v>6.9872390190050399E-2</v>
      </c>
      <c r="BF150" s="122">
        <v>457967.97414585302</v>
      </c>
      <c r="BG150" s="122">
        <v>11193.1221152777</v>
      </c>
      <c r="BH150" s="122">
        <v>11.0972790412946</v>
      </c>
      <c r="BI150" s="122">
        <v>5.4763446666937199</v>
      </c>
      <c r="BJ150" s="122">
        <v>0.18226478593720599</v>
      </c>
      <c r="BK150" s="122">
        <v>0</v>
      </c>
      <c r="BL150" s="122" t="s">
        <v>574</v>
      </c>
      <c r="BM150" s="122">
        <v>0.16316794848743099</v>
      </c>
      <c r="BN150" s="122">
        <v>0.41803954385998598</v>
      </c>
      <c r="BO150" s="122">
        <v>421.382801747786</v>
      </c>
      <c r="BP150" s="122">
        <v>14.683590299820599</v>
      </c>
      <c r="BQ150" s="122">
        <v>7.0848579665667502E-3</v>
      </c>
      <c r="BR150" s="122">
        <v>819.83607635569297</v>
      </c>
      <c r="BS150" s="122">
        <v>23.304875407227399</v>
      </c>
      <c r="BT150" s="122">
        <v>5.2755404415631996E-3</v>
      </c>
      <c r="BU150" s="122">
        <v>942.82258716209503</v>
      </c>
      <c r="BV150" s="122">
        <v>33.889915348626701</v>
      </c>
      <c r="BW150" s="122">
        <v>0</v>
      </c>
      <c r="BX150" s="122">
        <v>196.16811899462701</v>
      </c>
      <c r="BY150" s="122">
        <v>4.8064467784525897</v>
      </c>
      <c r="BZ150" s="122">
        <v>0</v>
      </c>
      <c r="CA150" s="122">
        <v>169.76594969535901</v>
      </c>
      <c r="CB150" s="122">
        <v>5.73599851484685</v>
      </c>
      <c r="CC150" s="122">
        <v>0</v>
      </c>
      <c r="CD150" s="122">
        <v>220.970561119895</v>
      </c>
      <c r="CE150" s="122">
        <v>5.5353667539513101</v>
      </c>
      <c r="CF150" s="122">
        <v>0</v>
      </c>
      <c r="CG150" s="122">
        <v>41.665836348735397</v>
      </c>
      <c r="CH150" s="122">
        <v>1.26669820355725</v>
      </c>
      <c r="CI150" s="122">
        <v>0</v>
      </c>
      <c r="CJ150" s="122">
        <v>346.92303504344602</v>
      </c>
      <c r="CK150" s="122">
        <v>11.1067409179155</v>
      </c>
      <c r="CL150" s="122">
        <v>0</v>
      </c>
      <c r="CM150" s="122">
        <v>722.73133360557097</v>
      </c>
      <c r="CN150" s="122">
        <v>17.542905312367601</v>
      </c>
      <c r="CO150" s="122">
        <v>1.3783072368280601E-2</v>
      </c>
      <c r="CP150" s="122">
        <v>13090.8466135176</v>
      </c>
      <c r="CQ150" s="122">
        <v>265.60953924590501</v>
      </c>
      <c r="CR150" s="122">
        <v>0.27771765297726397</v>
      </c>
      <c r="CS150" s="122">
        <v>4.1895404103166003</v>
      </c>
      <c r="CT150" s="122">
        <v>0.12650682187467799</v>
      </c>
      <c r="CU150" s="122">
        <v>0</v>
      </c>
      <c r="CV150" s="122">
        <v>72.353761315985594</v>
      </c>
      <c r="CW150" s="122">
        <v>1.4291642448631301</v>
      </c>
      <c r="CX150" s="122">
        <v>0</v>
      </c>
      <c r="CY150" s="122">
        <v>72.908369595345903</v>
      </c>
      <c r="CZ150" s="122">
        <v>4.7171768638071496</v>
      </c>
      <c r="DA150" s="122">
        <v>3.5404218904566198</v>
      </c>
      <c r="DB150" s="122">
        <v>273.516658227096</v>
      </c>
      <c r="DC150" s="122">
        <v>4.0153690097125097</v>
      </c>
      <c r="DD150" s="122">
        <v>2.1160225338266201E-2</v>
      </c>
      <c r="DE150" s="122">
        <v>86.750389451438195</v>
      </c>
      <c r="DF150" s="122">
        <v>1.38792702476217</v>
      </c>
      <c r="DG150" s="122">
        <v>1.9870029019431901E-2</v>
      </c>
      <c r="DH150" s="122">
        <v>81.887356500934999</v>
      </c>
      <c r="DI150" s="122">
        <v>1.99398061966784</v>
      </c>
      <c r="DJ150" s="122">
        <v>0</v>
      </c>
      <c r="DK150" s="122">
        <v>606.29258586531898</v>
      </c>
      <c r="DL150" s="122">
        <v>18.767456223024102</v>
      </c>
      <c r="DM150" s="122">
        <v>0</v>
      </c>
      <c r="DN150" s="122">
        <v>3312.05577347394</v>
      </c>
      <c r="DO150" s="122">
        <v>76.906802040816402</v>
      </c>
      <c r="DP150" s="122">
        <v>2.9164639504612198E-2</v>
      </c>
      <c r="DQ150" s="122">
        <v>130.27720521936399</v>
      </c>
      <c r="DR150" s="122">
        <v>1.81297156319624</v>
      </c>
      <c r="DS150" s="122">
        <v>5.4366268766312897E-2</v>
      </c>
      <c r="DT150" s="99">
        <v>45057.521967592598</v>
      </c>
    </row>
    <row r="151" spans="1:124" s="100" customFormat="1">
      <c r="A151" s="304">
        <v>45057.534958275501</v>
      </c>
      <c r="B151" s="97" t="s">
        <v>1369</v>
      </c>
      <c r="C151" s="97" t="s">
        <v>1372</v>
      </c>
      <c r="D151" s="97">
        <v>1</v>
      </c>
      <c r="E151" s="97" t="s">
        <v>595</v>
      </c>
      <c r="F151" s="94"/>
      <c r="G151" s="97">
        <v>18</v>
      </c>
      <c r="H151" s="97" t="s">
        <v>546</v>
      </c>
      <c r="I151" s="122">
        <v>11.582567691803</v>
      </c>
      <c r="J151" s="117">
        <v>1.60787089929962</v>
      </c>
      <c r="K151" s="117">
        <v>4.9415360925101397E-2</v>
      </c>
      <c r="L151" s="112">
        <v>4.1440427306257799E-2</v>
      </c>
      <c r="M151" s="112">
        <v>2.0179654416214101E-3</v>
      </c>
      <c r="N151" s="98">
        <v>0.38957134296558299</v>
      </c>
      <c r="O151" s="97"/>
      <c r="P151" s="117">
        <v>24.131025305547293</v>
      </c>
      <c r="Q151" s="117">
        <v>1.1750741559108584</v>
      </c>
      <c r="R151" s="112">
        <v>0.27778315421133998</v>
      </c>
      <c r="S151" s="112">
        <v>1.1385422293512399E-2</v>
      </c>
      <c r="T151" s="98">
        <v>0.66601285125980203</v>
      </c>
      <c r="U151" s="97"/>
      <c r="V151" s="122">
        <v>261.71510588745599</v>
      </c>
      <c r="W151" s="122">
        <v>12.496665153302301</v>
      </c>
      <c r="X151" s="122">
        <v>972.46728676004705</v>
      </c>
      <c r="Y151" s="122">
        <v>19.4599525785009</v>
      </c>
      <c r="Z151" s="122">
        <v>3350.5140589523794</v>
      </c>
      <c r="AA151" s="98">
        <v>64.055557066202311</v>
      </c>
      <c r="AB151" s="122">
        <v>26.912484301596184</v>
      </c>
      <c r="AC151" s="122"/>
      <c r="AD151" s="122"/>
      <c r="AE151" s="122"/>
      <c r="AF151" s="122"/>
      <c r="AG151" s="122"/>
      <c r="AH151" s="128">
        <v>2043.72615255868</v>
      </c>
      <c r="AI151" s="128">
        <v>81.131680605663007</v>
      </c>
      <c r="AJ151" s="128">
        <v>535.20238538767296</v>
      </c>
      <c r="AK151" s="128">
        <v>30.068904725865899</v>
      </c>
      <c r="AL151" s="128">
        <v>564.23856642876297</v>
      </c>
      <c r="AM151" s="128">
        <v>22.372771329917001</v>
      </c>
      <c r="AN151" s="122"/>
      <c r="AO151" s="122">
        <v>15.265550945040582</v>
      </c>
      <c r="AP151" s="97"/>
      <c r="AQ151" s="98">
        <v>1.6264925203634299</v>
      </c>
      <c r="AR151" s="122">
        <v>0.89313499317893397</v>
      </c>
      <c r="AS151" s="122">
        <v>1.4324883889237801</v>
      </c>
      <c r="AT151" s="122">
        <v>1596.1455323190901</v>
      </c>
      <c r="AU151" s="122">
        <v>92.045510252572299</v>
      </c>
      <c r="AV151" s="122">
        <v>0.31607402482487301</v>
      </c>
      <c r="AW151" s="122">
        <v>2424.4242450401598</v>
      </c>
      <c r="AX151" s="122">
        <v>126.351835553843</v>
      </c>
      <c r="AY151" s="122">
        <v>51.953832512008297</v>
      </c>
      <c r="AZ151" s="122">
        <v>91.924272239263203</v>
      </c>
      <c r="BA151" s="122">
        <v>7.3079646526308499</v>
      </c>
      <c r="BB151" s="122">
        <v>0.18559602021340499</v>
      </c>
      <c r="BC151" s="122">
        <v>2441.0049409293301</v>
      </c>
      <c r="BD151" s="122">
        <v>62.057299976874603</v>
      </c>
      <c r="BE151" s="122">
        <v>4.74953644746888E-2</v>
      </c>
      <c r="BF151" s="122">
        <v>395181.27842356201</v>
      </c>
      <c r="BG151" s="122">
        <v>8795.5292945018009</v>
      </c>
      <c r="BH151" s="122">
        <v>3.2723148438049598</v>
      </c>
      <c r="BI151" s="122">
        <v>3.27078452448976</v>
      </c>
      <c r="BJ151" s="122">
        <v>0.18619206266732199</v>
      </c>
      <c r="BK151" s="122">
        <v>0</v>
      </c>
      <c r="BL151" s="122" t="s">
        <v>574</v>
      </c>
      <c r="BM151" s="122">
        <v>0.34570378489292197</v>
      </c>
      <c r="BN151" s="122">
        <v>0.43652732311379999</v>
      </c>
      <c r="BO151" s="122">
        <v>194.765148383341</v>
      </c>
      <c r="BP151" s="122">
        <v>10.3003120282018</v>
      </c>
      <c r="BQ151" s="122">
        <v>1.2704216521786601E-2</v>
      </c>
      <c r="BR151" s="122">
        <v>377.56215405928799</v>
      </c>
      <c r="BS151" s="122">
        <v>17.244525197698302</v>
      </c>
      <c r="BT151" s="122">
        <v>1.35546449386563E-2</v>
      </c>
      <c r="BU151" s="122">
        <v>457.70445515461398</v>
      </c>
      <c r="BV151" s="122">
        <v>22.7047509474022</v>
      </c>
      <c r="BW151" s="122">
        <v>3.25710535203593E-2</v>
      </c>
      <c r="BX151" s="122">
        <v>103.715533519638</v>
      </c>
      <c r="BY151" s="122">
        <v>4.2555133973920301</v>
      </c>
      <c r="BZ151" s="122">
        <v>0</v>
      </c>
      <c r="CA151" s="122">
        <v>78.704024795167996</v>
      </c>
      <c r="CB151" s="122">
        <v>4.0637268537716604</v>
      </c>
      <c r="CC151" s="122">
        <v>0</v>
      </c>
      <c r="CD151" s="122">
        <v>117.75182591566301</v>
      </c>
      <c r="CE151" s="122">
        <v>2.8724058550359</v>
      </c>
      <c r="CF151" s="122">
        <v>0</v>
      </c>
      <c r="CG151" s="122">
        <v>22.716127504343099</v>
      </c>
      <c r="CH151" s="122">
        <v>0.84040020590186004</v>
      </c>
      <c r="CI151" s="122">
        <v>0</v>
      </c>
      <c r="CJ151" s="122">
        <v>211.12949758822899</v>
      </c>
      <c r="CK151" s="122">
        <v>5.1575967243094096</v>
      </c>
      <c r="CL151" s="122">
        <v>2.77449381903794E-2</v>
      </c>
      <c r="CM151" s="122">
        <v>582.22004603050902</v>
      </c>
      <c r="CN151" s="122">
        <v>10.666009987997599</v>
      </c>
      <c r="CO151" s="122">
        <v>2.47481492568923E-2</v>
      </c>
      <c r="CP151" s="122">
        <v>11679.634941927399</v>
      </c>
      <c r="CQ151" s="122">
        <v>229.34436478878999</v>
      </c>
      <c r="CR151" s="122">
        <v>0.13451441768064301</v>
      </c>
      <c r="CS151" s="122">
        <v>2.0311294173727599</v>
      </c>
      <c r="CT151" s="122">
        <v>0.14370733946959099</v>
      </c>
      <c r="CU151" s="122">
        <v>0</v>
      </c>
      <c r="CV151" s="122">
        <v>36.4106164512962</v>
      </c>
      <c r="CW151" s="122">
        <v>2.1282448841208201</v>
      </c>
      <c r="CX151" s="122">
        <v>0</v>
      </c>
      <c r="CY151" s="122">
        <v>65.648711504814898</v>
      </c>
      <c r="CZ151" s="122">
        <v>6.6314107916829999</v>
      </c>
      <c r="DA151" s="122">
        <v>3.9347985768050799</v>
      </c>
      <c r="DB151" s="122">
        <v>273.97949417947302</v>
      </c>
      <c r="DC151" s="122">
        <v>6.9174090839414699</v>
      </c>
      <c r="DD151" s="122">
        <v>2.95489535116037E-2</v>
      </c>
      <c r="DE151" s="122">
        <v>86.008823953411294</v>
      </c>
      <c r="DF151" s="122">
        <v>3.0848411191299898</v>
      </c>
      <c r="DG151" s="122">
        <v>4.0070897806115599E-2</v>
      </c>
      <c r="DH151" s="122">
        <v>80.309389976525395</v>
      </c>
      <c r="DI151" s="122">
        <v>3.2031932731925998</v>
      </c>
      <c r="DJ151" s="122">
        <v>3.0056219293585401E-2</v>
      </c>
      <c r="DK151" s="122">
        <v>368.216679085338</v>
      </c>
      <c r="DL151" s="122">
        <v>18.314183743926399</v>
      </c>
      <c r="DM151" s="122">
        <v>2.8207873547096699E-2</v>
      </c>
      <c r="DN151" s="122">
        <v>1572.1637770818199</v>
      </c>
      <c r="DO151" s="122">
        <v>56.0116065107878</v>
      </c>
      <c r="DP151" s="122">
        <v>7.9404296198284596E-2</v>
      </c>
      <c r="DQ151" s="122">
        <v>128.62897276148399</v>
      </c>
      <c r="DR151" s="122">
        <v>3.2065020703075202</v>
      </c>
      <c r="DS151" s="122">
        <v>7.4326933642187801E-2</v>
      </c>
      <c r="DT151" s="99">
        <v>45057.534958275501</v>
      </c>
    </row>
    <row r="152" spans="1:124" s="100" customFormat="1">
      <c r="A152" s="304">
        <v>45057.536593692101</v>
      </c>
      <c r="B152" s="97" t="s">
        <v>1369</v>
      </c>
      <c r="C152" s="97" t="s">
        <v>1372</v>
      </c>
      <c r="D152" s="97">
        <v>1</v>
      </c>
      <c r="E152" s="97" t="s">
        <v>596</v>
      </c>
      <c r="F152" s="97"/>
      <c r="G152" s="97">
        <v>19</v>
      </c>
      <c r="H152" s="97" t="s">
        <v>549</v>
      </c>
      <c r="I152" s="122">
        <v>15.258712291717501</v>
      </c>
      <c r="J152" s="117">
        <v>0.61422731611219294</v>
      </c>
      <c r="K152" s="117">
        <v>3.1282180383740102E-2</v>
      </c>
      <c r="L152" s="112">
        <v>5.7188639566709103E-2</v>
      </c>
      <c r="M152" s="112">
        <v>2.180123004708E-3</v>
      </c>
      <c r="N152" s="98">
        <v>0.54984775914037898</v>
      </c>
      <c r="O152" s="97"/>
      <c r="P152" s="117">
        <v>17.485990357114986</v>
      </c>
      <c r="Q152" s="117">
        <v>0.66659410201882385</v>
      </c>
      <c r="R152" s="112">
        <v>7.7565581561310201E-2</v>
      </c>
      <c r="S152" s="112">
        <v>3.7959861091076499E-3</v>
      </c>
      <c r="T152" s="98">
        <v>-0.22301402971276199</v>
      </c>
      <c r="U152" s="97"/>
      <c r="V152" s="122">
        <v>358.48215992871297</v>
      </c>
      <c r="W152" s="122">
        <v>13.291261049969901</v>
      </c>
      <c r="X152" s="122">
        <v>484.77800413941401</v>
      </c>
      <c r="Y152" s="122">
        <v>19.849552681594901</v>
      </c>
      <c r="Z152" s="122">
        <v>1135.7684310905877</v>
      </c>
      <c r="AA152" s="98">
        <v>97.385656034055032</v>
      </c>
      <c r="AB152" s="122">
        <v>73.947695000126188</v>
      </c>
      <c r="AC152" s="122"/>
      <c r="AD152" s="122"/>
      <c r="AE152" s="122"/>
      <c r="AF152" s="122"/>
      <c r="AG152" s="122"/>
      <c r="AH152" s="128">
        <v>749.65750258275898</v>
      </c>
      <c r="AI152" s="128">
        <v>22.077461591941098</v>
      </c>
      <c r="AJ152" s="128">
        <v>198.938837134728</v>
      </c>
      <c r="AK152" s="128">
        <v>6.1553295427485502</v>
      </c>
      <c r="AL152" s="128">
        <v>59.467128465984104</v>
      </c>
      <c r="AM152" s="128">
        <v>3.9730340082494</v>
      </c>
      <c r="AN152" s="122"/>
      <c r="AO152" s="122">
        <v>14.966969507202279</v>
      </c>
      <c r="AP152" s="97"/>
      <c r="AQ152" s="97" t="s">
        <v>574</v>
      </c>
      <c r="AR152" s="122">
        <v>0.76991115429430301</v>
      </c>
      <c r="AS152" s="122">
        <v>1.5040669870955601</v>
      </c>
      <c r="AT152" s="122">
        <v>92.021927155102802</v>
      </c>
      <c r="AU152" s="122">
        <v>5.2259904078233097</v>
      </c>
      <c r="AV152" s="122">
        <v>0.293400322135908</v>
      </c>
      <c r="AW152" s="122">
        <v>78.742800362074703</v>
      </c>
      <c r="AX152" s="122">
        <v>23.5761739296887</v>
      </c>
      <c r="AY152" s="122">
        <v>37.971227807486699</v>
      </c>
      <c r="AZ152" s="122">
        <v>5.0867531769186396</v>
      </c>
      <c r="BA152" s="122">
        <v>0.39229037626091501</v>
      </c>
      <c r="BB152" s="122">
        <v>0.112666205915552</v>
      </c>
      <c r="BC152" s="122">
        <v>1509.8360628166399</v>
      </c>
      <c r="BD152" s="122">
        <v>62.597836601382902</v>
      </c>
      <c r="BE152" s="122">
        <v>3.7875337965599498E-2</v>
      </c>
      <c r="BF152" s="122">
        <v>415314.15002392302</v>
      </c>
      <c r="BG152" s="122">
        <v>7181.8766674702802</v>
      </c>
      <c r="BH152" s="122">
        <v>8.1158984103114697</v>
      </c>
      <c r="BI152" s="122">
        <v>1.28844028048012</v>
      </c>
      <c r="BJ152" s="122">
        <v>7.9681724308851704E-2</v>
      </c>
      <c r="BK152" s="122">
        <v>0</v>
      </c>
      <c r="BL152" s="122">
        <v>0.43585057050267401</v>
      </c>
      <c r="BM152" s="122">
        <v>0.21319681788345801</v>
      </c>
      <c r="BN152" s="122">
        <v>0.40103776486210402</v>
      </c>
      <c r="BO152" s="122">
        <v>5.1718579997499896</v>
      </c>
      <c r="BP152" s="122">
        <v>0.68881159784804602</v>
      </c>
      <c r="BQ152" s="122">
        <v>0</v>
      </c>
      <c r="BR152" s="122">
        <v>12.440099376479999</v>
      </c>
      <c r="BS152" s="122">
        <v>1.04200501419291</v>
      </c>
      <c r="BT152" s="122">
        <v>4.6561294676853299E-3</v>
      </c>
      <c r="BU152" s="122">
        <v>20.6807604324664</v>
      </c>
      <c r="BV152" s="122">
        <v>2.6010224308146199</v>
      </c>
      <c r="BW152" s="122">
        <v>1.6355078980259698E-2</v>
      </c>
      <c r="BX152" s="122">
        <v>13.3351236563076</v>
      </c>
      <c r="BY152" s="122">
        <v>1.0374591242500699</v>
      </c>
      <c r="BZ152" s="122">
        <v>0</v>
      </c>
      <c r="CA152" s="122">
        <v>4.3152677132309103</v>
      </c>
      <c r="CB152" s="122">
        <v>0.54993514928592302</v>
      </c>
      <c r="CC152" s="122">
        <v>9.1928184069040696E-3</v>
      </c>
      <c r="CD152" s="122">
        <v>35.398986838720901</v>
      </c>
      <c r="CE152" s="122">
        <v>1.34368110855504</v>
      </c>
      <c r="CF152" s="122">
        <v>0</v>
      </c>
      <c r="CG152" s="122">
        <v>10.7989514164861</v>
      </c>
      <c r="CH152" s="122">
        <v>0.39065737654141602</v>
      </c>
      <c r="CI152" s="122">
        <v>0</v>
      </c>
      <c r="CJ152" s="122">
        <v>128.62523500463701</v>
      </c>
      <c r="CK152" s="122">
        <v>3.7820617817235598</v>
      </c>
      <c r="CL152" s="122">
        <v>0</v>
      </c>
      <c r="CM152" s="122">
        <v>403.50354619419699</v>
      </c>
      <c r="CN152" s="122">
        <v>9.6050768974814194</v>
      </c>
      <c r="CO152" s="122">
        <v>1.52198877550475E-2</v>
      </c>
      <c r="CP152" s="122">
        <v>10452.172068407501</v>
      </c>
      <c r="CQ152" s="122">
        <v>146.43173346894301</v>
      </c>
      <c r="CR152" s="122">
        <v>0.29802841724233398</v>
      </c>
      <c r="CS152" s="122">
        <v>0.861563818939165</v>
      </c>
      <c r="CT152" s="122">
        <v>4.8708844907744603E-2</v>
      </c>
      <c r="CU152" s="122">
        <v>0</v>
      </c>
      <c r="CV152" s="122">
        <v>1.0988004736021699</v>
      </c>
      <c r="CW152" s="122">
        <v>0.14141764107007301</v>
      </c>
      <c r="CX152" s="122">
        <v>0</v>
      </c>
      <c r="CY152" s="122">
        <v>5.0697283234784001</v>
      </c>
      <c r="CZ152" s="122">
        <v>2.6504689953603999</v>
      </c>
      <c r="DA152" s="122">
        <v>4.6030752050121899</v>
      </c>
      <c r="DB152" s="122">
        <v>125.093754166872</v>
      </c>
      <c r="DC152" s="122">
        <v>3.3848062446949698</v>
      </c>
      <c r="DD152" s="122">
        <v>2.32810509540077E-2</v>
      </c>
      <c r="DE152" s="122">
        <v>10.5771495637737</v>
      </c>
      <c r="DF152" s="122">
        <v>0.41069086286477102</v>
      </c>
      <c r="DG152" s="122">
        <v>2.2534210781617301E-2</v>
      </c>
      <c r="DH152" s="122">
        <v>7.7721182213217999</v>
      </c>
      <c r="DI152" s="122">
        <v>0.45229733499994301</v>
      </c>
      <c r="DJ152" s="122">
        <v>2.4204051435582099E-2</v>
      </c>
      <c r="DK152" s="122">
        <v>124.580377189556</v>
      </c>
      <c r="DL152" s="122">
        <v>2.61084612578136</v>
      </c>
      <c r="DM152" s="122">
        <v>8.9301006815946694E-3</v>
      </c>
      <c r="DN152" s="122">
        <v>527.388518237737</v>
      </c>
      <c r="DO152" s="122">
        <v>14.739548012786701</v>
      </c>
      <c r="DP152" s="122">
        <v>2.0018946760930401E-2</v>
      </c>
      <c r="DQ152" s="122">
        <v>37.452619985850397</v>
      </c>
      <c r="DR152" s="122">
        <v>0.77700976843476099</v>
      </c>
      <c r="DS152" s="122">
        <v>6.0412049858717003E-2</v>
      </c>
      <c r="DT152" s="99">
        <v>45057.536593692101</v>
      </c>
    </row>
    <row r="153" spans="1:124" s="100" customFormat="1">
      <c r="A153" s="304">
        <v>45057.539816284698</v>
      </c>
      <c r="B153" s="97" t="s">
        <v>1369</v>
      </c>
      <c r="C153" s="97" t="s">
        <v>1372</v>
      </c>
      <c r="D153" s="97">
        <v>1</v>
      </c>
      <c r="E153" s="97" t="s">
        <v>598</v>
      </c>
      <c r="F153" s="97"/>
      <c r="G153" s="97">
        <v>21</v>
      </c>
      <c r="H153" s="97" t="s">
        <v>549</v>
      </c>
      <c r="I153" s="122">
        <v>16.229816198348999</v>
      </c>
      <c r="J153" s="117">
        <v>0.43996605678820999</v>
      </c>
      <c r="K153" s="117">
        <v>1.29939993431321E-2</v>
      </c>
      <c r="L153" s="112">
        <v>5.6974265526404402E-2</v>
      </c>
      <c r="M153" s="112">
        <v>2.0682873213381399E-3</v>
      </c>
      <c r="N153" s="98">
        <v>0.42612092963034198</v>
      </c>
      <c r="O153" s="97"/>
      <c r="P153" s="117">
        <v>17.5517839635257</v>
      </c>
      <c r="Q153" s="117">
        <v>0.63716718246771031</v>
      </c>
      <c r="R153" s="112">
        <v>5.6048345167509499E-2</v>
      </c>
      <c r="S153" s="112">
        <v>2.1713219283929701E-3</v>
      </c>
      <c r="T153" s="98">
        <v>4.7199896761241401E-3</v>
      </c>
      <c r="U153" s="97"/>
      <c r="V153" s="122">
        <v>357.18504297913802</v>
      </c>
      <c r="W153" s="122">
        <v>12.608659322705099</v>
      </c>
      <c r="X153" s="122">
        <v>371.65159789290999</v>
      </c>
      <c r="Y153" s="122">
        <v>9.8597029519628592</v>
      </c>
      <c r="Z153" s="122">
        <v>454.28406768450958</v>
      </c>
      <c r="AA153" s="98">
        <v>85.984479251417639</v>
      </c>
      <c r="AB153" s="122">
        <v>96.107495569562857</v>
      </c>
      <c r="AC153" s="122"/>
      <c r="AD153" s="122"/>
      <c r="AE153" s="122"/>
      <c r="AF153" s="122"/>
      <c r="AG153" s="122"/>
      <c r="AH153" s="128">
        <v>739.68289490915902</v>
      </c>
      <c r="AI153" s="128">
        <v>19.938449149534598</v>
      </c>
      <c r="AJ153" s="128">
        <v>158.59793561290499</v>
      </c>
      <c r="AK153" s="128">
        <v>5.5119816600464899</v>
      </c>
      <c r="AL153" s="128">
        <v>31.274436453668699</v>
      </c>
      <c r="AM153" s="128">
        <v>2.0829980887412298</v>
      </c>
      <c r="AN153" s="122"/>
      <c r="AO153" s="122">
        <v>14.9546027809803</v>
      </c>
      <c r="AP153" s="97"/>
      <c r="AQ153" s="97" t="s">
        <v>574</v>
      </c>
      <c r="AR153" s="122">
        <v>0.49242667595776302</v>
      </c>
      <c r="AS153" s="122">
        <v>0.75982562435758405</v>
      </c>
      <c r="AT153" s="122">
        <v>204.013656070656</v>
      </c>
      <c r="AU153" s="122">
        <v>81.093979759185302</v>
      </c>
      <c r="AV153" s="122">
        <v>0.29826755496135898</v>
      </c>
      <c r="AW153" s="122">
        <v>344.500292926572</v>
      </c>
      <c r="AX153" s="122">
        <v>187.39560960022101</v>
      </c>
      <c r="AY153" s="122">
        <v>34.8976603614136</v>
      </c>
      <c r="AZ153" s="122">
        <v>5.4533565051639199</v>
      </c>
      <c r="BA153" s="122">
        <v>0.46029992981679202</v>
      </c>
      <c r="BB153" s="122">
        <v>0.122151315499914</v>
      </c>
      <c r="BC153" s="122">
        <v>1481.82062213981</v>
      </c>
      <c r="BD153" s="122">
        <v>42.596543523706202</v>
      </c>
      <c r="BE153" s="122">
        <v>6.6098420958114398E-2</v>
      </c>
      <c r="BF153" s="122">
        <v>427950.33322790702</v>
      </c>
      <c r="BG153" s="122">
        <v>7917.9623406989904</v>
      </c>
      <c r="BH153" s="122">
        <v>14.602086117810501</v>
      </c>
      <c r="BI153" s="122">
        <v>1.80571583474751</v>
      </c>
      <c r="BJ153" s="122">
        <v>8.6843341712943098E-2</v>
      </c>
      <c r="BK153" s="122">
        <v>0</v>
      </c>
      <c r="BL153" s="122" t="s">
        <v>574</v>
      </c>
      <c r="BM153" s="122">
        <v>0.20858682724701599</v>
      </c>
      <c r="BN153" s="122">
        <v>0.46795482485965401</v>
      </c>
      <c r="BO153" s="122">
        <v>0.76778182494882097</v>
      </c>
      <c r="BP153" s="122">
        <v>7.4002635678069001E-2</v>
      </c>
      <c r="BQ153" s="122">
        <v>0</v>
      </c>
      <c r="BR153" s="122">
        <v>3.3678614510595901</v>
      </c>
      <c r="BS153" s="122">
        <v>0.17983861761724301</v>
      </c>
      <c r="BT153" s="122">
        <v>0</v>
      </c>
      <c r="BU153" s="122">
        <v>3.6698434305958201</v>
      </c>
      <c r="BV153" s="122">
        <v>0.27542506607398098</v>
      </c>
      <c r="BW153" s="122">
        <v>0</v>
      </c>
      <c r="BX153" s="122">
        <v>4.2010943960834704</v>
      </c>
      <c r="BY153" s="122">
        <v>0.23074748964925501</v>
      </c>
      <c r="BZ153" s="122">
        <v>0</v>
      </c>
      <c r="CA153" s="122">
        <v>0.416862947045335</v>
      </c>
      <c r="CB153" s="122">
        <v>6.6061818928529303E-2</v>
      </c>
      <c r="CC153" s="122">
        <v>0</v>
      </c>
      <c r="CD153" s="122">
        <v>24.5777025959509</v>
      </c>
      <c r="CE153" s="122">
        <v>0.88251164298289897</v>
      </c>
      <c r="CF153" s="122">
        <v>0</v>
      </c>
      <c r="CG153" s="122">
        <v>8.9948020031772096</v>
      </c>
      <c r="CH153" s="122">
        <v>0.275017335005662</v>
      </c>
      <c r="CI153" s="122">
        <v>0</v>
      </c>
      <c r="CJ153" s="122">
        <v>118.274509329625</v>
      </c>
      <c r="CK153" s="122">
        <v>2.6549293770948501</v>
      </c>
      <c r="CL153" s="122">
        <v>1.67616867206694E-2</v>
      </c>
      <c r="CM153" s="122">
        <v>416.64459490018999</v>
      </c>
      <c r="CN153" s="122">
        <v>6.3021403971751102</v>
      </c>
      <c r="CO153" s="122">
        <v>1.4607659890597299E-2</v>
      </c>
      <c r="CP153" s="122">
        <v>11346.4215484942</v>
      </c>
      <c r="CQ153" s="122">
        <v>207.81970952735199</v>
      </c>
      <c r="CR153" s="122">
        <v>0.19689835343516701</v>
      </c>
      <c r="CS153" s="122">
        <v>1.15972855367991</v>
      </c>
      <c r="CT153" s="122">
        <v>7.0661973167073594E-2</v>
      </c>
      <c r="CU153" s="122">
        <v>0</v>
      </c>
      <c r="CV153" s="122">
        <v>0.107655537370264</v>
      </c>
      <c r="CW153" s="122">
        <v>4.2164446783364402E-2</v>
      </c>
      <c r="CX153" s="122">
        <v>0</v>
      </c>
      <c r="CY153" s="122" t="s">
        <v>574</v>
      </c>
      <c r="CZ153" s="122">
        <v>2.52165199540197</v>
      </c>
      <c r="DA153" s="122">
        <v>4.42248172792468</v>
      </c>
      <c r="DB153" s="122">
        <v>122.359630926885</v>
      </c>
      <c r="DC153" s="122">
        <v>3.86185886554372</v>
      </c>
      <c r="DD153" s="122">
        <v>2.2275928478161799E-2</v>
      </c>
      <c r="DE153" s="122">
        <v>7.6949225890249098</v>
      </c>
      <c r="DF153" s="122">
        <v>0.29513294593558398</v>
      </c>
      <c r="DG153" s="122">
        <v>2.1333042809501799E-2</v>
      </c>
      <c r="DH153" s="122">
        <v>4.0728655809202197</v>
      </c>
      <c r="DI153" s="122">
        <v>0.25969983256283002</v>
      </c>
      <c r="DJ153" s="122">
        <v>3.0318780778536902E-2</v>
      </c>
      <c r="DK153" s="122">
        <v>101.06471819489001</v>
      </c>
      <c r="DL153" s="122">
        <v>4.0200292890572102</v>
      </c>
      <c r="DM153" s="122">
        <v>0</v>
      </c>
      <c r="DN153" s="122">
        <v>519.91165598598195</v>
      </c>
      <c r="DO153" s="122">
        <v>15.227677859843199</v>
      </c>
      <c r="DP153" s="122">
        <v>1.5836219085083699E-2</v>
      </c>
      <c r="DQ153" s="122">
        <v>33.967742003549198</v>
      </c>
      <c r="DR153" s="122">
        <v>1.0505515849731999</v>
      </c>
      <c r="DS153" s="122">
        <v>7.0390725623854497E-2</v>
      </c>
      <c r="DT153" s="99">
        <v>45057.539816284698</v>
      </c>
    </row>
    <row r="154" spans="1:124" s="100" customFormat="1">
      <c r="A154" s="304">
        <v>45057.541693402804</v>
      </c>
      <c r="B154" s="97" t="s">
        <v>1369</v>
      </c>
      <c r="C154" s="97" t="s">
        <v>1372</v>
      </c>
      <c r="D154" s="97">
        <v>1</v>
      </c>
      <c r="E154" s="97" t="s">
        <v>599</v>
      </c>
      <c r="F154" s="94"/>
      <c r="G154" s="97">
        <v>22</v>
      </c>
      <c r="H154" s="97" t="s">
        <v>549</v>
      </c>
      <c r="I154" s="122">
        <v>8.2383272647857702</v>
      </c>
      <c r="J154" s="117">
        <v>0.76223555706448598</v>
      </c>
      <c r="K154" s="117">
        <v>6.1186929406139498E-2</v>
      </c>
      <c r="L154" s="112">
        <v>5.7660543866993499E-2</v>
      </c>
      <c r="M154" s="112">
        <v>2.2429033555208702E-3</v>
      </c>
      <c r="N154" s="98">
        <v>0.141745485829571</v>
      </c>
      <c r="O154" s="97"/>
      <c r="P154" s="117">
        <v>17.342881855341428</v>
      </c>
      <c r="Q154" s="117">
        <v>0.67461049270494022</v>
      </c>
      <c r="R154" s="112">
        <v>9.7791502235539798E-2</v>
      </c>
      <c r="S154" s="112">
        <v>9.0209394536183308E-3</v>
      </c>
      <c r="T154" s="98">
        <v>0.145547645131896</v>
      </c>
      <c r="U154" s="97"/>
      <c r="V154" s="122">
        <v>361.36726184648302</v>
      </c>
      <c r="W154" s="122">
        <v>13.671309001565</v>
      </c>
      <c r="X154" s="122">
        <v>572.67660062739503</v>
      </c>
      <c r="Y154" s="122">
        <v>35.337967852835</v>
      </c>
      <c r="Z154" s="122">
        <v>1582.4299643711458</v>
      </c>
      <c r="AA154" s="98">
        <v>172.52009062911111</v>
      </c>
      <c r="AB154" s="122">
        <v>63.101454023193483</v>
      </c>
      <c r="AC154" s="122"/>
      <c r="AD154" s="122"/>
      <c r="AE154" s="122"/>
      <c r="AF154" s="122"/>
      <c r="AG154" s="122"/>
      <c r="AH154" s="128">
        <v>840.43087678709105</v>
      </c>
      <c r="AI154" s="128">
        <v>40.380932537920103</v>
      </c>
      <c r="AJ154" s="128">
        <v>111.647270454224</v>
      </c>
      <c r="AK154" s="128">
        <v>12.5967548113106</v>
      </c>
      <c r="AL154" s="128">
        <v>74.356183244161798</v>
      </c>
      <c r="AM154" s="128">
        <v>6.0829165669132896</v>
      </c>
      <c r="AN154" s="122"/>
      <c r="AO154" s="122">
        <v>15.007030773972154</v>
      </c>
      <c r="AP154" s="97"/>
      <c r="AQ154" s="97" t="s">
        <v>574</v>
      </c>
      <c r="AR154" s="122">
        <v>1.0051757393909899</v>
      </c>
      <c r="AS154" s="122">
        <v>1.5081604494365299</v>
      </c>
      <c r="AT154" s="122">
        <v>88.056160048165594</v>
      </c>
      <c r="AU154" s="122">
        <v>9.0647467036668399</v>
      </c>
      <c r="AV154" s="122">
        <v>0.36415057262998801</v>
      </c>
      <c r="AW154" s="122">
        <v>74.368675354304301</v>
      </c>
      <c r="AX154" s="122">
        <v>39.082521330061901</v>
      </c>
      <c r="AY154" s="122">
        <v>56.036501307116197</v>
      </c>
      <c r="AZ154" s="122">
        <v>4.7209572740946601</v>
      </c>
      <c r="BA154" s="122">
        <v>0.64596687881010395</v>
      </c>
      <c r="BB154" s="122">
        <v>0.168920215648658</v>
      </c>
      <c r="BC154" s="122">
        <v>1491.0827445487</v>
      </c>
      <c r="BD154" s="122">
        <v>121.102036264519</v>
      </c>
      <c r="BE154" s="122">
        <v>0.13143664101953401</v>
      </c>
      <c r="BF154" s="122">
        <v>412471.92490501702</v>
      </c>
      <c r="BG154" s="122">
        <v>10146.894842813101</v>
      </c>
      <c r="BH154" s="122">
        <v>3.1417792433515399</v>
      </c>
      <c r="BI154" s="122">
        <v>1.2602898233177</v>
      </c>
      <c r="BJ154" s="122">
        <v>7.7076148534289096E-2</v>
      </c>
      <c r="BK154" s="122">
        <v>0</v>
      </c>
      <c r="BL154" s="122" t="s">
        <v>574</v>
      </c>
      <c r="BM154" s="122">
        <v>0.27413057499764598</v>
      </c>
      <c r="BN154" s="122">
        <v>0.62069137794850404</v>
      </c>
      <c r="BO154" s="122">
        <v>5.6776221756369596</v>
      </c>
      <c r="BP154" s="122">
        <v>0.96808000049828502</v>
      </c>
      <c r="BQ154" s="122">
        <v>0</v>
      </c>
      <c r="BR154" s="122">
        <v>14.2821065214965</v>
      </c>
      <c r="BS154" s="122">
        <v>2.45641882466392</v>
      </c>
      <c r="BT154" s="122">
        <v>0</v>
      </c>
      <c r="BU154" s="122">
        <v>14.7351887095643</v>
      </c>
      <c r="BV154" s="122">
        <v>2.8248928094081802</v>
      </c>
      <c r="BW154" s="122">
        <v>0</v>
      </c>
      <c r="BX154" s="122">
        <v>6.4712673828815896</v>
      </c>
      <c r="BY154" s="122">
        <v>0.66755076195975005</v>
      </c>
      <c r="BZ154" s="122">
        <v>0</v>
      </c>
      <c r="CA154" s="122">
        <v>2.16366169039128</v>
      </c>
      <c r="CB154" s="122">
        <v>0.409488697540841</v>
      </c>
      <c r="CC154" s="122">
        <v>0</v>
      </c>
      <c r="CD154" s="122">
        <v>22.592379780337499</v>
      </c>
      <c r="CE154" s="122">
        <v>1.3932929177407301</v>
      </c>
      <c r="CF154" s="122">
        <v>0</v>
      </c>
      <c r="CG154" s="122">
        <v>8.3342840662985207</v>
      </c>
      <c r="CH154" s="122">
        <v>0.36386756786143598</v>
      </c>
      <c r="CI154" s="122">
        <v>0</v>
      </c>
      <c r="CJ154" s="122">
        <v>112.475639716831</v>
      </c>
      <c r="CK154" s="122">
        <v>4.5451134116664003</v>
      </c>
      <c r="CL154" s="122">
        <v>2.1305137902621701E-2</v>
      </c>
      <c r="CM154" s="122">
        <v>494.43936667414101</v>
      </c>
      <c r="CN154" s="122">
        <v>39.739381182482603</v>
      </c>
      <c r="CO154" s="122">
        <v>0</v>
      </c>
      <c r="CP154" s="122">
        <v>11728.4635270376</v>
      </c>
      <c r="CQ154" s="122">
        <v>299.92591353694502</v>
      </c>
      <c r="CR154" s="122">
        <v>0.20071761040170799</v>
      </c>
      <c r="CS154" s="122">
        <v>0.99792183094966003</v>
      </c>
      <c r="CT154" s="122">
        <v>9.2952820416535201E-2</v>
      </c>
      <c r="CU154" s="122">
        <v>0</v>
      </c>
      <c r="CV154" s="122">
        <v>1.51545580946047</v>
      </c>
      <c r="CW154" s="122">
        <v>0.27810741966655</v>
      </c>
      <c r="CX154" s="122">
        <v>0</v>
      </c>
      <c r="CY154" s="122">
        <v>8.8687696676927192</v>
      </c>
      <c r="CZ154" s="122">
        <v>4.4146035738223599</v>
      </c>
      <c r="DA154" s="122">
        <v>5.0659249921358098</v>
      </c>
      <c r="DB154" s="122">
        <v>147.59784986891199</v>
      </c>
      <c r="DC154" s="122">
        <v>6.5544213705450503</v>
      </c>
      <c r="DD154" s="122">
        <v>2.74230010447108E-2</v>
      </c>
      <c r="DE154" s="122">
        <v>15.5913782156594</v>
      </c>
      <c r="DF154" s="122">
        <v>1.14921688230661</v>
      </c>
      <c r="DG154" s="122">
        <v>2.9955977149944201E-2</v>
      </c>
      <c r="DH154" s="122">
        <v>9.7129370252543996</v>
      </c>
      <c r="DI154" s="122">
        <v>0.92645749051374904</v>
      </c>
      <c r="DJ154" s="122">
        <v>4.1500525447503801E-2</v>
      </c>
      <c r="DK154" s="122">
        <v>73.1902845953785</v>
      </c>
      <c r="DL154" s="122">
        <v>8.7654699936300702</v>
      </c>
      <c r="DM154" s="122">
        <v>0</v>
      </c>
      <c r="DN154" s="122">
        <v>611.96304403741794</v>
      </c>
      <c r="DO154" s="122">
        <v>27.1376001628979</v>
      </c>
      <c r="DP154" s="122">
        <v>2.91950122606646E-2</v>
      </c>
      <c r="DQ154" s="122">
        <v>44.907373026289399</v>
      </c>
      <c r="DR154" s="122">
        <v>1.7285348641082301</v>
      </c>
      <c r="DS154" s="122">
        <v>7.8329713064432094E-2</v>
      </c>
      <c r="DT154" s="99">
        <v>45057.541693402804</v>
      </c>
    </row>
    <row r="155" spans="1:124" s="100" customFormat="1">
      <c r="A155" s="304">
        <v>45057.546213055597</v>
      </c>
      <c r="B155" s="97" t="s">
        <v>1369</v>
      </c>
      <c r="C155" s="97" t="s">
        <v>1372</v>
      </c>
      <c r="D155" s="97">
        <v>1</v>
      </c>
      <c r="E155" s="97" t="s">
        <v>602</v>
      </c>
      <c r="F155" s="97"/>
      <c r="G155" s="97">
        <v>25</v>
      </c>
      <c r="H155" s="97" t="s">
        <v>549</v>
      </c>
      <c r="I155" s="122">
        <v>13.541472911834701</v>
      </c>
      <c r="J155" s="117">
        <v>0.66535691708939204</v>
      </c>
      <c r="K155" s="117">
        <v>1.8588959490384499E-2</v>
      </c>
      <c r="L155" s="112">
        <v>6.1744666072218901E-2</v>
      </c>
      <c r="M155" s="112">
        <v>2.3684388004870001E-3</v>
      </c>
      <c r="N155" s="98">
        <v>0.58407549021920302</v>
      </c>
      <c r="O155" s="97"/>
      <c r="P155" s="117">
        <v>16.195730961284365</v>
      </c>
      <c r="Q155" s="117">
        <v>0.62124552695918445</v>
      </c>
      <c r="R155" s="112">
        <v>7.9849099076230695E-2</v>
      </c>
      <c r="S155" s="112">
        <v>2.7513274570700802E-3</v>
      </c>
      <c r="T155" s="98">
        <v>0.32322616203427101</v>
      </c>
      <c r="U155" s="97"/>
      <c r="V155" s="122">
        <v>386.20096714098099</v>
      </c>
      <c r="W155" s="122">
        <v>14.379126043091899</v>
      </c>
      <c r="X155" s="122">
        <v>517.59003845793495</v>
      </c>
      <c r="Y155" s="122">
        <v>11.275138602002199</v>
      </c>
      <c r="Z155" s="122">
        <v>1193.2631649552541</v>
      </c>
      <c r="AA155" s="98">
        <v>67.992558861032364</v>
      </c>
      <c r="AB155" s="122">
        <v>74.615224105084451</v>
      </c>
      <c r="AC155" s="122"/>
      <c r="AD155" s="122"/>
      <c r="AE155" s="122"/>
      <c r="AF155" s="122"/>
      <c r="AG155" s="122"/>
      <c r="AH155" s="128">
        <v>1072.7047066097</v>
      </c>
      <c r="AI155" s="128">
        <v>56.946379615919398</v>
      </c>
      <c r="AJ155" s="128">
        <v>400.16249865663201</v>
      </c>
      <c r="AK155" s="128">
        <v>43.236944678421501</v>
      </c>
      <c r="AL155" s="128">
        <v>103.518970873404</v>
      </c>
      <c r="AM155" s="128">
        <v>5.6430286074201099</v>
      </c>
      <c r="AN155" s="122"/>
      <c r="AO155" s="122">
        <v>15.165260340011521</v>
      </c>
      <c r="AP155" s="97"/>
      <c r="AQ155" s="97" t="s">
        <v>574</v>
      </c>
      <c r="AR155" s="122">
        <v>0.652697829113001</v>
      </c>
      <c r="AS155" s="122">
        <v>1.2387010036564701</v>
      </c>
      <c r="AT155" s="122">
        <v>136.31465712448701</v>
      </c>
      <c r="AU155" s="122">
        <v>3.1519805022901899</v>
      </c>
      <c r="AV155" s="122">
        <v>0.24139321286464899</v>
      </c>
      <c r="AW155" s="122">
        <v>141.69779537860401</v>
      </c>
      <c r="AX155" s="122">
        <v>22.0269587450668</v>
      </c>
      <c r="AY155" s="122">
        <v>43.7622402777858</v>
      </c>
      <c r="AZ155" s="122">
        <v>9.2056878248737402</v>
      </c>
      <c r="BA155" s="122">
        <v>0.48093650724685399</v>
      </c>
      <c r="BB155" s="122">
        <v>0.138189701141812</v>
      </c>
      <c r="BC155" s="122">
        <v>2239.67526201487</v>
      </c>
      <c r="BD155" s="122">
        <v>123.60266108498099</v>
      </c>
      <c r="BE155" s="122">
        <v>1.71067732846941E-2</v>
      </c>
      <c r="BF155" s="122">
        <v>488266.78317690099</v>
      </c>
      <c r="BG155" s="122">
        <v>11073.494391133399</v>
      </c>
      <c r="BH155" s="122">
        <v>4.8102816757208702</v>
      </c>
      <c r="BI155" s="122">
        <v>1.3052518372424899</v>
      </c>
      <c r="BJ155" s="122">
        <v>0.122621272073175</v>
      </c>
      <c r="BK155" s="122">
        <v>0</v>
      </c>
      <c r="BL155" s="122" t="s">
        <v>574</v>
      </c>
      <c r="BM155" s="122">
        <v>0.21459959925258501</v>
      </c>
      <c r="BN155" s="122">
        <v>0.31755187775989202</v>
      </c>
      <c r="BO155" s="122">
        <v>11.438261599836199</v>
      </c>
      <c r="BP155" s="122">
        <v>0.57466124864354196</v>
      </c>
      <c r="BQ155" s="122">
        <v>0</v>
      </c>
      <c r="BR155" s="122">
        <v>32.4523930171231</v>
      </c>
      <c r="BS155" s="122">
        <v>1.4522225055782101</v>
      </c>
      <c r="BT155" s="122">
        <v>0</v>
      </c>
      <c r="BU155" s="122">
        <v>46.177369190884399</v>
      </c>
      <c r="BV155" s="122">
        <v>2.2743512093618001</v>
      </c>
      <c r="BW155" s="122">
        <v>0</v>
      </c>
      <c r="BX155" s="122">
        <v>25.163742134225402</v>
      </c>
      <c r="BY155" s="122">
        <v>1.06278110940985</v>
      </c>
      <c r="BZ155" s="122">
        <v>0</v>
      </c>
      <c r="CA155" s="122">
        <v>8.6491911391750396</v>
      </c>
      <c r="CB155" s="122">
        <v>0.290068248232351</v>
      </c>
      <c r="CC155" s="122">
        <v>0</v>
      </c>
      <c r="CD155" s="122">
        <v>61.732418716283703</v>
      </c>
      <c r="CE155" s="122">
        <v>4.5485223455740904</v>
      </c>
      <c r="CF155" s="122">
        <v>0</v>
      </c>
      <c r="CG155" s="122">
        <v>17.632876200663901</v>
      </c>
      <c r="CH155" s="122">
        <v>1.1692590371951599</v>
      </c>
      <c r="CI155" s="122">
        <v>0</v>
      </c>
      <c r="CJ155" s="122">
        <v>199.18196199319601</v>
      </c>
      <c r="CK155" s="122">
        <v>11.032765764497601</v>
      </c>
      <c r="CL155" s="122">
        <v>1.6109247956138301E-2</v>
      </c>
      <c r="CM155" s="122">
        <v>520.63807789903296</v>
      </c>
      <c r="CN155" s="122">
        <v>21.0300129278606</v>
      </c>
      <c r="CO155" s="122">
        <v>0</v>
      </c>
      <c r="CP155" s="122">
        <v>11766.2999996259</v>
      </c>
      <c r="CQ155" s="122">
        <v>209.37374292502699</v>
      </c>
      <c r="CR155" s="122">
        <v>0.22757888543617699</v>
      </c>
      <c r="CS155" s="122">
        <v>0.64672809192075498</v>
      </c>
      <c r="CT155" s="122">
        <v>5.58267215345985E-2</v>
      </c>
      <c r="CU155" s="122">
        <v>0</v>
      </c>
      <c r="CV155" s="122">
        <v>1.8285877920629401</v>
      </c>
      <c r="CW155" s="122">
        <v>0.153388222812298</v>
      </c>
      <c r="CX155" s="122">
        <v>0</v>
      </c>
      <c r="CY155" s="122">
        <v>5.3131804035570802</v>
      </c>
      <c r="CZ155" s="122">
        <v>1.99408632696466</v>
      </c>
      <c r="DA155" s="122">
        <v>3.4316543049044399</v>
      </c>
      <c r="DB155" s="122">
        <v>157.86107747817101</v>
      </c>
      <c r="DC155" s="122">
        <v>7.2023782727863503</v>
      </c>
      <c r="DD155" s="122">
        <v>1.6236143575741699E-2</v>
      </c>
      <c r="DE155" s="122">
        <v>14.0011421025297</v>
      </c>
      <c r="DF155" s="122">
        <v>0.57347498034579203</v>
      </c>
      <c r="DG155" s="122">
        <v>1.51512941912377E-2</v>
      </c>
      <c r="DH155" s="122">
        <v>12.3510905754544</v>
      </c>
      <c r="DI155" s="122">
        <v>0.81232479465389196</v>
      </c>
      <c r="DJ155" s="122">
        <v>2.6368566323940201E-2</v>
      </c>
      <c r="DK155" s="122">
        <v>234.80854974415601</v>
      </c>
      <c r="DL155" s="122">
        <v>27.8104531461648</v>
      </c>
      <c r="DM155" s="122">
        <v>0</v>
      </c>
      <c r="DN155" s="122">
        <v>700.380183291565</v>
      </c>
      <c r="DO155" s="122">
        <v>44.545012236591198</v>
      </c>
      <c r="DP155" s="122">
        <v>1.02793720952296E-2</v>
      </c>
      <c r="DQ155" s="122">
        <v>48.502573446037701</v>
      </c>
      <c r="DR155" s="122">
        <v>2.2741414610262898</v>
      </c>
      <c r="DS155" s="122">
        <v>5.7694355659476601E-2</v>
      </c>
      <c r="DT155" s="99">
        <v>45057.546213055597</v>
      </c>
    </row>
    <row r="156" spans="1:124" s="100" customFormat="1">
      <c r="A156" s="304">
        <v>45057.547960428201</v>
      </c>
      <c r="B156" s="97" t="s">
        <v>1369</v>
      </c>
      <c r="C156" s="97" t="s">
        <v>1372</v>
      </c>
      <c r="D156" s="97">
        <v>1</v>
      </c>
      <c r="E156" s="97" t="s">
        <v>603</v>
      </c>
      <c r="F156" s="94"/>
      <c r="G156" s="97">
        <v>26</v>
      </c>
      <c r="H156" s="97" t="s">
        <v>546</v>
      </c>
      <c r="I156" s="122">
        <v>48.363218307495103</v>
      </c>
      <c r="J156" s="117">
        <v>0.44966891186251501</v>
      </c>
      <c r="K156" s="117">
        <v>1.24282287890825E-2</v>
      </c>
      <c r="L156" s="112">
        <v>5.8505212694875797E-2</v>
      </c>
      <c r="M156" s="112">
        <v>2.2751299899055298E-3</v>
      </c>
      <c r="N156" s="98">
        <v>0.60799304917297803</v>
      </c>
      <c r="O156" s="97"/>
      <c r="P156" s="117">
        <v>17.092494052031459</v>
      </c>
      <c r="Q156" s="117">
        <v>0.66468685487685875</v>
      </c>
      <c r="R156" s="112">
        <v>5.6487663977607697E-2</v>
      </c>
      <c r="S156" s="112">
        <v>1.89281832395938E-3</v>
      </c>
      <c r="T156" s="98">
        <v>0.32686959243299302</v>
      </c>
      <c r="U156" s="97"/>
      <c r="V156" s="122">
        <v>367.19367001610601</v>
      </c>
      <c r="W156" s="122">
        <v>13.5763590337107</v>
      </c>
      <c r="X156" s="122">
        <v>377.13682820539998</v>
      </c>
      <c r="Y156" s="122">
        <v>8.8747301326443893</v>
      </c>
      <c r="Z156" s="122">
        <v>471.58737565259622</v>
      </c>
      <c r="AA156" s="98">
        <v>74.150675380180886</v>
      </c>
      <c r="AB156" s="122">
        <v>97.36351439433578</v>
      </c>
      <c r="AC156" s="122"/>
      <c r="AD156" s="122"/>
      <c r="AE156" s="122"/>
      <c r="AF156" s="122"/>
      <c r="AG156" s="122"/>
      <c r="AH156" s="128">
        <v>718.79872303747902</v>
      </c>
      <c r="AI156" s="128">
        <v>19.41295893142</v>
      </c>
      <c r="AJ156" s="128">
        <v>144.81395606092499</v>
      </c>
      <c r="AK156" s="128">
        <v>5.0987111762283197</v>
      </c>
      <c r="AL156" s="128">
        <v>28.552863539959802</v>
      </c>
      <c r="AM156" s="128">
        <v>1.0978135374375499</v>
      </c>
      <c r="AN156" s="122"/>
      <c r="AO156" s="122">
        <v>14.952893311958775</v>
      </c>
      <c r="AP156" s="97"/>
      <c r="AQ156" s="97" t="s">
        <v>574</v>
      </c>
      <c r="AR156" s="122">
        <v>0.31950214574443297</v>
      </c>
      <c r="AS156" s="122">
        <v>0.65653476901208796</v>
      </c>
      <c r="AT156" s="122">
        <v>28.904826396989801</v>
      </c>
      <c r="AU156" s="122">
        <v>2.6019158747212598</v>
      </c>
      <c r="AV156" s="122">
        <v>0.20614313661370001</v>
      </c>
      <c r="AW156" s="122">
        <v>13.015586295089999</v>
      </c>
      <c r="AX156" s="122">
        <v>10.2579021480918</v>
      </c>
      <c r="AY156" s="122">
        <v>26.031172590179999</v>
      </c>
      <c r="AZ156" s="122">
        <v>8.2403518150921204</v>
      </c>
      <c r="BA156" s="122">
        <v>0.34027913185849601</v>
      </c>
      <c r="BB156" s="122">
        <v>7.6797261345338902E-2</v>
      </c>
      <c r="BC156" s="122">
        <v>1934.6226369644</v>
      </c>
      <c r="BD156" s="122">
        <v>55.528804207719602</v>
      </c>
      <c r="BE156" s="122">
        <v>4.9268936920828697E-2</v>
      </c>
      <c r="BF156" s="122">
        <v>432650.06930751499</v>
      </c>
      <c r="BG156" s="122">
        <v>10529.249036166701</v>
      </c>
      <c r="BH156" s="122">
        <v>6.4789933068489196</v>
      </c>
      <c r="BI156" s="122">
        <v>1.4594337765994601</v>
      </c>
      <c r="BJ156" s="122">
        <v>7.6586949349048306E-2</v>
      </c>
      <c r="BK156" s="122">
        <v>0</v>
      </c>
      <c r="BL156" s="122" t="s">
        <v>574</v>
      </c>
      <c r="BM156" s="122">
        <v>8.7361420377086899E-2</v>
      </c>
      <c r="BN156" s="122">
        <v>0.28610162924597099</v>
      </c>
      <c r="BO156" s="122">
        <v>0.720118647825849</v>
      </c>
      <c r="BP156" s="122">
        <v>5.3297312458873501E-2</v>
      </c>
      <c r="BQ156" s="122">
        <v>0</v>
      </c>
      <c r="BR156" s="122">
        <v>2.4496898337835802</v>
      </c>
      <c r="BS156" s="122">
        <v>9.0914894059123896E-2</v>
      </c>
      <c r="BT156" s="122">
        <v>0</v>
      </c>
      <c r="BU156" s="122">
        <v>4.1215517200970204</v>
      </c>
      <c r="BV156" s="122">
        <v>0.22032521217828099</v>
      </c>
      <c r="BW156" s="122">
        <v>0</v>
      </c>
      <c r="BX156" s="122">
        <v>5.7016769594195296</v>
      </c>
      <c r="BY156" s="122">
        <v>0.24276052435605699</v>
      </c>
      <c r="BZ156" s="122">
        <v>0</v>
      </c>
      <c r="CA156" s="122">
        <v>0.67677466229251204</v>
      </c>
      <c r="CB156" s="122">
        <v>4.5316370897879502E-2</v>
      </c>
      <c r="CC156" s="122">
        <v>0</v>
      </c>
      <c r="CD156" s="122">
        <v>30.275308211490898</v>
      </c>
      <c r="CE156" s="122">
        <v>0.86571209002661598</v>
      </c>
      <c r="CF156" s="122">
        <v>0</v>
      </c>
      <c r="CG156" s="122">
        <v>11.126409141667301</v>
      </c>
      <c r="CH156" s="122">
        <v>0.28026029917192102</v>
      </c>
      <c r="CI156" s="122">
        <v>0</v>
      </c>
      <c r="CJ156" s="122">
        <v>147.78070780242501</v>
      </c>
      <c r="CK156" s="122">
        <v>3.8987215308183698</v>
      </c>
      <c r="CL156" s="122">
        <v>0</v>
      </c>
      <c r="CM156" s="122">
        <v>561.366448267377</v>
      </c>
      <c r="CN156" s="122">
        <v>13.510283115009599</v>
      </c>
      <c r="CO156" s="122">
        <v>2.2315365683126299E-2</v>
      </c>
      <c r="CP156" s="122">
        <v>10478.0883105664</v>
      </c>
      <c r="CQ156" s="122">
        <v>167.328968807264</v>
      </c>
      <c r="CR156" s="122">
        <v>0.142573093003622</v>
      </c>
      <c r="CS156" s="122">
        <v>0.89186198996723298</v>
      </c>
      <c r="CT156" s="122">
        <v>4.2380183484272797E-2</v>
      </c>
      <c r="CU156" s="122">
        <v>0</v>
      </c>
      <c r="CV156" s="122">
        <v>8.0598700713514701E-2</v>
      </c>
      <c r="CW156" s="122">
        <v>1.5369652331040901E-2</v>
      </c>
      <c r="CX156" s="122">
        <v>0</v>
      </c>
      <c r="CY156" s="122" t="s">
        <v>574</v>
      </c>
      <c r="CZ156" s="122">
        <v>1.1793757860640299</v>
      </c>
      <c r="DA156" s="122">
        <v>3.2727909364933701</v>
      </c>
      <c r="DB156" s="122">
        <v>105.01408046085599</v>
      </c>
      <c r="DC156" s="122">
        <v>4.0233954620194003</v>
      </c>
      <c r="DD156" s="122">
        <v>1.38159135573486E-2</v>
      </c>
      <c r="DE156" s="122">
        <v>6.5686446407664496</v>
      </c>
      <c r="DF156" s="122">
        <v>0.25021382291768601</v>
      </c>
      <c r="DG156" s="122">
        <v>1.05606897944839E-2</v>
      </c>
      <c r="DH156" s="122">
        <v>3.2785079392658498</v>
      </c>
      <c r="DI156" s="122">
        <v>0.131384231768677</v>
      </c>
      <c r="DJ156" s="122">
        <v>2.05673408961644E-2</v>
      </c>
      <c r="DK156" s="122">
        <v>82.556157785339096</v>
      </c>
      <c r="DL156" s="122">
        <v>3.8277726440712301</v>
      </c>
      <c r="DM156" s="122">
        <v>0</v>
      </c>
      <c r="DN156" s="122">
        <v>443.352641193691</v>
      </c>
      <c r="DO156" s="122">
        <v>14.5150328114016</v>
      </c>
      <c r="DP156" s="122">
        <v>7.9306099214622901E-3</v>
      </c>
      <c r="DQ156" s="122">
        <v>28.7542541381499</v>
      </c>
      <c r="DR156" s="122">
        <v>1.03790334064061</v>
      </c>
      <c r="DS156" s="122">
        <v>5.35916412098957E-2</v>
      </c>
      <c r="DT156" s="99">
        <v>45057.547960428201</v>
      </c>
    </row>
    <row r="157" spans="1:124" s="100" customFormat="1">
      <c r="A157" s="304">
        <v>45057.565740949103</v>
      </c>
      <c r="B157" s="97" t="s">
        <v>1369</v>
      </c>
      <c r="C157" s="97" t="s">
        <v>1372</v>
      </c>
      <c r="D157" s="97">
        <v>1</v>
      </c>
      <c r="E157" s="97" t="s">
        <v>605</v>
      </c>
      <c r="F157" s="94"/>
      <c r="G157" s="97">
        <v>28</v>
      </c>
      <c r="H157" s="97" t="s">
        <v>559</v>
      </c>
      <c r="I157" s="122">
        <v>12.981468915939301</v>
      </c>
      <c r="J157" s="117">
        <v>0.99655362720474905</v>
      </c>
      <c r="K157" s="117">
        <v>2.97339192891172E-2</v>
      </c>
      <c r="L157" s="112">
        <v>6.0304914141709097E-2</v>
      </c>
      <c r="M157" s="112">
        <v>2.2894739085742798E-3</v>
      </c>
      <c r="N157" s="98">
        <v>0.15174668035622099</v>
      </c>
      <c r="O157" s="97"/>
      <c r="P157" s="117">
        <v>16.58239654649244</v>
      </c>
      <c r="Q157" s="117">
        <v>0.62955009181529897</v>
      </c>
      <c r="R157" s="112">
        <v>0.11729891473995201</v>
      </c>
      <c r="S157" s="112">
        <v>4.7446121573663297E-3</v>
      </c>
      <c r="T157" s="98">
        <v>0.457816731146861</v>
      </c>
      <c r="U157" s="97"/>
      <c r="V157" s="122">
        <v>377.45853824130899</v>
      </c>
      <c r="W157" s="122">
        <v>13.9237962279417</v>
      </c>
      <c r="X157" s="122">
        <v>701.526123440844</v>
      </c>
      <c r="Y157" s="122">
        <v>15.0813251165773</v>
      </c>
      <c r="Z157" s="122">
        <v>1915.4711985025729</v>
      </c>
      <c r="AA157" s="98">
        <v>72.569513523258564</v>
      </c>
      <c r="AB157" s="122">
        <v>53.805343183793511</v>
      </c>
      <c r="AC157" s="122"/>
      <c r="AD157" s="122"/>
      <c r="AE157" s="122"/>
      <c r="AF157" s="122"/>
      <c r="AG157" s="122"/>
      <c r="AH157" s="128">
        <v>698.93208680565795</v>
      </c>
      <c r="AI157" s="128">
        <v>31.223188482728901</v>
      </c>
      <c r="AJ157" s="128">
        <v>103.034409939513</v>
      </c>
      <c r="AK157" s="128">
        <v>5.0462456152125599</v>
      </c>
      <c r="AL157" s="128">
        <v>88.307303067178793</v>
      </c>
      <c r="AM157" s="128">
        <v>5.7365321683263097</v>
      </c>
      <c r="AN157" s="122"/>
      <c r="AO157" s="122">
        <v>14.947339436166272</v>
      </c>
      <c r="AP157" s="97"/>
      <c r="AQ157" s="97" t="s">
        <v>574</v>
      </c>
      <c r="AR157" s="122">
        <v>0.77294417205952604</v>
      </c>
      <c r="AS157" s="122">
        <v>1.2968066829145199</v>
      </c>
      <c r="AT157" s="122">
        <v>85.058436587505199</v>
      </c>
      <c r="AU157" s="122">
        <v>4.4849836250512496</v>
      </c>
      <c r="AV157" s="122">
        <v>0.47046830322024302</v>
      </c>
      <c r="AW157" s="122">
        <v>99.208328504084605</v>
      </c>
      <c r="AX157" s="122">
        <v>27.4189519308214</v>
      </c>
      <c r="AY157" s="122">
        <v>56.528981665535902</v>
      </c>
      <c r="AZ157" s="122">
        <v>3.6397707812482798</v>
      </c>
      <c r="BA157" s="122">
        <v>0.27311132942141297</v>
      </c>
      <c r="BB157" s="122">
        <v>0.161639773352136</v>
      </c>
      <c r="BC157" s="122">
        <v>792.59673417863701</v>
      </c>
      <c r="BD157" s="122">
        <v>35.792862222712898</v>
      </c>
      <c r="BE157" s="122">
        <v>3.6421836641838901E-2</v>
      </c>
      <c r="BF157" s="122">
        <v>421896.85927072703</v>
      </c>
      <c r="BG157" s="122">
        <v>6746.5856816253799</v>
      </c>
      <c r="BH157" s="122">
        <v>8.5433017486755194</v>
      </c>
      <c r="BI157" s="122">
        <v>1.71967927159831</v>
      </c>
      <c r="BJ157" s="122">
        <v>0.142827714537515</v>
      </c>
      <c r="BK157" s="122">
        <v>0</v>
      </c>
      <c r="BL157" s="122" t="s">
        <v>574</v>
      </c>
      <c r="BM157" s="122">
        <v>0.19231401006231399</v>
      </c>
      <c r="BN157" s="122">
        <v>0.45627035067666899</v>
      </c>
      <c r="BO157" s="122">
        <v>5.3580309828772696</v>
      </c>
      <c r="BP157" s="122">
        <v>0.414316963162153</v>
      </c>
      <c r="BQ157" s="122">
        <v>0</v>
      </c>
      <c r="BR157" s="122">
        <v>14.101072947025299</v>
      </c>
      <c r="BS157" s="122">
        <v>0.80548653805912696</v>
      </c>
      <c r="BT157" s="122">
        <v>0</v>
      </c>
      <c r="BU157" s="122">
        <v>11.4086337814049</v>
      </c>
      <c r="BV157" s="122">
        <v>0.80875267382987304</v>
      </c>
      <c r="BW157" s="122">
        <v>0</v>
      </c>
      <c r="BX157" s="122">
        <v>4.3713387134444304</v>
      </c>
      <c r="BY157" s="122">
        <v>0.45263758825349898</v>
      </c>
      <c r="BZ157" s="122">
        <v>0</v>
      </c>
      <c r="CA157" s="122">
        <v>1.6842920762873099</v>
      </c>
      <c r="CB157" s="122">
        <v>0.38473705726392599</v>
      </c>
      <c r="CC157" s="122">
        <v>0</v>
      </c>
      <c r="CD157" s="122">
        <v>13.6357794907219</v>
      </c>
      <c r="CE157" s="122">
        <v>0.585371721342693</v>
      </c>
      <c r="CF157" s="122">
        <v>0</v>
      </c>
      <c r="CG157" s="122">
        <v>4.4678210792651702</v>
      </c>
      <c r="CH157" s="122">
        <v>0.11202738252326799</v>
      </c>
      <c r="CI157" s="122">
        <v>0</v>
      </c>
      <c r="CJ157" s="122">
        <v>62.775744670397003</v>
      </c>
      <c r="CK157" s="122">
        <v>2.6092454298624501</v>
      </c>
      <c r="CL157" s="122">
        <v>0</v>
      </c>
      <c r="CM157" s="122">
        <v>289.282416320447</v>
      </c>
      <c r="CN157" s="122">
        <v>15.462877106358199</v>
      </c>
      <c r="CO157" s="122">
        <v>0</v>
      </c>
      <c r="CP157" s="122">
        <v>12245.2502543345</v>
      </c>
      <c r="CQ157" s="122">
        <v>274.98229796244698</v>
      </c>
      <c r="CR157" s="122">
        <v>0.25773064902776399</v>
      </c>
      <c r="CS157" s="122">
        <v>1.35197269457629</v>
      </c>
      <c r="CT157" s="122">
        <v>8.8741534934396904E-2</v>
      </c>
      <c r="CU157" s="122">
        <v>4.03890704042025E-3</v>
      </c>
      <c r="CV157" s="122">
        <v>1.85610373359598</v>
      </c>
      <c r="CW157" s="122">
        <v>0.22379900389583601</v>
      </c>
      <c r="CX157" s="122">
        <v>0</v>
      </c>
      <c r="CY157" s="122">
        <v>7.9714645794762999</v>
      </c>
      <c r="CZ157" s="122">
        <v>2.7778613945285202</v>
      </c>
      <c r="DA157" s="122">
        <v>4.9513772284906103</v>
      </c>
      <c r="DB157" s="122">
        <v>143.42171857058801</v>
      </c>
      <c r="DC157" s="122">
        <v>6.8798808442052701</v>
      </c>
      <c r="DD157" s="122">
        <v>3.1769272428369702E-2</v>
      </c>
      <c r="DE157" s="122">
        <v>18.304646131626399</v>
      </c>
      <c r="DF157" s="122">
        <v>1.08113883178376</v>
      </c>
      <c r="DG157" s="122">
        <v>2.8494752538699101E-2</v>
      </c>
      <c r="DH157" s="122">
        <v>13.014057519779101</v>
      </c>
      <c r="DI157" s="122">
        <v>0.90684389648620201</v>
      </c>
      <c r="DJ157" s="122">
        <v>2.6868859900399101E-2</v>
      </c>
      <c r="DK157" s="122">
        <v>74.931758342624704</v>
      </c>
      <c r="DL157" s="122">
        <v>4.5927916183359496</v>
      </c>
      <c r="DM157" s="122">
        <v>7.7865713266688499E-3</v>
      </c>
      <c r="DN157" s="122">
        <v>565.60018834618904</v>
      </c>
      <c r="DO157" s="122">
        <v>32.326961388218699</v>
      </c>
      <c r="DP157" s="122">
        <v>4.18020693626854E-2</v>
      </c>
      <c r="DQ157" s="122">
        <v>46.028694985130102</v>
      </c>
      <c r="DR157" s="122">
        <v>2.2739368795149599</v>
      </c>
      <c r="DS157" s="122">
        <v>8.1311902953605103E-2</v>
      </c>
      <c r="DT157" s="99">
        <v>45057.565740949103</v>
      </c>
    </row>
    <row r="158" spans="1:124" s="100" customFormat="1">
      <c r="A158" s="304">
        <v>45057.567732719901</v>
      </c>
      <c r="B158" s="97" t="s">
        <v>1369</v>
      </c>
      <c r="C158" s="97" t="s">
        <v>1372</v>
      </c>
      <c r="D158" s="97">
        <v>1</v>
      </c>
      <c r="E158" s="97" t="s">
        <v>606</v>
      </c>
      <c r="F158" s="97"/>
      <c r="G158" s="97">
        <v>29</v>
      </c>
      <c r="H158" s="97" t="s">
        <v>549</v>
      </c>
      <c r="I158" s="122">
        <v>13.238565921783399</v>
      </c>
      <c r="J158" s="117">
        <v>0.49647756690804501</v>
      </c>
      <c r="K158" s="117">
        <v>1.6166970735657E-2</v>
      </c>
      <c r="L158" s="112">
        <v>5.9359665301129398E-2</v>
      </c>
      <c r="M158" s="112">
        <v>2.5465085750969699E-3</v>
      </c>
      <c r="N158" s="98">
        <v>0.55508197400875603</v>
      </c>
      <c r="O158" s="97"/>
      <c r="P158" s="117">
        <v>16.846456174020471</v>
      </c>
      <c r="Q158" s="117">
        <v>0.72270699117843906</v>
      </c>
      <c r="R158" s="112">
        <v>5.9008284959431202E-2</v>
      </c>
      <c r="S158" s="112">
        <v>2.3254508814024798E-3</v>
      </c>
      <c r="T158" s="98">
        <v>0.217190538298529</v>
      </c>
      <c r="U158" s="97"/>
      <c r="V158" s="122">
        <v>371.67866661054398</v>
      </c>
      <c r="W158" s="122">
        <v>15.4960584150577</v>
      </c>
      <c r="X158" s="122">
        <v>408.998669497918</v>
      </c>
      <c r="Y158" s="122">
        <v>10.9972524659323</v>
      </c>
      <c r="Z158" s="122">
        <v>567.40173039923138</v>
      </c>
      <c r="AA158" s="98">
        <v>85.792808514193425</v>
      </c>
      <c r="AB158" s="122">
        <v>90.875275234223224</v>
      </c>
      <c r="AC158" s="122"/>
      <c r="AD158" s="122"/>
      <c r="AE158" s="122"/>
      <c r="AF158" s="122"/>
      <c r="AG158" s="122"/>
      <c r="AH158" s="128">
        <v>707.65774229728197</v>
      </c>
      <c r="AI158" s="128">
        <v>13.208412596021599</v>
      </c>
      <c r="AJ158" s="128">
        <v>323.65314170454002</v>
      </c>
      <c r="AK158" s="128">
        <v>5.22766288141539</v>
      </c>
      <c r="AL158" s="128">
        <v>63.034036324428797</v>
      </c>
      <c r="AM158" s="128">
        <v>2.3313630929138802</v>
      </c>
      <c r="AN158" s="122"/>
      <c r="AO158" s="122">
        <v>14.975877562872682</v>
      </c>
      <c r="AP158" s="97"/>
      <c r="AQ158" s="97" t="s">
        <v>574</v>
      </c>
      <c r="AR158" s="122">
        <v>0.586019482088876</v>
      </c>
      <c r="AS158" s="122">
        <v>1.28886456006574</v>
      </c>
      <c r="AT158" s="122">
        <v>973.30290302654896</v>
      </c>
      <c r="AU158" s="122">
        <v>240.51770954443199</v>
      </c>
      <c r="AV158" s="122">
        <v>0.27303134007516799</v>
      </c>
      <c r="AW158" s="122">
        <v>24.867276678890949</v>
      </c>
      <c r="AX158" s="122">
        <v>23.689865711533699</v>
      </c>
      <c r="AY158" s="122">
        <v>49.734553357781898</v>
      </c>
      <c r="AZ158" s="122">
        <v>3.82777912192764</v>
      </c>
      <c r="BA158" s="122">
        <v>0.28216929776364502</v>
      </c>
      <c r="BB158" s="122">
        <v>0.122078859028159</v>
      </c>
      <c r="BC158" s="122">
        <v>991.643822976818</v>
      </c>
      <c r="BD158" s="122">
        <v>29.424638137516801</v>
      </c>
      <c r="BE158" s="122">
        <v>2.5302236722019301E-2</v>
      </c>
      <c r="BF158" s="122">
        <v>399905.64569685998</v>
      </c>
      <c r="BG158" s="122">
        <v>9818.8645489298597</v>
      </c>
      <c r="BH158" s="122">
        <v>16.927192571475299</v>
      </c>
      <c r="BI158" s="122">
        <v>4.1253844154017303</v>
      </c>
      <c r="BJ158" s="122">
        <v>0.20308901294508899</v>
      </c>
      <c r="BK158" s="122">
        <v>0</v>
      </c>
      <c r="BL158" s="122" t="s">
        <v>574</v>
      </c>
      <c r="BM158" s="122">
        <v>0.23211475191970299</v>
      </c>
      <c r="BN158" s="122">
        <v>0.54502417540068204</v>
      </c>
      <c r="BO158" s="122">
        <v>0.86743258302375703</v>
      </c>
      <c r="BP158" s="122">
        <v>0.110835917697611</v>
      </c>
      <c r="BQ158" s="122">
        <v>0</v>
      </c>
      <c r="BR158" s="122">
        <v>9.6306088888792303</v>
      </c>
      <c r="BS158" s="122">
        <v>0.324435713402972</v>
      </c>
      <c r="BT158" s="122">
        <v>0</v>
      </c>
      <c r="BU158" s="122">
        <v>4.2130041439431203</v>
      </c>
      <c r="BV158" s="122">
        <v>0.33237645795418203</v>
      </c>
      <c r="BW158" s="122">
        <v>0</v>
      </c>
      <c r="BX158" s="122">
        <v>4.04525589023521</v>
      </c>
      <c r="BY158" s="122">
        <v>0.25818007129034898</v>
      </c>
      <c r="BZ158" s="122">
        <v>0</v>
      </c>
      <c r="CA158" s="122">
        <v>0.85399450814477695</v>
      </c>
      <c r="CB158" s="122">
        <v>9.7154164762443304E-2</v>
      </c>
      <c r="CC158" s="122">
        <v>0</v>
      </c>
      <c r="CD158" s="122">
        <v>17.479565658097201</v>
      </c>
      <c r="CE158" s="122">
        <v>0.58932801355772801</v>
      </c>
      <c r="CF158" s="122">
        <v>0</v>
      </c>
      <c r="CG158" s="122">
        <v>5.9968813210758301</v>
      </c>
      <c r="CH158" s="122">
        <v>0.23697072069979899</v>
      </c>
      <c r="CI158" s="122">
        <v>0</v>
      </c>
      <c r="CJ158" s="122">
        <v>81.340939250827503</v>
      </c>
      <c r="CK158" s="122">
        <v>1.8714945764667299</v>
      </c>
      <c r="CL158" s="122">
        <v>0</v>
      </c>
      <c r="CM158" s="122">
        <v>309.23646038062799</v>
      </c>
      <c r="CN158" s="122">
        <v>9.3437290005110896</v>
      </c>
      <c r="CO158" s="122">
        <v>2.76603240555881E-2</v>
      </c>
      <c r="CP158" s="122">
        <v>9349.8582655799892</v>
      </c>
      <c r="CQ158" s="122">
        <v>173.48345642323901</v>
      </c>
      <c r="CR158" s="122">
        <v>0.248230044396758</v>
      </c>
      <c r="CS158" s="122">
        <v>1.90518900284839</v>
      </c>
      <c r="CT158" s="122">
        <v>0.11019740694317</v>
      </c>
      <c r="CU158" s="122">
        <v>0</v>
      </c>
      <c r="CV158" s="122">
        <v>8.7049118142420306E-2</v>
      </c>
      <c r="CW158" s="122">
        <v>3.6264220238450003E-2</v>
      </c>
      <c r="CX158" s="122">
        <v>0</v>
      </c>
      <c r="CY158" s="122" t="s">
        <v>574</v>
      </c>
      <c r="CZ158" s="122">
        <v>2.1886667760846499</v>
      </c>
      <c r="DA158" s="122">
        <v>5.40157723666597</v>
      </c>
      <c r="DB158" s="122">
        <v>130.33422369306501</v>
      </c>
      <c r="DC158" s="122">
        <v>3.76303499416119</v>
      </c>
      <c r="DD158" s="122">
        <v>3.05520536672064E-2</v>
      </c>
      <c r="DE158" s="122">
        <v>8.5651717977014599</v>
      </c>
      <c r="DF158" s="122">
        <v>0.21558868532915701</v>
      </c>
      <c r="DG158" s="122">
        <v>1.7954108123465502E-2</v>
      </c>
      <c r="DH158" s="122">
        <v>8.5290407808193809</v>
      </c>
      <c r="DI158" s="122">
        <v>0.30361426898462301</v>
      </c>
      <c r="DJ158" s="122">
        <v>3.2484766098677703E-2</v>
      </c>
      <c r="DK158" s="122">
        <v>220.364127347606</v>
      </c>
      <c r="DL158" s="122">
        <v>5.13432177813268</v>
      </c>
      <c r="DM158" s="122">
        <v>9.8782707127548705E-3</v>
      </c>
      <c r="DN158" s="122">
        <v>525.526485432002</v>
      </c>
      <c r="DO158" s="122">
        <v>13.0059101984917</v>
      </c>
      <c r="DP158" s="122">
        <v>1.83260481276269E-2</v>
      </c>
      <c r="DQ158" s="122">
        <v>38.540348206501598</v>
      </c>
      <c r="DR158" s="122">
        <v>1.0001064632244401</v>
      </c>
      <c r="DS158" s="122">
        <v>8.2882262077867697E-2</v>
      </c>
      <c r="DT158" s="99">
        <v>45057.567732719901</v>
      </c>
    </row>
    <row r="159" spans="1:124" s="100" customFormat="1">
      <c r="A159" s="304">
        <v>45057.570625578701</v>
      </c>
      <c r="B159" s="97" t="s">
        <v>1369</v>
      </c>
      <c r="C159" s="97" t="s">
        <v>1372</v>
      </c>
      <c r="D159" s="97">
        <v>1</v>
      </c>
      <c r="E159" s="97" t="s">
        <v>608</v>
      </c>
      <c r="F159" s="97"/>
      <c r="G159" s="97">
        <v>30</v>
      </c>
      <c r="H159" s="97" t="s">
        <v>546</v>
      </c>
      <c r="I159" s="122">
        <v>28.1634488105774</v>
      </c>
      <c r="J159" s="117">
        <v>0.63766913361470601</v>
      </c>
      <c r="K159" s="117">
        <v>3.1879554079950502E-2</v>
      </c>
      <c r="L159" s="112">
        <v>5.6589206256297403E-2</v>
      </c>
      <c r="M159" s="112">
        <v>2.6910775817364399E-3</v>
      </c>
      <c r="N159" s="98">
        <v>0.48156788565250103</v>
      </c>
      <c r="O159" s="97"/>
      <c r="P159" s="117">
        <v>17.671214462187606</v>
      </c>
      <c r="Q159" s="117">
        <v>0.84034769574026003</v>
      </c>
      <c r="R159" s="112">
        <v>8.0260879460180998E-2</v>
      </c>
      <c r="S159" s="112">
        <v>4.0619694711091399E-3</v>
      </c>
      <c r="T159" s="98">
        <v>8.5601249275236893E-2</v>
      </c>
      <c r="U159" s="97"/>
      <c r="V159" s="122">
        <v>354.686930692766</v>
      </c>
      <c r="W159" s="122">
        <v>16.4012219275474</v>
      </c>
      <c r="X159" s="122">
        <v>498.16721994202697</v>
      </c>
      <c r="Y159" s="122">
        <v>19.748197142140299</v>
      </c>
      <c r="Z159" s="122">
        <v>1203.4057342794197</v>
      </c>
      <c r="AA159" s="98">
        <v>99.720288950611732</v>
      </c>
      <c r="AB159" s="122">
        <v>71.198368036749159</v>
      </c>
      <c r="AC159" s="122"/>
      <c r="AD159" s="122"/>
      <c r="AE159" s="122"/>
      <c r="AF159" s="122"/>
      <c r="AG159" s="122"/>
      <c r="AH159" s="128">
        <v>642.89473851363596</v>
      </c>
      <c r="AI159" s="128">
        <v>40.815458953506401</v>
      </c>
      <c r="AJ159" s="128">
        <v>57.504741475937699</v>
      </c>
      <c r="AK159" s="128">
        <v>2.4545862760708701</v>
      </c>
      <c r="AL159" s="128">
        <v>35.676634153048099</v>
      </c>
      <c r="AM159" s="128">
        <v>2.0945018431266602</v>
      </c>
      <c r="AN159" s="122"/>
      <c r="AO159" s="122">
        <v>14.878201789460872</v>
      </c>
      <c r="AP159" s="97"/>
      <c r="AQ159" s="98">
        <v>0.94703241015476403</v>
      </c>
      <c r="AR159" s="122">
        <v>0.40318205186004802</v>
      </c>
      <c r="AS159" s="122">
        <v>0.87728111885399296</v>
      </c>
      <c r="AT159" s="122">
        <v>84.117081280496194</v>
      </c>
      <c r="AU159" s="122">
        <v>8.3757490035531497</v>
      </c>
      <c r="AV159" s="122">
        <v>0.203768481848839</v>
      </c>
      <c r="AW159" s="122">
        <v>53.771700905086497</v>
      </c>
      <c r="AX159" s="122">
        <v>13.654085484983</v>
      </c>
      <c r="AY159" s="122">
        <v>25.489141723666801</v>
      </c>
      <c r="AZ159" s="122">
        <v>4.8859395856747101</v>
      </c>
      <c r="BA159" s="122">
        <v>0.31523843070415503</v>
      </c>
      <c r="BB159" s="122">
        <v>8.8238698504538707E-2</v>
      </c>
      <c r="BC159" s="122">
        <v>676.39088363523501</v>
      </c>
      <c r="BD159" s="122">
        <v>44.429580067669001</v>
      </c>
      <c r="BE159" s="122">
        <v>3.5340878111370898E-2</v>
      </c>
      <c r="BF159" s="122">
        <v>421587.55163096299</v>
      </c>
      <c r="BG159" s="122">
        <v>9515.0022803793509</v>
      </c>
      <c r="BH159" s="122">
        <v>12.9681410999817</v>
      </c>
      <c r="BI159" s="122">
        <v>0.76547683033051395</v>
      </c>
      <c r="BJ159" s="122">
        <v>4.1034539356470202E-2</v>
      </c>
      <c r="BK159" s="122">
        <v>0</v>
      </c>
      <c r="BL159" s="122" t="s">
        <v>574</v>
      </c>
      <c r="BM159" s="122">
        <v>0.117758023050549</v>
      </c>
      <c r="BN159" s="122">
        <v>0.271787291829656</v>
      </c>
      <c r="BO159" s="122">
        <v>2.28605797857155</v>
      </c>
      <c r="BP159" s="122">
        <v>0.166662717517984</v>
      </c>
      <c r="BQ159" s="122">
        <v>2.46009410785722E-3</v>
      </c>
      <c r="BR159" s="122">
        <v>6.7043639873281498</v>
      </c>
      <c r="BS159" s="122">
        <v>0.41704795091858099</v>
      </c>
      <c r="BT159" s="122">
        <v>0</v>
      </c>
      <c r="BU159" s="122">
        <v>10.8226802666649</v>
      </c>
      <c r="BV159" s="122">
        <v>0.642863138830567</v>
      </c>
      <c r="BW159" s="122">
        <v>0</v>
      </c>
      <c r="BX159" s="122">
        <v>6.4581977543099702</v>
      </c>
      <c r="BY159" s="122">
        <v>0.61996470898870604</v>
      </c>
      <c r="BZ159" s="122">
        <v>0</v>
      </c>
      <c r="CA159" s="122">
        <v>2.96890793224533</v>
      </c>
      <c r="CB159" s="122">
        <v>0.17186200201374799</v>
      </c>
      <c r="CC159" s="122">
        <v>0</v>
      </c>
      <c r="CD159" s="122">
        <v>15.2760279854289</v>
      </c>
      <c r="CE159" s="122">
        <v>2.0440844931277602</v>
      </c>
      <c r="CF159" s="122">
        <v>0</v>
      </c>
      <c r="CG159" s="122">
        <v>4.9385175903512302</v>
      </c>
      <c r="CH159" s="122">
        <v>0.626827895373123</v>
      </c>
      <c r="CI159" s="122">
        <v>0</v>
      </c>
      <c r="CJ159" s="122">
        <v>59.803139336447401</v>
      </c>
      <c r="CK159" s="122">
        <v>5.7776995244830402</v>
      </c>
      <c r="CL159" s="122">
        <v>0</v>
      </c>
      <c r="CM159" s="122">
        <v>263.05841394579602</v>
      </c>
      <c r="CN159" s="122">
        <v>5.5467559661287904</v>
      </c>
      <c r="CO159" s="122">
        <v>1.9324879738005899E-2</v>
      </c>
      <c r="CP159" s="122">
        <v>12191.778952583099</v>
      </c>
      <c r="CQ159" s="122">
        <v>275.93259993550703</v>
      </c>
      <c r="CR159" s="122">
        <v>0.25011881802188701</v>
      </c>
      <c r="CS159" s="122">
        <v>0.706960863464281</v>
      </c>
      <c r="CT159" s="122">
        <v>4.2843621104861097E-2</v>
      </c>
      <c r="CU159" s="122">
        <v>0</v>
      </c>
      <c r="CV159" s="122">
        <v>0.43610600320314602</v>
      </c>
      <c r="CW159" s="122">
        <v>6.6740386819562805E-2</v>
      </c>
      <c r="CX159" s="122">
        <v>0</v>
      </c>
      <c r="CY159" s="122" t="s">
        <v>574</v>
      </c>
      <c r="CZ159" s="122">
        <v>1.8319553454701001</v>
      </c>
      <c r="DA159" s="122">
        <v>3.5986747025374699</v>
      </c>
      <c r="DB159" s="122">
        <v>91.659326700806304</v>
      </c>
      <c r="DC159" s="122">
        <v>4.8238110142476502</v>
      </c>
      <c r="DD159" s="122">
        <v>1.5374519432593801E-2</v>
      </c>
      <c r="DE159" s="122">
        <v>8.0940113280806596</v>
      </c>
      <c r="DF159" s="122">
        <v>0.28055506528018798</v>
      </c>
      <c r="DG159" s="122">
        <v>1.4974520862415901E-2</v>
      </c>
      <c r="DH159" s="122">
        <v>4.0493260959771504</v>
      </c>
      <c r="DI159" s="122">
        <v>0.262984728424287</v>
      </c>
      <c r="DJ159" s="122">
        <v>1.8434592271757401E-2</v>
      </c>
      <c r="DK159" s="122">
        <v>32.363546548550701</v>
      </c>
      <c r="DL159" s="122">
        <v>1.6233550380828199</v>
      </c>
      <c r="DM159" s="122">
        <v>0</v>
      </c>
      <c r="DN159" s="122">
        <v>396.387080832869</v>
      </c>
      <c r="DO159" s="122">
        <v>21.855511233091001</v>
      </c>
      <c r="DP159" s="122">
        <v>7.8153089309467797E-3</v>
      </c>
      <c r="DQ159" s="122">
        <v>26.4285594795344</v>
      </c>
      <c r="DR159" s="122">
        <v>1.1735485654708899</v>
      </c>
      <c r="DS159" s="122">
        <v>5.3138525328485703E-2</v>
      </c>
      <c r="DT159" s="99">
        <v>45057.570625578701</v>
      </c>
    </row>
    <row r="160" spans="1:124" s="100" customFormat="1">
      <c r="A160" s="304">
        <v>45057.572197766203</v>
      </c>
      <c r="B160" s="97" t="s">
        <v>1369</v>
      </c>
      <c r="C160" s="97" t="s">
        <v>1372</v>
      </c>
      <c r="D160" s="97">
        <v>1</v>
      </c>
      <c r="E160" s="97" t="s">
        <v>609</v>
      </c>
      <c r="F160" s="94"/>
      <c r="G160" s="97">
        <v>31</v>
      </c>
      <c r="H160" s="97" t="s">
        <v>546</v>
      </c>
      <c r="I160" s="122">
        <v>9.4735751152038592</v>
      </c>
      <c r="J160" s="117">
        <v>1.0104422810657001</v>
      </c>
      <c r="K160" s="117">
        <v>5.2787772059485601E-2</v>
      </c>
      <c r="L160" s="112">
        <v>5.6801441317542702E-2</v>
      </c>
      <c r="M160" s="112">
        <v>2.0146491325332598E-3</v>
      </c>
      <c r="N160" s="98">
        <v>0.25153715744649102</v>
      </c>
      <c r="O160" s="97"/>
      <c r="P160" s="117">
        <v>17.60518706575774</v>
      </c>
      <c r="Q160" s="117">
        <v>0.62442561363597804</v>
      </c>
      <c r="R160" s="112">
        <v>0.13055521316218999</v>
      </c>
      <c r="S160" s="112">
        <v>7.2191607766264503E-3</v>
      </c>
      <c r="T160" s="98">
        <v>7.6355518334005099E-2</v>
      </c>
      <c r="U160" s="97"/>
      <c r="V160" s="122">
        <v>356.13955610001398</v>
      </c>
      <c r="W160" s="122">
        <v>12.2906948965309</v>
      </c>
      <c r="X160" s="122">
        <v>707.52171066675601</v>
      </c>
      <c r="Y160" s="122">
        <v>26.943575087835502</v>
      </c>
      <c r="Z160" s="122">
        <v>2105.445951590224</v>
      </c>
      <c r="AA160" s="98">
        <v>97.051429633913244</v>
      </c>
      <c r="AB160" s="122">
        <v>50.336201805651214</v>
      </c>
      <c r="AC160" s="122"/>
      <c r="AD160" s="122"/>
      <c r="AE160" s="122"/>
      <c r="AF160" s="122"/>
      <c r="AG160" s="122"/>
      <c r="AH160" s="128">
        <v>950.00302223384199</v>
      </c>
      <c r="AI160" s="128">
        <v>10.930814852754301</v>
      </c>
      <c r="AJ160" s="128">
        <v>168.84427406967001</v>
      </c>
      <c r="AK160" s="128">
        <v>7.9298243532337596</v>
      </c>
      <c r="AL160" s="128">
        <v>116.739009193461</v>
      </c>
      <c r="AM160" s="128">
        <v>10.8596258967774</v>
      </c>
      <c r="AN160" s="122"/>
      <c r="AO160" s="122">
        <v>15.058392190038367</v>
      </c>
      <c r="AP160" s="97"/>
      <c r="AQ160" s="97" t="s">
        <v>574</v>
      </c>
      <c r="AR160" s="122">
        <v>0.81581979521113701</v>
      </c>
      <c r="AS160" s="122">
        <v>1.5461511177284699</v>
      </c>
      <c r="AT160" s="122">
        <v>191.478789306793</v>
      </c>
      <c r="AU160" s="122">
        <v>4.3815331072737296</v>
      </c>
      <c r="AV160" s="122">
        <v>0.33916210557520599</v>
      </c>
      <c r="AW160" s="122">
        <v>365.498609697495</v>
      </c>
      <c r="AX160" s="122">
        <v>40.480162393856702</v>
      </c>
      <c r="AY160" s="122">
        <v>46.576286420622097</v>
      </c>
      <c r="AZ160" s="122">
        <v>10.423297279800799</v>
      </c>
      <c r="BA160" s="122">
        <v>0.75599897907353497</v>
      </c>
      <c r="BB160" s="122">
        <v>0.13458923545044901</v>
      </c>
      <c r="BC160" s="122">
        <v>1922.3910277524801</v>
      </c>
      <c r="BD160" s="122">
        <v>59.970465351761199</v>
      </c>
      <c r="BE160" s="122">
        <v>8.8460675518477597E-2</v>
      </c>
      <c r="BF160" s="122">
        <v>486442.78682442202</v>
      </c>
      <c r="BG160" s="122">
        <v>10747.160706491501</v>
      </c>
      <c r="BH160" s="122">
        <v>8.5172420729893403</v>
      </c>
      <c r="BI160" s="122">
        <v>1.9417555763249801</v>
      </c>
      <c r="BJ160" s="122">
        <v>8.0332775387715605E-2</v>
      </c>
      <c r="BK160" s="122">
        <v>0</v>
      </c>
      <c r="BL160" s="122" t="s">
        <v>574</v>
      </c>
      <c r="BM160" s="122">
        <v>0.27024664908707702</v>
      </c>
      <c r="BN160" s="122">
        <v>0.46871169480080599</v>
      </c>
      <c r="BO160" s="122">
        <v>27.530938570264201</v>
      </c>
      <c r="BP160" s="122">
        <v>1.10037634277441</v>
      </c>
      <c r="BQ160" s="122">
        <v>0</v>
      </c>
      <c r="BR160" s="122">
        <v>44.054712309012899</v>
      </c>
      <c r="BS160" s="122">
        <v>1.2763505903036201</v>
      </c>
      <c r="BT160" s="122">
        <v>3.8030535142633301E-3</v>
      </c>
      <c r="BU160" s="122">
        <v>68.069954131640998</v>
      </c>
      <c r="BV160" s="122">
        <v>3.6305700746501799</v>
      </c>
      <c r="BW160" s="122">
        <v>0</v>
      </c>
      <c r="BX160" s="122">
        <v>23.425026636767299</v>
      </c>
      <c r="BY160" s="122">
        <v>1.01403355580162</v>
      </c>
      <c r="BZ160" s="122">
        <v>0</v>
      </c>
      <c r="CA160" s="122">
        <v>7.4703568717374704</v>
      </c>
      <c r="CB160" s="122">
        <v>0.29347488799536797</v>
      </c>
      <c r="CC160" s="122">
        <v>0</v>
      </c>
      <c r="CD160" s="122">
        <v>40.492752953331497</v>
      </c>
      <c r="CE160" s="122">
        <v>1.7981820415404299</v>
      </c>
      <c r="CF160" s="122">
        <v>0</v>
      </c>
      <c r="CG160" s="122">
        <v>11.5888905017016</v>
      </c>
      <c r="CH160" s="122">
        <v>0.48122787655000199</v>
      </c>
      <c r="CI160" s="122">
        <v>0</v>
      </c>
      <c r="CJ160" s="122">
        <v>144.69796218081899</v>
      </c>
      <c r="CK160" s="122">
        <v>6.0177462991079897</v>
      </c>
      <c r="CL160" s="122">
        <v>0</v>
      </c>
      <c r="CM160" s="122">
        <v>543.85799519232603</v>
      </c>
      <c r="CN160" s="122">
        <v>14.0229943281589</v>
      </c>
      <c r="CO160" s="122">
        <v>2.4013489296845301E-2</v>
      </c>
      <c r="CP160" s="122">
        <v>13340.8783689747</v>
      </c>
      <c r="CQ160" s="122">
        <v>278.58126153432602</v>
      </c>
      <c r="CR160" s="122">
        <v>0.18238507794528899</v>
      </c>
      <c r="CS160" s="122">
        <v>1.34266752528336</v>
      </c>
      <c r="CT160" s="122">
        <v>9.1356551172607797E-2</v>
      </c>
      <c r="CU160" s="122">
        <v>0</v>
      </c>
      <c r="CV160" s="122">
        <v>3.8220817899428701</v>
      </c>
      <c r="CW160" s="122">
        <v>0.43373237124842601</v>
      </c>
      <c r="CX160" s="122">
        <v>0</v>
      </c>
      <c r="CY160" s="122">
        <v>8.9928733879956599</v>
      </c>
      <c r="CZ160" s="122">
        <v>3.29617757113208</v>
      </c>
      <c r="DA160" s="122">
        <v>4.64309515189266</v>
      </c>
      <c r="DB160" s="122">
        <v>132.80282812264599</v>
      </c>
      <c r="DC160" s="122">
        <v>2.3064662359626902</v>
      </c>
      <c r="DD160" s="122">
        <v>2.3449264524074399E-2</v>
      </c>
      <c r="DE160" s="122">
        <v>19.3092023457043</v>
      </c>
      <c r="DF160" s="122">
        <v>0.97288881786306702</v>
      </c>
      <c r="DG160" s="122">
        <v>2.4847125239760699E-2</v>
      </c>
      <c r="DH160" s="122">
        <v>14.4667478400454</v>
      </c>
      <c r="DI160" s="122">
        <v>1.0871313862974299</v>
      </c>
      <c r="DJ160" s="122">
        <v>3.40742481315452E-2</v>
      </c>
      <c r="DK160" s="122">
        <v>102.981111690419</v>
      </c>
      <c r="DL160" s="122">
        <v>7.3366711333881804</v>
      </c>
      <c r="DM160" s="122">
        <v>0</v>
      </c>
      <c r="DN160" s="122">
        <v>650.16612501610405</v>
      </c>
      <c r="DO160" s="122">
        <v>16.928578711124398</v>
      </c>
      <c r="DP160" s="122">
        <v>9.4708442025604207E-3</v>
      </c>
      <c r="DQ160" s="122">
        <v>44.939179785349801</v>
      </c>
      <c r="DR160" s="122">
        <v>1.0729288276911799</v>
      </c>
      <c r="DS160" s="122">
        <v>8.0625087756767605E-2</v>
      </c>
      <c r="DT160" s="99">
        <v>45057.572197766203</v>
      </c>
    </row>
    <row r="161" spans="1:124" s="100" customFormat="1">
      <c r="A161" s="304">
        <v>45057.5738171181</v>
      </c>
      <c r="B161" s="97" t="s">
        <v>1369</v>
      </c>
      <c r="C161" s="97" t="s">
        <v>1372</v>
      </c>
      <c r="D161" s="97">
        <v>1</v>
      </c>
      <c r="E161" s="97" t="s">
        <v>610</v>
      </c>
      <c r="F161" s="97"/>
      <c r="G161" s="97">
        <v>32</v>
      </c>
      <c r="H161" s="97" t="s">
        <v>546</v>
      </c>
      <c r="I161" s="122">
        <v>21.147036314010599</v>
      </c>
      <c r="J161" s="117">
        <v>1.00078547809816</v>
      </c>
      <c r="K161" s="117">
        <v>3.2200067511586897E-2</v>
      </c>
      <c r="L161" s="112">
        <v>5.8081147539552798E-2</v>
      </c>
      <c r="M161" s="112">
        <v>2.2128592377169999E-3</v>
      </c>
      <c r="N161" s="98">
        <v>0.239042421054287</v>
      </c>
      <c r="O161" s="97"/>
      <c r="P161" s="117">
        <v>17.217290676273365</v>
      </c>
      <c r="Q161" s="117">
        <v>0.65596914550465579</v>
      </c>
      <c r="R161" s="112">
        <v>0.12642719251293999</v>
      </c>
      <c r="S161" s="112">
        <v>5.0028120159561901E-3</v>
      </c>
      <c r="T161" s="98">
        <v>0.38490909916334598</v>
      </c>
      <c r="U161" s="97"/>
      <c r="V161" s="122">
        <v>363.91170824803999</v>
      </c>
      <c r="W161" s="122">
        <v>13.4924304724266</v>
      </c>
      <c r="X161" s="122">
        <v>703.11142368329297</v>
      </c>
      <c r="Y161" s="122">
        <v>16.195910844585899</v>
      </c>
      <c r="Z161" s="122">
        <v>2048.8737782672601</v>
      </c>
      <c r="AA161" s="98">
        <v>69.898463651386194</v>
      </c>
      <c r="AB161" s="122">
        <v>51.757331198185611</v>
      </c>
      <c r="AC161" s="122"/>
      <c r="AD161" s="122"/>
      <c r="AE161" s="122"/>
      <c r="AF161" s="122"/>
      <c r="AG161" s="122"/>
      <c r="AH161" s="128">
        <v>1528.10825033331</v>
      </c>
      <c r="AI161" s="128">
        <v>61.056955504632697</v>
      </c>
      <c r="AJ161" s="128">
        <v>440.60179197506301</v>
      </c>
      <c r="AK161" s="128">
        <v>72.404472262972803</v>
      </c>
      <c r="AL161" s="128">
        <v>244.95348572043301</v>
      </c>
      <c r="AM161" s="128">
        <v>13.7464096665163</v>
      </c>
      <c r="AN161" s="122"/>
      <c r="AO161" s="122">
        <v>15.285012148567192</v>
      </c>
      <c r="AP161" s="97"/>
      <c r="AQ161" s="97" t="s">
        <v>574</v>
      </c>
      <c r="AR161" s="122">
        <v>0.51157611118041602</v>
      </c>
      <c r="AS161" s="122">
        <v>0.87741652844891305</v>
      </c>
      <c r="AT161" s="122">
        <v>392.17183812942699</v>
      </c>
      <c r="AU161" s="122">
        <v>20.807668347328399</v>
      </c>
      <c r="AV161" s="122">
        <v>0.27339415302005898</v>
      </c>
      <c r="AW161" s="122">
        <v>533.61822190231601</v>
      </c>
      <c r="AX161" s="122">
        <v>26.819765260092499</v>
      </c>
      <c r="AY161" s="122">
        <v>40.679975076811502</v>
      </c>
      <c r="AZ161" s="122">
        <v>9.0995542295443705</v>
      </c>
      <c r="BA161" s="122">
        <v>0.47681256599049199</v>
      </c>
      <c r="BB161" s="122">
        <v>6.5135435482381598E-2</v>
      </c>
      <c r="BC161" s="122">
        <v>1982.54038083658</v>
      </c>
      <c r="BD161" s="122">
        <v>139.08677786836901</v>
      </c>
      <c r="BE161" s="122">
        <v>5.0922582851022399E-2</v>
      </c>
      <c r="BF161" s="122">
        <v>452679.59813542501</v>
      </c>
      <c r="BG161" s="122">
        <v>11269.041124556299</v>
      </c>
      <c r="BH161" s="122">
        <v>1.7620027457559999</v>
      </c>
      <c r="BI161" s="122">
        <v>2.2419857715862102</v>
      </c>
      <c r="BJ161" s="122">
        <v>0.17055839958174901</v>
      </c>
      <c r="BK161" s="122">
        <v>0</v>
      </c>
      <c r="BL161" s="122">
        <v>0.47323725867953698</v>
      </c>
      <c r="BM161" s="122">
        <v>0.17732456033421101</v>
      </c>
      <c r="BN161" s="122">
        <v>0.32059471209843798</v>
      </c>
      <c r="BO161" s="122">
        <v>41.5930681967872</v>
      </c>
      <c r="BP161" s="122">
        <v>1.97246499383427</v>
      </c>
      <c r="BQ161" s="122">
        <v>0</v>
      </c>
      <c r="BR161" s="122">
        <v>78.179528557099502</v>
      </c>
      <c r="BS161" s="122">
        <v>4.5794793662483197</v>
      </c>
      <c r="BT161" s="122">
        <v>0</v>
      </c>
      <c r="BU161" s="122">
        <v>108.235440017</v>
      </c>
      <c r="BV161" s="122">
        <v>4.5567730381738096</v>
      </c>
      <c r="BW161" s="122">
        <v>0</v>
      </c>
      <c r="BX161" s="122">
        <v>37.396902139364101</v>
      </c>
      <c r="BY161" s="122">
        <v>2.54977533763702</v>
      </c>
      <c r="BZ161" s="122">
        <v>0</v>
      </c>
      <c r="CA161" s="122">
        <v>17.574281342535201</v>
      </c>
      <c r="CB161" s="122">
        <v>1.0268342085867499</v>
      </c>
      <c r="CC161" s="122">
        <v>0</v>
      </c>
      <c r="CD161" s="122">
        <v>60.847158421198202</v>
      </c>
      <c r="CE161" s="122">
        <v>4.7963178927539802</v>
      </c>
      <c r="CF161" s="122">
        <v>0</v>
      </c>
      <c r="CG161" s="122">
        <v>15.459281290081799</v>
      </c>
      <c r="CH161" s="122">
        <v>1.0387085069980599</v>
      </c>
      <c r="CI161" s="122">
        <v>0</v>
      </c>
      <c r="CJ161" s="122">
        <v>164.47845059171601</v>
      </c>
      <c r="CK161" s="122">
        <v>10.2152399704242</v>
      </c>
      <c r="CL161" s="122">
        <v>1.75089930492624E-2</v>
      </c>
      <c r="CM161" s="122">
        <v>487.53620932335002</v>
      </c>
      <c r="CN161" s="122">
        <v>25.681670020329101</v>
      </c>
      <c r="CO161" s="122">
        <v>1.76292066273986E-2</v>
      </c>
      <c r="CP161" s="122">
        <v>11019.2892780771</v>
      </c>
      <c r="CQ161" s="122">
        <v>233.116124062631</v>
      </c>
      <c r="CR161" s="122">
        <v>4.8655619052799998E-2</v>
      </c>
      <c r="CS161" s="122">
        <v>1.6001389157532799</v>
      </c>
      <c r="CT161" s="122">
        <v>7.4877597003143503E-2</v>
      </c>
      <c r="CU161" s="122">
        <v>0</v>
      </c>
      <c r="CV161" s="122">
        <v>7.0479543644769604</v>
      </c>
      <c r="CW161" s="122">
        <v>0.41557555985447198</v>
      </c>
      <c r="CX161" s="122">
        <v>0</v>
      </c>
      <c r="CY161" s="122">
        <v>18.0843804757003</v>
      </c>
      <c r="CZ161" s="122">
        <v>2.8171808913029301</v>
      </c>
      <c r="DA161" s="122">
        <v>3.50881419813846</v>
      </c>
      <c r="DB161" s="122">
        <v>222.10506132127401</v>
      </c>
      <c r="DC161" s="122">
        <v>12.390888557311801</v>
      </c>
      <c r="DD161" s="122">
        <v>1.63356939453192E-2</v>
      </c>
      <c r="DE161" s="122">
        <v>31.7795078663748</v>
      </c>
      <c r="DF161" s="122">
        <v>1.25673022532764</v>
      </c>
      <c r="DG161" s="122">
        <v>1.9293517008882901E-2</v>
      </c>
      <c r="DH161" s="122">
        <v>28.563141788170199</v>
      </c>
      <c r="DI161" s="122">
        <v>2.0526309153918398</v>
      </c>
      <c r="DJ161" s="122">
        <v>2.0772092660484898E-2</v>
      </c>
      <c r="DK161" s="122">
        <v>248.855769872808</v>
      </c>
      <c r="DL161" s="122">
        <v>42.611854491809297</v>
      </c>
      <c r="DM161" s="122">
        <v>0</v>
      </c>
      <c r="DN161" s="122">
        <v>974.13786581437398</v>
      </c>
      <c r="DO161" s="122">
        <v>51.736613232315499</v>
      </c>
      <c r="DP161" s="122">
        <v>1.28516203592593E-2</v>
      </c>
      <c r="DQ161" s="122">
        <v>76.232969896742205</v>
      </c>
      <c r="DR161" s="122">
        <v>4.1808491017436502</v>
      </c>
      <c r="DS161" s="122">
        <v>5.5135288954208599E-2</v>
      </c>
      <c r="DT161" s="99">
        <v>45057.5738171181</v>
      </c>
    </row>
    <row r="162" spans="1:124" s="100" customFormat="1">
      <c r="A162" s="304">
        <v>45057.575406481497</v>
      </c>
      <c r="B162" s="97" t="s">
        <v>1369</v>
      </c>
      <c r="C162" s="97" t="s">
        <v>1372</v>
      </c>
      <c r="D162" s="97">
        <v>1</v>
      </c>
      <c r="E162" s="97" t="s">
        <v>611</v>
      </c>
      <c r="F162" s="94"/>
      <c r="G162" s="97">
        <v>33</v>
      </c>
      <c r="H162" s="97" t="s">
        <v>549</v>
      </c>
      <c r="I162" s="122">
        <v>6.6093394756317103</v>
      </c>
      <c r="J162" s="117">
        <v>1.07408527737507</v>
      </c>
      <c r="K162" s="117">
        <v>3.6476812080778603E-2</v>
      </c>
      <c r="L162" s="112">
        <v>3.8152161591125403E-2</v>
      </c>
      <c r="M162" s="112">
        <v>1.6960967041768299E-3</v>
      </c>
      <c r="N162" s="98">
        <v>0.50636385118802496</v>
      </c>
      <c r="O162" s="97"/>
      <c r="P162" s="117">
        <v>26.210834676077976</v>
      </c>
      <c r="Q162" s="117">
        <v>1.1652317576197462</v>
      </c>
      <c r="R162" s="112">
        <v>0.20946419880730299</v>
      </c>
      <c r="S162" s="112">
        <v>8.6903610848608898E-3</v>
      </c>
      <c r="T162" s="98">
        <v>0.54044825150506903</v>
      </c>
      <c r="U162" s="97"/>
      <c r="V162" s="122">
        <v>241.35658619744399</v>
      </c>
      <c r="W162" s="122">
        <v>10.534429282561</v>
      </c>
      <c r="X162" s="122">
        <v>740.34082589670595</v>
      </c>
      <c r="Y162" s="122">
        <v>17.786489971785802</v>
      </c>
      <c r="Z162" s="122">
        <v>2901.404073114084</v>
      </c>
      <c r="AA162" s="98">
        <v>67.262220213856963</v>
      </c>
      <c r="AB162" s="122">
        <v>32.600739788341563</v>
      </c>
      <c r="AC162" s="122"/>
      <c r="AD162" s="122"/>
      <c r="AE162" s="122"/>
      <c r="AF162" s="122"/>
      <c r="AG162" s="122"/>
      <c r="AH162" s="128">
        <v>2619.7685291708499</v>
      </c>
      <c r="AI162" s="128">
        <v>236.36929702716</v>
      </c>
      <c r="AJ162" s="128">
        <v>441.82228188915798</v>
      </c>
      <c r="AK162" s="128">
        <v>90.9043521306304</v>
      </c>
      <c r="AL162" s="128">
        <v>358.91468730824198</v>
      </c>
      <c r="AM162" s="128">
        <v>26.3086215594329</v>
      </c>
      <c r="AN162" s="122"/>
      <c r="AO162" s="122">
        <v>15.329069017559208</v>
      </c>
      <c r="AP162" s="97"/>
      <c r="AQ162" s="97" t="s">
        <v>574</v>
      </c>
      <c r="AR162" s="122">
        <v>0.84819411172104697</v>
      </c>
      <c r="AS162" s="122">
        <v>1.30813358971909</v>
      </c>
      <c r="AT162" s="122">
        <v>1716.2176688147699</v>
      </c>
      <c r="AU162" s="122">
        <v>155.569415029628</v>
      </c>
      <c r="AV162" s="122">
        <v>0.418255724653741</v>
      </c>
      <c r="AW162" s="122">
        <v>2816.3774692018101</v>
      </c>
      <c r="AX162" s="122">
        <v>292.56900152562503</v>
      </c>
      <c r="AY162" s="122">
        <v>45.571419548535403</v>
      </c>
      <c r="AZ162" s="122">
        <v>34.617712765379501</v>
      </c>
      <c r="BA162" s="122">
        <v>3.38554552598421</v>
      </c>
      <c r="BB162" s="122">
        <v>0.13423650206950999</v>
      </c>
      <c r="BC162" s="122">
        <v>4873.8878201712796</v>
      </c>
      <c r="BD162" s="122">
        <v>610.62785510332196</v>
      </c>
      <c r="BE162" s="122">
        <v>1.17616043835577E-2</v>
      </c>
      <c r="BF162" s="122">
        <v>532021.83206895797</v>
      </c>
      <c r="BG162" s="122">
        <v>16178.6331811951</v>
      </c>
      <c r="BH162" s="122">
        <v>1.08906714092267</v>
      </c>
      <c r="BI162" s="122">
        <v>2.60955923536743</v>
      </c>
      <c r="BJ162" s="122">
        <v>0.25664911006848601</v>
      </c>
      <c r="BK162" s="122">
        <v>0</v>
      </c>
      <c r="BL162" s="122" t="s">
        <v>574</v>
      </c>
      <c r="BM162" s="122">
        <v>0.18784818206402801</v>
      </c>
      <c r="BN162" s="122">
        <v>0.60738369044851104</v>
      </c>
      <c r="BO162" s="122">
        <v>224.27060010012599</v>
      </c>
      <c r="BP162" s="122">
        <v>20.390764321875199</v>
      </c>
      <c r="BQ162" s="122">
        <v>0</v>
      </c>
      <c r="BR162" s="122">
        <v>365.97523044101803</v>
      </c>
      <c r="BS162" s="122">
        <v>33.524169917619801</v>
      </c>
      <c r="BT162" s="122">
        <v>0</v>
      </c>
      <c r="BU162" s="122">
        <v>554.26639553132202</v>
      </c>
      <c r="BV162" s="122">
        <v>48.948186270924303</v>
      </c>
      <c r="BW162" s="122">
        <v>0</v>
      </c>
      <c r="BX162" s="122">
        <v>158.843077138849</v>
      </c>
      <c r="BY162" s="122">
        <v>17.8041932790102</v>
      </c>
      <c r="BZ162" s="122">
        <v>0</v>
      </c>
      <c r="CA162" s="122">
        <v>105.84836036815</v>
      </c>
      <c r="CB162" s="122">
        <v>9.8655050742831492</v>
      </c>
      <c r="CC162" s="122">
        <v>0</v>
      </c>
      <c r="CD162" s="122">
        <v>204.48141616998299</v>
      </c>
      <c r="CE162" s="122">
        <v>24.6274554970942</v>
      </c>
      <c r="CF162" s="122">
        <v>0</v>
      </c>
      <c r="CG162" s="122">
        <v>45.365641987994401</v>
      </c>
      <c r="CH162" s="122">
        <v>5.9960991733638602</v>
      </c>
      <c r="CI162" s="122">
        <v>0</v>
      </c>
      <c r="CJ162" s="122">
        <v>435.928313322191</v>
      </c>
      <c r="CK162" s="122">
        <v>60.889356724785998</v>
      </c>
      <c r="CL162" s="122">
        <v>0</v>
      </c>
      <c r="CM162" s="122">
        <v>1169.07426882392</v>
      </c>
      <c r="CN162" s="122">
        <v>130.65898504082199</v>
      </c>
      <c r="CO162" s="122">
        <v>0</v>
      </c>
      <c r="CP162" s="122">
        <v>16433.376930937698</v>
      </c>
      <c r="CQ162" s="122">
        <v>437.83441120737598</v>
      </c>
      <c r="CR162" s="122">
        <v>0</v>
      </c>
      <c r="CS162" s="122">
        <v>1.9343483205334899</v>
      </c>
      <c r="CT162" s="122">
        <v>0.15322526938131001</v>
      </c>
      <c r="CU162" s="122">
        <v>0</v>
      </c>
      <c r="CV162" s="122">
        <v>30.0598875637363</v>
      </c>
      <c r="CW162" s="122">
        <v>1.9748545798867101</v>
      </c>
      <c r="CX162" s="122">
        <v>0</v>
      </c>
      <c r="CY162" s="122">
        <v>43.274129119776198</v>
      </c>
      <c r="CZ162" s="122">
        <v>9.5009710835666894</v>
      </c>
      <c r="DA162" s="122">
        <v>6.4339564283590596</v>
      </c>
      <c r="DB162" s="122">
        <v>237.77065576507101</v>
      </c>
      <c r="DC162" s="122">
        <v>14.378100757716</v>
      </c>
      <c r="DD162" s="122">
        <v>2.79257025892805E-2</v>
      </c>
      <c r="DE162" s="122">
        <v>54.159381472003801</v>
      </c>
      <c r="DF162" s="122">
        <v>3.1205890364693798</v>
      </c>
      <c r="DG162" s="122">
        <v>2.1772013617993399E-2</v>
      </c>
      <c r="DH162" s="122">
        <v>47.002298683120301</v>
      </c>
      <c r="DI162" s="122">
        <v>3.6479460651319</v>
      </c>
      <c r="DJ162" s="122">
        <v>0</v>
      </c>
      <c r="DK162" s="122">
        <v>284.810743113434</v>
      </c>
      <c r="DL162" s="122">
        <v>58.468690776065898</v>
      </c>
      <c r="DM162" s="122">
        <v>0</v>
      </c>
      <c r="DN162" s="122">
        <v>1880.75885283859</v>
      </c>
      <c r="DO162" s="122">
        <v>172.93920630328</v>
      </c>
      <c r="DP162" s="122">
        <v>4.9612972629400403E-3</v>
      </c>
      <c r="DQ162" s="122">
        <v>96.457696902469195</v>
      </c>
      <c r="DR162" s="122">
        <v>6.3738925988354502</v>
      </c>
      <c r="DS162" s="122">
        <v>9.3068333167929701E-2</v>
      </c>
      <c r="DT162" s="99">
        <v>45057.575406481497</v>
      </c>
    </row>
    <row r="163" spans="1:124" s="100" customFormat="1">
      <c r="A163" s="304">
        <v>45057.5771228472</v>
      </c>
      <c r="B163" s="97" t="s">
        <v>1369</v>
      </c>
      <c r="C163" s="97" t="s">
        <v>1372</v>
      </c>
      <c r="D163" s="97">
        <v>1</v>
      </c>
      <c r="E163" s="97" t="s">
        <v>612</v>
      </c>
      <c r="F163" s="97"/>
      <c r="G163" s="97">
        <v>34</v>
      </c>
      <c r="H163" s="97" t="s">
        <v>549</v>
      </c>
      <c r="I163" s="122">
        <v>14.0620994567871</v>
      </c>
      <c r="J163" s="117">
        <v>0.477858910087126</v>
      </c>
      <c r="K163" s="117">
        <v>2.1544614443488201E-2</v>
      </c>
      <c r="L163" s="112">
        <v>5.88181554201661E-2</v>
      </c>
      <c r="M163" s="112">
        <v>2.14714611542237E-3</v>
      </c>
      <c r="N163" s="98">
        <v>0.221626290263262</v>
      </c>
      <c r="O163" s="97"/>
      <c r="P163" s="117">
        <v>17.001553225471348</v>
      </c>
      <c r="Q163" s="117">
        <v>0.62063862260633917</v>
      </c>
      <c r="R163" s="112">
        <v>5.9963835691279901E-2</v>
      </c>
      <c r="S163" s="112">
        <v>2.9335761733471802E-3</v>
      </c>
      <c r="T163" s="98">
        <v>0.112032920043406</v>
      </c>
      <c r="U163" s="97"/>
      <c r="V163" s="122">
        <v>368.42101338317099</v>
      </c>
      <c r="W163" s="122">
        <v>13.070138161803699</v>
      </c>
      <c r="X163" s="122">
        <v>395.88739733060999</v>
      </c>
      <c r="Y163" s="122">
        <v>14.882998814222301</v>
      </c>
      <c r="Z163" s="122">
        <v>602.2698562732171</v>
      </c>
      <c r="AA163" s="98">
        <v>105.88081937156343</v>
      </c>
      <c r="AB163" s="122">
        <v>93.06207165657726</v>
      </c>
      <c r="AC163" s="122"/>
      <c r="AD163" s="122"/>
      <c r="AE163" s="122"/>
      <c r="AF163" s="122"/>
      <c r="AG163" s="122"/>
      <c r="AH163" s="128">
        <v>1127.26333220736</v>
      </c>
      <c r="AI163" s="128">
        <v>23.520421265012999</v>
      </c>
      <c r="AJ163" s="128">
        <v>413.21203542669502</v>
      </c>
      <c r="AK163" s="128">
        <v>7.47923095822315</v>
      </c>
      <c r="AL163" s="128">
        <v>73.144701768510103</v>
      </c>
      <c r="AM163" s="128">
        <v>5.3440596300932803</v>
      </c>
      <c r="AN163" s="122"/>
      <c r="AO163" s="122">
        <v>15.165722026798576</v>
      </c>
      <c r="AP163" s="97"/>
      <c r="AQ163" s="97" t="s">
        <v>574</v>
      </c>
      <c r="AR163" s="122">
        <v>0.69400449893579996</v>
      </c>
      <c r="AS163" s="122">
        <v>1.32298413275149</v>
      </c>
      <c r="AT163" s="122">
        <v>20.303740068061099</v>
      </c>
      <c r="AU163" s="122">
        <v>5.1177379379641197</v>
      </c>
      <c r="AV163" s="122">
        <v>0.313325999731974</v>
      </c>
      <c r="AW163" s="122">
        <v>21.81521424270375</v>
      </c>
      <c r="AX163" s="122">
        <v>28.4709483600159</v>
      </c>
      <c r="AY163" s="122">
        <v>43.630428485407499</v>
      </c>
      <c r="AZ163" s="122">
        <v>5.9759730353478302</v>
      </c>
      <c r="BA163" s="122">
        <v>0.39482080218307197</v>
      </c>
      <c r="BB163" s="122">
        <v>0.10428489415056399</v>
      </c>
      <c r="BC163" s="122">
        <v>1955.4007721400001</v>
      </c>
      <c r="BD163" s="122">
        <v>32.354291251457603</v>
      </c>
      <c r="BE163" s="122">
        <v>6.7797306038087604E-2</v>
      </c>
      <c r="BF163" s="122">
        <v>500177.66403662303</v>
      </c>
      <c r="BG163" s="122">
        <v>14228.1859744637</v>
      </c>
      <c r="BH163" s="122">
        <v>1.3745743528862799</v>
      </c>
      <c r="BI163" s="122">
        <v>1.9896546824588099</v>
      </c>
      <c r="BJ163" s="122">
        <v>9.9697974659654895E-2</v>
      </c>
      <c r="BK163" s="122">
        <v>0</v>
      </c>
      <c r="BL163" s="122" t="s">
        <v>574</v>
      </c>
      <c r="BM163" s="122">
        <v>0.22094945467838301</v>
      </c>
      <c r="BN163" s="122">
        <v>0.42625152056804</v>
      </c>
      <c r="BO163" s="122">
        <v>1.37058015539294</v>
      </c>
      <c r="BP163" s="122">
        <v>0.40358606584072898</v>
      </c>
      <c r="BQ163" s="122">
        <v>0</v>
      </c>
      <c r="BR163" s="122">
        <v>7.02416098162821</v>
      </c>
      <c r="BS163" s="122">
        <v>0.98186816581320402</v>
      </c>
      <c r="BT163" s="122">
        <v>0</v>
      </c>
      <c r="BU163" s="122">
        <v>7.46591885137435</v>
      </c>
      <c r="BV163" s="122">
        <v>1.2461176241409899</v>
      </c>
      <c r="BW163" s="122">
        <v>0</v>
      </c>
      <c r="BX163" s="122">
        <v>8.4883610236973492</v>
      </c>
      <c r="BY163" s="122">
        <v>0.51874508069858805</v>
      </c>
      <c r="BZ163" s="122">
        <v>0</v>
      </c>
      <c r="CA163" s="122">
        <v>1.12894829865077</v>
      </c>
      <c r="CB163" s="122">
        <v>0.22087373523239101</v>
      </c>
      <c r="CC163" s="122">
        <v>0</v>
      </c>
      <c r="CD163" s="122">
        <v>37.280532038997201</v>
      </c>
      <c r="CE163" s="122">
        <v>1.30058112553163</v>
      </c>
      <c r="CF163" s="122">
        <v>0</v>
      </c>
      <c r="CG163" s="122">
        <v>12.91381483808</v>
      </c>
      <c r="CH163" s="122">
        <v>0.35342484864454499</v>
      </c>
      <c r="CI163" s="122">
        <v>0</v>
      </c>
      <c r="CJ163" s="122">
        <v>158.64085373838199</v>
      </c>
      <c r="CK163" s="122">
        <v>3.2735480606495302</v>
      </c>
      <c r="CL163" s="122">
        <v>0</v>
      </c>
      <c r="CM163" s="122">
        <v>504.60335961453399</v>
      </c>
      <c r="CN163" s="122">
        <v>9.8307870882408004</v>
      </c>
      <c r="CO163" s="122">
        <v>0</v>
      </c>
      <c r="CP163" s="122">
        <v>12478.9666479016</v>
      </c>
      <c r="CQ163" s="122">
        <v>318.14050940004398</v>
      </c>
      <c r="CR163" s="122">
        <v>5.9735014016528698E-2</v>
      </c>
      <c r="CS163" s="122">
        <v>1.15311107175215</v>
      </c>
      <c r="CT163" s="122">
        <v>6.58254937280707E-2</v>
      </c>
      <c r="CU163" s="122">
        <v>0</v>
      </c>
      <c r="CV163" s="122">
        <v>0.34205185926097997</v>
      </c>
      <c r="CW163" s="122">
        <v>0.12738666232538401</v>
      </c>
      <c r="CX163" s="122">
        <v>0</v>
      </c>
      <c r="CY163" s="122" t="s">
        <v>574</v>
      </c>
      <c r="CZ163" s="122">
        <v>3.0211577129480598</v>
      </c>
      <c r="DA163" s="122">
        <v>5.2241401274927597</v>
      </c>
      <c r="DB163" s="122">
        <v>166.802764806586</v>
      </c>
      <c r="DC163" s="122">
        <v>3.0141352622357398</v>
      </c>
      <c r="DD163" s="122">
        <v>2.17199586419329E-2</v>
      </c>
      <c r="DE163" s="122">
        <v>11.066448524028299</v>
      </c>
      <c r="DF163" s="122">
        <v>0.60929049098536703</v>
      </c>
      <c r="DG163" s="122">
        <v>2.5007729075846901E-2</v>
      </c>
      <c r="DH163" s="122">
        <v>9.4021738124600596</v>
      </c>
      <c r="DI163" s="122">
        <v>0.51174453992420599</v>
      </c>
      <c r="DJ163" s="122">
        <v>3.3455953008987502E-2</v>
      </c>
      <c r="DK163" s="122">
        <v>260.24292256667599</v>
      </c>
      <c r="DL163" s="122">
        <v>4.7302594092769601</v>
      </c>
      <c r="DM163" s="122">
        <v>0</v>
      </c>
      <c r="DN163" s="122">
        <v>785.89951757363201</v>
      </c>
      <c r="DO163" s="122">
        <v>10.972967712461701</v>
      </c>
      <c r="DP163" s="122">
        <v>1.36010450236761E-2</v>
      </c>
      <c r="DQ163" s="122">
        <v>48.526707203220198</v>
      </c>
      <c r="DR163" s="122">
        <v>1.01913225879059</v>
      </c>
      <c r="DS163" s="122">
        <v>8.4572357855513799E-2</v>
      </c>
      <c r="DT163" s="99">
        <v>45057.5771228472</v>
      </c>
    </row>
    <row r="164" spans="1:124" s="100" customFormat="1">
      <c r="A164" s="304">
        <v>45057.578978321799</v>
      </c>
      <c r="B164" s="97" t="s">
        <v>1369</v>
      </c>
      <c r="C164" s="97" t="s">
        <v>1372</v>
      </c>
      <c r="D164" s="97">
        <v>1</v>
      </c>
      <c r="E164" s="97" t="s">
        <v>613</v>
      </c>
      <c r="F164" s="94"/>
      <c r="G164" s="97">
        <v>35</v>
      </c>
      <c r="H164" s="97" t="s">
        <v>549</v>
      </c>
      <c r="I164" s="122">
        <v>29.272942304611199</v>
      </c>
      <c r="J164" s="117">
        <v>0.49882160507960699</v>
      </c>
      <c r="K164" s="117">
        <v>1.77861190325753E-2</v>
      </c>
      <c r="L164" s="112">
        <v>5.6978173335402803E-2</v>
      </c>
      <c r="M164" s="112">
        <v>2.3948298463917399E-3</v>
      </c>
      <c r="N164" s="98">
        <v>0.42647348900394499</v>
      </c>
      <c r="O164" s="97"/>
      <c r="P164" s="117">
        <v>17.550580186442382</v>
      </c>
      <c r="Q164" s="117">
        <v>0.73766235018749549</v>
      </c>
      <c r="R164" s="112">
        <v>6.1191202074690101E-2</v>
      </c>
      <c r="S164" s="112">
        <v>2.3638881625083099E-3</v>
      </c>
      <c r="T164" s="98">
        <v>0.322224364789443</v>
      </c>
      <c r="U164" s="97"/>
      <c r="V164" s="122">
        <v>357.128629366746</v>
      </c>
      <c r="W164" s="122">
        <v>14.604826542943799</v>
      </c>
      <c r="X164" s="122">
        <v>410.01563405329603</v>
      </c>
      <c r="Y164" s="122">
        <v>11.984311974434601</v>
      </c>
      <c r="Z164" s="122">
        <v>645.96181301957006</v>
      </c>
      <c r="AA164" s="98">
        <v>83.001048274542327</v>
      </c>
      <c r="AB164" s="122">
        <v>87.101222418344292</v>
      </c>
      <c r="AC164" s="122"/>
      <c r="AD164" s="122"/>
      <c r="AE164" s="122"/>
      <c r="AF164" s="122"/>
      <c r="AG164" s="122"/>
      <c r="AH164" s="128">
        <v>480.59781505787703</v>
      </c>
      <c r="AI164" s="128">
        <v>28.4775199696344</v>
      </c>
      <c r="AJ164" s="128">
        <v>235.00306174298899</v>
      </c>
      <c r="AK164" s="128">
        <v>17.8832723039265</v>
      </c>
      <c r="AL164" s="128">
        <v>49.098148827965602</v>
      </c>
      <c r="AM164" s="128">
        <v>3.2609703085794601</v>
      </c>
      <c r="AN164" s="122"/>
      <c r="AO164" s="122">
        <v>14.793426538751788</v>
      </c>
      <c r="AP164" s="97"/>
      <c r="AQ164" s="97" t="s">
        <v>574</v>
      </c>
      <c r="AR164" s="122">
        <v>0.36875487635502402</v>
      </c>
      <c r="AS164" s="122">
        <v>0.90913829542400304</v>
      </c>
      <c r="AT164" s="122">
        <v>20.11328267727</v>
      </c>
      <c r="AU164" s="122">
        <v>2.0676560010532801</v>
      </c>
      <c r="AV164" s="122">
        <v>0.159133615429668</v>
      </c>
      <c r="AW164" s="122">
        <v>73.575058165014198</v>
      </c>
      <c r="AX164" s="122">
        <v>18.405774151405801</v>
      </c>
      <c r="AY164" s="122">
        <v>36.64803366228</v>
      </c>
      <c r="AZ164" s="122">
        <v>5.6045675941996302</v>
      </c>
      <c r="BA164" s="122">
        <v>0.31506890842982099</v>
      </c>
      <c r="BB164" s="122">
        <v>9.6177640854792204E-2</v>
      </c>
      <c r="BC164" s="122">
        <v>1016.60369479162</v>
      </c>
      <c r="BD164" s="122">
        <v>64.665005061814398</v>
      </c>
      <c r="BE164" s="122">
        <v>2.7240170545934701E-2</v>
      </c>
      <c r="BF164" s="122">
        <v>400490.31795844802</v>
      </c>
      <c r="BG164" s="122">
        <v>8915.1324107525506</v>
      </c>
      <c r="BH164" s="122">
        <v>2.6654682886301302</v>
      </c>
      <c r="BI164" s="122">
        <v>2.2117192570735802</v>
      </c>
      <c r="BJ164" s="122">
        <v>8.2429060694442502E-2</v>
      </c>
      <c r="BK164" s="122">
        <v>0</v>
      </c>
      <c r="BL164" s="122">
        <v>0.424866948768234</v>
      </c>
      <c r="BM164" s="122">
        <v>0.14701422763313901</v>
      </c>
      <c r="BN164" s="122">
        <v>0.28486710881071597</v>
      </c>
      <c r="BO164" s="122">
        <v>2.0546857004204999</v>
      </c>
      <c r="BP164" s="122">
        <v>0.23057360189482201</v>
      </c>
      <c r="BQ164" s="122">
        <v>0</v>
      </c>
      <c r="BR164" s="122">
        <v>11.5454104605175</v>
      </c>
      <c r="BS164" s="122">
        <v>0.62308844617937698</v>
      </c>
      <c r="BT164" s="122">
        <v>0</v>
      </c>
      <c r="BU164" s="122">
        <v>6.9763406887182198</v>
      </c>
      <c r="BV164" s="122">
        <v>0.73191338853180499</v>
      </c>
      <c r="BW164" s="122">
        <v>0</v>
      </c>
      <c r="BX164" s="122">
        <v>4.6983716603402303</v>
      </c>
      <c r="BY164" s="122">
        <v>0.44671123631329002</v>
      </c>
      <c r="BZ164" s="122">
        <v>0</v>
      </c>
      <c r="CA164" s="122">
        <v>1.7328624869518801</v>
      </c>
      <c r="CB164" s="122">
        <v>0.16490463705296901</v>
      </c>
      <c r="CC164" s="122">
        <v>0</v>
      </c>
      <c r="CD164" s="122">
        <v>18.062551095149601</v>
      </c>
      <c r="CE164" s="122">
        <v>1.23062906941432</v>
      </c>
      <c r="CF164" s="122">
        <v>0</v>
      </c>
      <c r="CG164" s="122">
        <v>6.6288025387028098</v>
      </c>
      <c r="CH164" s="122">
        <v>0.42010821162185602</v>
      </c>
      <c r="CI164" s="122">
        <v>0</v>
      </c>
      <c r="CJ164" s="122">
        <v>88.830941127250895</v>
      </c>
      <c r="CK164" s="122">
        <v>5.9897999383737499</v>
      </c>
      <c r="CL164" s="122">
        <v>0</v>
      </c>
      <c r="CM164" s="122">
        <v>273.52675538035498</v>
      </c>
      <c r="CN164" s="122">
        <v>15.240127031210299</v>
      </c>
      <c r="CO164" s="122">
        <v>0</v>
      </c>
      <c r="CP164" s="122">
        <v>10165.547048717001</v>
      </c>
      <c r="CQ164" s="122">
        <v>159.560799526875</v>
      </c>
      <c r="CR164" s="122">
        <v>0.35226466781168803</v>
      </c>
      <c r="CS164" s="122">
        <v>1.06060896695092</v>
      </c>
      <c r="CT164" s="122">
        <v>6.3093271769196796E-2</v>
      </c>
      <c r="CU164" s="122">
        <v>0</v>
      </c>
      <c r="CV164" s="122">
        <v>0.66995742467432595</v>
      </c>
      <c r="CW164" s="122">
        <v>7.7121668435224E-2</v>
      </c>
      <c r="CX164" s="122">
        <v>0</v>
      </c>
      <c r="CY164" s="122" t="s">
        <v>574</v>
      </c>
      <c r="CZ164" s="122">
        <v>1.87387469158109</v>
      </c>
      <c r="DA164" s="122">
        <v>3.24366504177355</v>
      </c>
      <c r="DB164" s="122">
        <v>70.900657278797595</v>
      </c>
      <c r="DC164" s="122">
        <v>3.28449547710765</v>
      </c>
      <c r="DD164" s="122">
        <v>1.5777641915817899E-2</v>
      </c>
      <c r="DE164" s="122">
        <v>4.9799546516503899</v>
      </c>
      <c r="DF164" s="122">
        <v>0.27555013324065802</v>
      </c>
      <c r="DG164" s="122">
        <v>1.6610572555353201E-2</v>
      </c>
      <c r="DH164" s="122">
        <v>5.6350375933411501</v>
      </c>
      <c r="DI164" s="122">
        <v>0.34864882519822399</v>
      </c>
      <c r="DJ164" s="122">
        <v>0</v>
      </c>
      <c r="DK164" s="122">
        <v>130.02480569578</v>
      </c>
      <c r="DL164" s="122">
        <v>8.3335048638352198</v>
      </c>
      <c r="DM164" s="122">
        <v>1.0571068490511201E-2</v>
      </c>
      <c r="DN164" s="122">
        <v>300.164167477663</v>
      </c>
      <c r="DO164" s="122">
        <v>14.1925264254841</v>
      </c>
      <c r="DP164" s="122">
        <v>9.7654477553502095E-3</v>
      </c>
      <c r="DQ164" s="122">
        <v>21.7002406719071</v>
      </c>
      <c r="DR164" s="122">
        <v>1.0692193502579499</v>
      </c>
      <c r="DS164" s="122">
        <v>4.6745909547521398E-2</v>
      </c>
      <c r="DT164" s="99">
        <v>45057.578978321799</v>
      </c>
    </row>
    <row r="165" spans="1:124" s="100" customFormat="1">
      <c r="A165" s="304">
        <v>45057.580345694398</v>
      </c>
      <c r="B165" s="97" t="s">
        <v>1369</v>
      </c>
      <c r="C165" s="97" t="s">
        <v>1372</v>
      </c>
      <c r="D165" s="97">
        <v>1</v>
      </c>
      <c r="E165" s="97" t="s">
        <v>614</v>
      </c>
      <c r="F165" s="97"/>
      <c r="G165" s="97">
        <v>36</v>
      </c>
      <c r="H165" s="97" t="s">
        <v>549</v>
      </c>
      <c r="I165" s="122">
        <v>9.3159584999084508</v>
      </c>
      <c r="J165" s="117">
        <v>0.51092582344301696</v>
      </c>
      <c r="K165" s="117">
        <v>2.08221862248727E-2</v>
      </c>
      <c r="L165" s="112">
        <v>6.0271079889609502E-2</v>
      </c>
      <c r="M165" s="112">
        <v>3.07075061378293E-3</v>
      </c>
      <c r="N165" s="98">
        <v>0.424572056074284</v>
      </c>
      <c r="O165" s="97"/>
      <c r="P165" s="117">
        <v>16.591705372320632</v>
      </c>
      <c r="Q165" s="117">
        <v>0.84533062206742582</v>
      </c>
      <c r="R165" s="112">
        <v>6.21918336674245E-2</v>
      </c>
      <c r="S165" s="112">
        <v>3.5576176945286298E-3</v>
      </c>
      <c r="T165" s="98">
        <v>0.43897285191405799</v>
      </c>
      <c r="U165" s="97"/>
      <c r="V165" s="122">
        <v>377.19984764908901</v>
      </c>
      <c r="W165" s="122">
        <v>18.628352125360799</v>
      </c>
      <c r="X165" s="122">
        <v>418.68044427090399</v>
      </c>
      <c r="Y165" s="122">
        <v>13.9609415525144</v>
      </c>
      <c r="Z165" s="122">
        <v>680.71181282064686</v>
      </c>
      <c r="AA165" s="98">
        <v>122.20187201079094</v>
      </c>
      <c r="AB165" s="122">
        <v>90.092540220250825</v>
      </c>
      <c r="AC165" s="122"/>
      <c r="AD165" s="122"/>
      <c r="AE165" s="122"/>
      <c r="AF165" s="122"/>
      <c r="AG165" s="122"/>
      <c r="AH165" s="128">
        <v>1247.6608736051501</v>
      </c>
      <c r="AI165" s="128">
        <v>35.908939469516497</v>
      </c>
      <c r="AJ165" s="128">
        <v>317.42649248286602</v>
      </c>
      <c r="AK165" s="128">
        <v>14.329638677886701</v>
      </c>
      <c r="AL165" s="128">
        <v>60.495246184096999</v>
      </c>
      <c r="AM165" s="128">
        <v>3.3227205285862502</v>
      </c>
      <c r="AN165" s="122"/>
      <c r="AO165" s="122">
        <v>15.209242340974376</v>
      </c>
      <c r="AP165" s="97"/>
      <c r="AQ165" s="97" t="s">
        <v>574</v>
      </c>
      <c r="AR165" s="122">
        <v>0.50281748538811299</v>
      </c>
      <c r="AS165" s="122">
        <v>0.78296194907132699</v>
      </c>
      <c r="AT165" s="122">
        <v>77.622894591336802</v>
      </c>
      <c r="AU165" s="122">
        <v>7.1744017050305899</v>
      </c>
      <c r="AV165" s="122">
        <v>0.217232750759141</v>
      </c>
      <c r="AW165" s="122">
        <v>75.700335217537003</v>
      </c>
      <c r="AX165" s="122">
        <v>13.1284846002401</v>
      </c>
      <c r="AY165" s="122">
        <v>39.5555160892022</v>
      </c>
      <c r="AZ165" s="122">
        <v>8.4340418424125492</v>
      </c>
      <c r="BA165" s="122">
        <v>0.65824408296264802</v>
      </c>
      <c r="BB165" s="122">
        <v>9.5161212301601503E-2</v>
      </c>
      <c r="BC165" s="122">
        <v>2971.7083995722201</v>
      </c>
      <c r="BD165" s="122">
        <v>174.63028120548799</v>
      </c>
      <c r="BE165" s="122">
        <v>8.3258392350818201E-3</v>
      </c>
      <c r="BF165" s="122">
        <v>534864.13093106297</v>
      </c>
      <c r="BG165" s="122">
        <v>21407.405512764999</v>
      </c>
      <c r="BH165" s="122">
        <v>2.8164980868707098E-2</v>
      </c>
      <c r="BI165" s="122">
        <v>1.3763756341892399</v>
      </c>
      <c r="BJ165" s="122">
        <v>0.103528000882585</v>
      </c>
      <c r="BK165" s="122">
        <v>0</v>
      </c>
      <c r="BL165" s="122" t="s">
        <v>574</v>
      </c>
      <c r="BM165" s="122">
        <v>0.19871818004321801</v>
      </c>
      <c r="BN165" s="122">
        <v>0.313948705276898</v>
      </c>
      <c r="BO165" s="122">
        <v>2.4507834440170599</v>
      </c>
      <c r="BP165" s="122">
        <v>0.43591915283075799</v>
      </c>
      <c r="BQ165" s="122">
        <v>0</v>
      </c>
      <c r="BR165" s="122">
        <v>8.2203456960782706</v>
      </c>
      <c r="BS165" s="122">
        <v>1.1968712476054499</v>
      </c>
      <c r="BT165" s="122">
        <v>0</v>
      </c>
      <c r="BU165" s="122">
        <v>13.495332619054</v>
      </c>
      <c r="BV165" s="122">
        <v>1.5686899698476999</v>
      </c>
      <c r="BW165" s="122">
        <v>0</v>
      </c>
      <c r="BX165" s="122">
        <v>13.1191390360003</v>
      </c>
      <c r="BY165" s="122">
        <v>0.98822247107305905</v>
      </c>
      <c r="BZ165" s="122">
        <v>0</v>
      </c>
      <c r="CA165" s="122">
        <v>3.1491724429069299</v>
      </c>
      <c r="CB165" s="122">
        <v>0.427109421503854</v>
      </c>
      <c r="CC165" s="122">
        <v>0</v>
      </c>
      <c r="CD165" s="122">
        <v>57.087281179431201</v>
      </c>
      <c r="CE165" s="122">
        <v>3.7174024230490801</v>
      </c>
      <c r="CF165" s="122">
        <v>0</v>
      </c>
      <c r="CG165" s="122">
        <v>19.4239261833375</v>
      </c>
      <c r="CH165" s="122">
        <v>1.014185061349</v>
      </c>
      <c r="CI165" s="122">
        <v>0</v>
      </c>
      <c r="CJ165" s="122">
        <v>247.00072103959701</v>
      </c>
      <c r="CK165" s="122">
        <v>11.6869349721151</v>
      </c>
      <c r="CL165" s="122">
        <v>0</v>
      </c>
      <c r="CM165" s="122">
        <v>768.62486582702002</v>
      </c>
      <c r="CN165" s="122">
        <v>34.477932664631297</v>
      </c>
      <c r="CO165" s="122">
        <v>0</v>
      </c>
      <c r="CP165" s="122">
        <v>13275.5862222859</v>
      </c>
      <c r="CQ165" s="122">
        <v>370.66532983981699</v>
      </c>
      <c r="CR165" s="122">
        <v>4.9589737669397803E-2</v>
      </c>
      <c r="CS165" s="122">
        <v>0.76050561927525795</v>
      </c>
      <c r="CT165" s="122">
        <v>6.7914995037787806E-2</v>
      </c>
      <c r="CU165" s="122">
        <v>0</v>
      </c>
      <c r="CV165" s="122">
        <v>0.31637180092065198</v>
      </c>
      <c r="CW165" s="122">
        <v>0.12061770610623</v>
      </c>
      <c r="CX165" s="122">
        <v>0</v>
      </c>
      <c r="CY165" s="122" t="s">
        <v>574</v>
      </c>
      <c r="CZ165" s="122">
        <v>2.2149872594554099</v>
      </c>
      <c r="DA165" s="122">
        <v>4.3435323976647497</v>
      </c>
      <c r="DB165" s="122">
        <v>125.219467926107</v>
      </c>
      <c r="DC165" s="122">
        <v>7.1471735175989997</v>
      </c>
      <c r="DD165" s="122">
        <v>1.6266428671202999E-2</v>
      </c>
      <c r="DE165" s="122">
        <v>8.2613328622771895</v>
      </c>
      <c r="DF165" s="122">
        <v>0.423382115799257</v>
      </c>
      <c r="DG165" s="122">
        <v>1.8908626707723999E-2</v>
      </c>
      <c r="DH165" s="122">
        <v>5.2465789617118199</v>
      </c>
      <c r="DI165" s="122">
        <v>0.31696030185041002</v>
      </c>
      <c r="DJ165" s="122">
        <v>0</v>
      </c>
      <c r="DK165" s="122">
        <v>139.225237873369</v>
      </c>
      <c r="DL165" s="122">
        <v>4.5456150241623696</v>
      </c>
      <c r="DM165" s="122">
        <v>0</v>
      </c>
      <c r="DN165" s="122">
        <v>601.62598661219795</v>
      </c>
      <c r="DO165" s="122">
        <v>20.247652913849699</v>
      </c>
      <c r="DP165" s="122">
        <v>0</v>
      </c>
      <c r="DQ165" s="122">
        <v>35.519213695603597</v>
      </c>
      <c r="DR165" s="122">
        <v>2.0013506315627998</v>
      </c>
      <c r="DS165" s="122">
        <v>5.9587463052193097E-2</v>
      </c>
      <c r="DT165" s="99">
        <v>45057.580345694398</v>
      </c>
    </row>
    <row r="166" spans="1:124" s="100" customFormat="1">
      <c r="A166" s="304">
        <v>45096.502418981501</v>
      </c>
      <c r="B166" s="97" t="s">
        <v>1369</v>
      </c>
      <c r="C166" s="97" t="s">
        <v>1375</v>
      </c>
      <c r="D166" s="97">
        <v>2</v>
      </c>
      <c r="E166" s="97" t="s">
        <v>615</v>
      </c>
      <c r="F166" s="94"/>
      <c r="G166" s="97">
        <v>24</v>
      </c>
      <c r="H166" s="97" t="s">
        <v>546</v>
      </c>
      <c r="I166" s="122">
        <v>13.3448276519775</v>
      </c>
      <c r="J166" s="117">
        <v>0.83736256833792599</v>
      </c>
      <c r="K166" s="117">
        <v>4.0349114489991303E-2</v>
      </c>
      <c r="L166" s="112">
        <v>5.9861484963788202E-2</v>
      </c>
      <c r="M166" s="112">
        <v>2.90010038155601E-3</v>
      </c>
      <c r="N166" s="98">
        <v>0.55980265150021802</v>
      </c>
      <c r="O166" s="97"/>
      <c r="P166" s="117">
        <v>16.705232097147714</v>
      </c>
      <c r="Q166" s="117">
        <v>0.80931587327355103</v>
      </c>
      <c r="R166" s="112">
        <v>9.69942827307608E-2</v>
      </c>
      <c r="S166" s="112">
        <v>3.6257024329165301E-3</v>
      </c>
      <c r="T166" s="98">
        <v>0.22987772406363999</v>
      </c>
      <c r="U166" s="97"/>
      <c r="V166" s="122">
        <v>374.70893387256501</v>
      </c>
      <c r="W166" s="122">
        <v>17.6228249729234</v>
      </c>
      <c r="X166" s="122">
        <v>621.91372669777797</v>
      </c>
      <c r="Y166" s="122">
        <v>25.3172812694994</v>
      </c>
      <c r="Z166" s="122">
        <v>1567.105773316217</v>
      </c>
      <c r="AA166" s="98">
        <v>70.049771264134264</v>
      </c>
      <c r="AB166" s="122">
        <v>60.250950861333322</v>
      </c>
      <c r="AC166" s="122"/>
      <c r="AD166" s="122"/>
      <c r="AE166" s="122"/>
      <c r="AF166" s="122"/>
      <c r="AG166" s="122"/>
      <c r="AH166" s="128">
        <v>834.67385501939805</v>
      </c>
      <c r="AI166" s="128">
        <v>18.985937307633101</v>
      </c>
      <c r="AJ166" s="128">
        <v>163.86103610196199</v>
      </c>
      <c r="AK166" s="128">
        <v>4.75235455234274</v>
      </c>
      <c r="AL166" s="128">
        <v>81.866484176653898</v>
      </c>
      <c r="AM166" s="128">
        <v>2.8887298273400002</v>
      </c>
      <c r="AN166" s="122"/>
      <c r="AO166" s="122">
        <v>15.026094305478672</v>
      </c>
      <c r="AP166" s="97"/>
      <c r="AQ166" s="98">
        <v>0.58441186560553304</v>
      </c>
      <c r="AR166" s="122">
        <v>0.20488526515865099</v>
      </c>
      <c r="AS166" s="122">
        <v>0.49001066474968202</v>
      </c>
      <c r="AT166" s="122">
        <v>130.95670508557799</v>
      </c>
      <c r="AU166" s="122">
        <v>8.5446700092085202</v>
      </c>
      <c r="AV166" s="122">
        <v>0.395664156422527</v>
      </c>
      <c r="AW166" s="122">
        <v>203.039329219358</v>
      </c>
      <c r="AX166" s="122">
        <v>27.7003153237475</v>
      </c>
      <c r="AY166" s="122">
        <v>44.347854793677101</v>
      </c>
      <c r="AZ166" s="122">
        <v>12.7488832540994</v>
      </c>
      <c r="BA166" s="122">
        <v>0.81086909410140096</v>
      </c>
      <c r="BB166" s="122">
        <v>0.189022683448545</v>
      </c>
      <c r="BC166" s="122">
        <v>2170.7106163471199</v>
      </c>
      <c r="BD166" s="122">
        <v>56.6211739162475</v>
      </c>
      <c r="BE166" s="122">
        <v>8.9962446884837809E-3</v>
      </c>
      <c r="BF166" s="122">
        <v>485969.29553680698</v>
      </c>
      <c r="BG166" s="122">
        <v>15216.646439159</v>
      </c>
      <c r="BH166" s="122">
        <v>4.6379449563317798E-2</v>
      </c>
      <c r="BI166" s="122">
        <v>2.6265349115642498</v>
      </c>
      <c r="BJ166" s="122">
        <v>0.127982910639312</v>
      </c>
      <c r="BK166" s="122">
        <v>0</v>
      </c>
      <c r="BL166" s="122" t="s">
        <v>574</v>
      </c>
      <c r="BM166" s="122">
        <v>0.136057490333438</v>
      </c>
      <c r="BN166" s="122">
        <v>0.35384533497443998</v>
      </c>
      <c r="BO166" s="122">
        <v>10.8062902161686</v>
      </c>
      <c r="BP166" s="122">
        <v>0.94157158432193999</v>
      </c>
      <c r="BQ166" s="122">
        <v>0</v>
      </c>
      <c r="BR166" s="122">
        <v>31.459070249658701</v>
      </c>
      <c r="BS166" s="122">
        <v>2.29877159572102</v>
      </c>
      <c r="BT166" s="122">
        <v>0</v>
      </c>
      <c r="BU166" s="122">
        <v>34.869204829896397</v>
      </c>
      <c r="BV166" s="122">
        <v>2.71803457927028</v>
      </c>
      <c r="BW166" s="122">
        <v>0</v>
      </c>
      <c r="BX166" s="122">
        <v>15.6131408723998</v>
      </c>
      <c r="BY166" s="122">
        <v>1.1223218433031601</v>
      </c>
      <c r="BZ166" s="122">
        <v>0</v>
      </c>
      <c r="CA166" s="122">
        <v>6.3163050448723501</v>
      </c>
      <c r="CB166" s="122">
        <v>0.46343888425511598</v>
      </c>
      <c r="CC166" s="122">
        <v>0</v>
      </c>
      <c r="CD166" s="122">
        <v>40.588372899211997</v>
      </c>
      <c r="CE166" s="122">
        <v>1.5380148128271001</v>
      </c>
      <c r="CF166" s="122">
        <v>0</v>
      </c>
      <c r="CG166" s="122">
        <v>13.474155444625501</v>
      </c>
      <c r="CH166" s="122">
        <v>0.33759808985321399</v>
      </c>
      <c r="CI166" s="122">
        <v>0</v>
      </c>
      <c r="CJ166" s="122">
        <v>170.96193749773599</v>
      </c>
      <c r="CK166" s="122">
        <v>4.0467097640128298</v>
      </c>
      <c r="CL166" s="122">
        <v>0</v>
      </c>
      <c r="CM166" s="122">
        <v>643.20531766553495</v>
      </c>
      <c r="CN166" s="122">
        <v>15.4241895759294</v>
      </c>
      <c r="CO166" s="122">
        <v>0</v>
      </c>
      <c r="CP166" s="122">
        <v>12142.1208449757</v>
      </c>
      <c r="CQ166" s="122">
        <v>265.270957112632</v>
      </c>
      <c r="CR166" s="122">
        <v>0</v>
      </c>
      <c r="CS166" s="122">
        <v>1.58048973366021</v>
      </c>
      <c r="CT166" s="122">
        <v>6.9711027838644496E-2</v>
      </c>
      <c r="CU166" s="122">
        <v>0</v>
      </c>
      <c r="CV166" s="122">
        <v>4.1623005233103303</v>
      </c>
      <c r="CW166" s="122">
        <v>0.58982792353912294</v>
      </c>
      <c r="CX166" s="122">
        <v>0</v>
      </c>
      <c r="CY166" s="122">
        <v>10.422338740201599</v>
      </c>
      <c r="CZ166" s="122">
        <v>2.5915701558188999</v>
      </c>
      <c r="DA166" s="122">
        <v>3.5674310299829202</v>
      </c>
      <c r="DB166" s="122">
        <v>161.20957690638301</v>
      </c>
      <c r="DC166" s="122">
        <v>4.0302039978581998</v>
      </c>
      <c r="DD166" s="122">
        <v>3.4071581118703599E-2</v>
      </c>
      <c r="DE166" s="122">
        <v>18.3948100403239</v>
      </c>
      <c r="DF166" s="122">
        <v>0.75305381836570495</v>
      </c>
      <c r="DG166" s="122">
        <v>2.8971593153563999E-2</v>
      </c>
      <c r="DH166" s="122">
        <v>12.971920610904601</v>
      </c>
      <c r="DI166" s="122">
        <v>0.58891333811690005</v>
      </c>
      <c r="DJ166" s="122">
        <v>3.6594626122933099E-2</v>
      </c>
      <c r="DK166" s="122">
        <v>139.36932420239199</v>
      </c>
      <c r="DL166" s="122">
        <v>3.4868987560748499</v>
      </c>
      <c r="DM166" s="122">
        <v>0</v>
      </c>
      <c r="DN166" s="122">
        <v>754.11138805523296</v>
      </c>
      <c r="DO166" s="122">
        <v>13.6481007684609</v>
      </c>
      <c r="DP166" s="122">
        <v>0</v>
      </c>
      <c r="DQ166" s="122">
        <v>49.330641525155499</v>
      </c>
      <c r="DR166" s="122">
        <v>1.2950498681992599</v>
      </c>
      <c r="DS166" s="122">
        <v>5.0071306126718201E-2</v>
      </c>
      <c r="DT166" s="99">
        <v>45096.502418981501</v>
      </c>
    </row>
    <row r="167" spans="1:124" s="100" customFormat="1">
      <c r="A167" s="304">
        <v>45096.505844907399</v>
      </c>
      <c r="B167" s="97" t="s">
        <v>1369</v>
      </c>
      <c r="C167" s="97" t="s">
        <v>1375</v>
      </c>
      <c r="D167" s="97">
        <v>2</v>
      </c>
      <c r="E167" s="97" t="s">
        <v>617</v>
      </c>
      <c r="F167" s="94"/>
      <c r="G167" s="97">
        <v>37</v>
      </c>
      <c r="H167" s="97" t="s">
        <v>549</v>
      </c>
      <c r="I167" s="122">
        <v>14.3448276519775</v>
      </c>
      <c r="J167" s="117">
        <v>1.2897687856556199</v>
      </c>
      <c r="K167" s="117">
        <v>7.1932653429940596E-2</v>
      </c>
      <c r="L167" s="112">
        <v>4.0299365083854503E-2</v>
      </c>
      <c r="M167" s="112">
        <v>2.85112075710988E-3</v>
      </c>
      <c r="N167" s="98">
        <v>0.41444488815803199</v>
      </c>
      <c r="O167" s="97"/>
      <c r="P167" s="117">
        <v>24.814286724349387</v>
      </c>
      <c r="Q167" s="117">
        <v>1.7555742579431677</v>
      </c>
      <c r="R167" s="112">
        <v>0.23207513100798099</v>
      </c>
      <c r="S167" s="112">
        <v>1.4674883084493299E-2</v>
      </c>
      <c r="T167" s="98">
        <v>0.65437345374788103</v>
      </c>
      <c r="U167" s="97"/>
      <c r="V167" s="122">
        <v>254.54806430322401</v>
      </c>
      <c r="W167" s="122">
        <v>17.6795456848795</v>
      </c>
      <c r="X167" s="122">
        <v>838.21065147239597</v>
      </c>
      <c r="Y167" s="122">
        <v>31.4027055962815</v>
      </c>
      <c r="Z167" s="122">
        <v>3066.4137407351677</v>
      </c>
      <c r="AA167" s="98">
        <v>101.07992239974374</v>
      </c>
      <c r="AB167" s="122">
        <v>30.368030262570194</v>
      </c>
      <c r="AC167" s="122"/>
      <c r="AD167" s="122"/>
      <c r="AE167" s="122"/>
      <c r="AF167" s="122"/>
      <c r="AG167" s="122"/>
      <c r="AH167" s="128">
        <v>1622.35978844648</v>
      </c>
      <c r="AI167" s="128">
        <v>92.041579090660804</v>
      </c>
      <c r="AJ167" s="128">
        <v>549.49770995382505</v>
      </c>
      <c r="AK167" s="128">
        <v>41.0887629496223</v>
      </c>
      <c r="AL167" s="128">
        <v>311.49023460144002</v>
      </c>
      <c r="AM167" s="128">
        <v>23.077229082785401</v>
      </c>
      <c r="AN167" s="122"/>
      <c r="AO167" s="122">
        <v>15.160616587915852</v>
      </c>
      <c r="AP167" s="97"/>
      <c r="AQ167" s="98">
        <v>0.97394272094942702</v>
      </c>
      <c r="AR167" s="122">
        <v>0.27689304154920202</v>
      </c>
      <c r="AS167" s="122">
        <v>0.47185969607808298</v>
      </c>
      <c r="AT167" s="122">
        <v>1235.55431035122</v>
      </c>
      <c r="AU167" s="122">
        <v>124.35959703175401</v>
      </c>
      <c r="AV167" s="122">
        <v>0.44743069213643799</v>
      </c>
      <c r="AW167" s="122">
        <v>2332.1448513635</v>
      </c>
      <c r="AX167" s="122">
        <v>240.81955486877999</v>
      </c>
      <c r="AY167" s="122">
        <v>36.219086081614797</v>
      </c>
      <c r="AZ167" s="122">
        <v>29.106963239642901</v>
      </c>
      <c r="BA167" s="122">
        <v>3.0072301838030699</v>
      </c>
      <c r="BB167" s="122">
        <v>0.183697979208539</v>
      </c>
      <c r="BC167" s="122">
        <v>3520.74194748744</v>
      </c>
      <c r="BD167" s="122">
        <v>268.39173391891097</v>
      </c>
      <c r="BE167" s="122">
        <v>7.0508901223860698E-3</v>
      </c>
      <c r="BF167" s="122">
        <v>489448.18112300901</v>
      </c>
      <c r="BG167" s="122">
        <v>29197.4830205826</v>
      </c>
      <c r="BH167" s="122">
        <v>3.2752909920328699E-2</v>
      </c>
      <c r="BI167" s="122">
        <v>2.9680175376612898</v>
      </c>
      <c r="BJ167" s="122">
        <v>0.213998001267166</v>
      </c>
      <c r="BK167" s="122">
        <v>0</v>
      </c>
      <c r="BL167" s="122">
        <v>0.54540741937957904</v>
      </c>
      <c r="BM167" s="122">
        <v>0.14844054494086001</v>
      </c>
      <c r="BN167" s="122">
        <v>0.44141879864435202</v>
      </c>
      <c r="BO167" s="122">
        <v>155.664577117346</v>
      </c>
      <c r="BP167" s="122">
        <v>17.212666061630198</v>
      </c>
      <c r="BQ167" s="122">
        <v>0</v>
      </c>
      <c r="BR167" s="122">
        <v>345.22589683624398</v>
      </c>
      <c r="BS167" s="122">
        <v>41.4364532377164</v>
      </c>
      <c r="BT167" s="122">
        <v>7.8017518810312098E-3</v>
      </c>
      <c r="BU167" s="122">
        <v>329.51035466082499</v>
      </c>
      <c r="BV167" s="122">
        <v>36.954921380257602</v>
      </c>
      <c r="BW167" s="122">
        <v>0</v>
      </c>
      <c r="BX167" s="122">
        <v>86.559678601009296</v>
      </c>
      <c r="BY167" s="122">
        <v>11.5962131932388</v>
      </c>
      <c r="BZ167" s="122">
        <v>0</v>
      </c>
      <c r="CA167" s="122">
        <v>65.324264693611696</v>
      </c>
      <c r="CB167" s="122">
        <v>8.1707885546300503</v>
      </c>
      <c r="CC167" s="122">
        <v>0</v>
      </c>
      <c r="CD167" s="122">
        <v>128.01620211303299</v>
      </c>
      <c r="CE167" s="122">
        <v>12.60022165739</v>
      </c>
      <c r="CF167" s="122">
        <v>0</v>
      </c>
      <c r="CG167" s="122">
        <v>30.229896004931799</v>
      </c>
      <c r="CH167" s="122">
        <v>2.57729951630122</v>
      </c>
      <c r="CI167" s="122">
        <v>0</v>
      </c>
      <c r="CJ167" s="122">
        <v>317.190088623679</v>
      </c>
      <c r="CK167" s="122">
        <v>17.492806933240001</v>
      </c>
      <c r="CL167" s="122">
        <v>0</v>
      </c>
      <c r="CM167" s="122">
        <v>930.53580513036798</v>
      </c>
      <c r="CN167" s="122">
        <v>39.8313350510033</v>
      </c>
      <c r="CO167" s="122">
        <v>0</v>
      </c>
      <c r="CP167" s="122">
        <v>12812.3110109136</v>
      </c>
      <c r="CQ167" s="122">
        <v>564.62974447488705</v>
      </c>
      <c r="CR167" s="122">
        <v>0</v>
      </c>
      <c r="CS167" s="122">
        <v>1.7982822388244499</v>
      </c>
      <c r="CT167" s="122">
        <v>0.120910971958873</v>
      </c>
      <c r="CU167" s="122">
        <v>0</v>
      </c>
      <c r="CV167" s="122">
        <v>35.4500712893093</v>
      </c>
      <c r="CW167" s="122">
        <v>3.1662526509780502</v>
      </c>
      <c r="CX167" s="122">
        <v>0</v>
      </c>
      <c r="CY167" s="122">
        <v>45.601912531536399</v>
      </c>
      <c r="CZ167" s="122">
        <v>5.3210606865590897</v>
      </c>
      <c r="DA167" s="122">
        <v>3.98699752113769</v>
      </c>
      <c r="DB167" s="122">
        <v>224.313788669324</v>
      </c>
      <c r="DC167" s="122">
        <v>13.752077582630999</v>
      </c>
      <c r="DD167" s="122">
        <v>2.8806511653921899E-2</v>
      </c>
      <c r="DE167" s="122">
        <v>58.539702568672503</v>
      </c>
      <c r="DF167" s="122">
        <v>4.4825527504419096</v>
      </c>
      <c r="DG167" s="122">
        <v>3.3083888093480097E-2</v>
      </c>
      <c r="DH167" s="122">
        <v>53.018414730728402</v>
      </c>
      <c r="DI167" s="122">
        <v>4.0739875309066997</v>
      </c>
      <c r="DJ167" s="122">
        <v>3.8329353003795898E-2</v>
      </c>
      <c r="DK167" s="122">
        <v>506.83255715328897</v>
      </c>
      <c r="DL167" s="122">
        <v>45.838476162221802</v>
      </c>
      <c r="DM167" s="122">
        <v>0</v>
      </c>
      <c r="DN167" s="122">
        <v>1586.7225544314199</v>
      </c>
      <c r="DO167" s="122">
        <v>83.241253559935501</v>
      </c>
      <c r="DP167" s="122">
        <v>0</v>
      </c>
      <c r="DQ167" s="122">
        <v>94.318909187883506</v>
      </c>
      <c r="DR167" s="122">
        <v>5.4666771139288901</v>
      </c>
      <c r="DS167" s="122">
        <v>6.02172357309608E-2</v>
      </c>
      <c r="DT167" s="99">
        <v>45096.505844907399</v>
      </c>
    </row>
    <row r="168" spans="1:124" s="100" customFormat="1">
      <c r="A168" s="304">
        <v>45096.507476851802</v>
      </c>
      <c r="B168" s="97" t="s">
        <v>1369</v>
      </c>
      <c r="C168" s="97" t="s">
        <v>1375</v>
      </c>
      <c r="D168" s="97">
        <v>2</v>
      </c>
      <c r="E168" s="97" t="s">
        <v>618</v>
      </c>
      <c r="F168" s="97"/>
      <c r="G168" s="97">
        <v>38</v>
      </c>
      <c r="H168" s="97" t="s">
        <v>559</v>
      </c>
      <c r="I168" s="122">
        <v>15.310344934463499</v>
      </c>
      <c r="J168" s="117">
        <v>1.9348484880287</v>
      </c>
      <c r="K168" s="117">
        <v>9.0027087167094996E-2</v>
      </c>
      <c r="L168" s="112">
        <v>4.3202835714921797E-2</v>
      </c>
      <c r="M168" s="112">
        <v>3.18739619116257E-3</v>
      </c>
      <c r="N168" s="98">
        <v>0.186951481113939</v>
      </c>
      <c r="O168" s="97"/>
      <c r="P168" s="117">
        <v>23.146628767579038</v>
      </c>
      <c r="Q168" s="117">
        <v>1.7076998569923374</v>
      </c>
      <c r="R168" s="112">
        <v>0.31177946370373499</v>
      </c>
      <c r="S168" s="112">
        <v>1.97488366987221E-2</v>
      </c>
      <c r="T168" s="98">
        <v>0.85633466993967799</v>
      </c>
      <c r="U168" s="97"/>
      <c r="V168" s="122">
        <v>272.45853556953398</v>
      </c>
      <c r="W168" s="122">
        <v>19.730639810920099</v>
      </c>
      <c r="X168" s="122">
        <v>1094.8392211912101</v>
      </c>
      <c r="Y168" s="122">
        <v>32.5018519903103</v>
      </c>
      <c r="Z168" s="122">
        <v>3529.7519720051455</v>
      </c>
      <c r="AA168" s="98">
        <v>97.695632241415922</v>
      </c>
      <c r="AB168" s="122">
        <v>24.885712011037828</v>
      </c>
      <c r="AC168" s="122"/>
      <c r="AD168" s="122"/>
      <c r="AE168" s="122"/>
      <c r="AF168" s="122"/>
      <c r="AG168" s="122"/>
      <c r="AH168" s="128">
        <v>1945.4145928420801</v>
      </c>
      <c r="AI168" s="128">
        <v>244.87042711863501</v>
      </c>
      <c r="AJ168" s="128">
        <v>535.68057125810503</v>
      </c>
      <c r="AK168" s="128">
        <v>73.461025323669006</v>
      </c>
      <c r="AL168" s="128">
        <v>611.12271492032301</v>
      </c>
      <c r="AM168" s="128">
        <v>86.796391713727104</v>
      </c>
      <c r="AN168" s="122"/>
      <c r="AO168" s="122">
        <v>15.262919593263542</v>
      </c>
      <c r="AP168" s="97"/>
      <c r="AQ168" s="98">
        <v>1.81892729696064</v>
      </c>
      <c r="AR168" s="122">
        <v>0.36331340352417701</v>
      </c>
      <c r="AS168" s="122">
        <v>0.44272270734246499</v>
      </c>
      <c r="AT168" s="122">
        <v>2011.1696858789401</v>
      </c>
      <c r="AU168" s="122">
        <v>414.429077462208</v>
      </c>
      <c r="AV168" s="122">
        <v>0.61071299897793996</v>
      </c>
      <c r="AW168" s="122">
        <v>3173.1782323196999</v>
      </c>
      <c r="AX168" s="122">
        <v>589.68574756326404</v>
      </c>
      <c r="AY168" s="122">
        <v>46.411946838042297</v>
      </c>
      <c r="AZ168" s="122">
        <v>62.830306674197502</v>
      </c>
      <c r="BA168" s="122">
        <v>11.6020406401017</v>
      </c>
      <c r="BB168" s="122">
        <v>0.24058738548043901</v>
      </c>
      <c r="BC168" s="122">
        <v>3008.69642329513</v>
      </c>
      <c r="BD168" s="122">
        <v>319.49572122683702</v>
      </c>
      <c r="BE168" s="122">
        <v>1.3490034453653901E-2</v>
      </c>
      <c r="BF168" s="122">
        <v>450241.19148470898</v>
      </c>
      <c r="BG168" s="122">
        <v>16025.3513021975</v>
      </c>
      <c r="BH168" s="122">
        <v>0</v>
      </c>
      <c r="BI168" s="122">
        <v>4.1695412022446199</v>
      </c>
      <c r="BJ168" s="122">
        <v>0.34810103572145101</v>
      </c>
      <c r="BK168" s="122">
        <v>0</v>
      </c>
      <c r="BL168" s="122" t="s">
        <v>574</v>
      </c>
      <c r="BM168" s="122">
        <v>0.188999416552733</v>
      </c>
      <c r="BN168" s="122">
        <v>0.44832541698513301</v>
      </c>
      <c r="BO168" s="122">
        <v>294.05861835757503</v>
      </c>
      <c r="BP168" s="122">
        <v>53.708326936489101</v>
      </c>
      <c r="BQ168" s="122">
        <v>0</v>
      </c>
      <c r="BR168" s="122">
        <v>438.19186842051698</v>
      </c>
      <c r="BS168" s="122">
        <v>82.766657504349794</v>
      </c>
      <c r="BT168" s="122">
        <v>0</v>
      </c>
      <c r="BU168" s="122">
        <v>361.34558880154998</v>
      </c>
      <c r="BV168" s="122">
        <v>67.517967154172496</v>
      </c>
      <c r="BW168" s="122">
        <v>0</v>
      </c>
      <c r="BX168" s="122">
        <v>60.840085317789999</v>
      </c>
      <c r="BY168" s="122">
        <v>9.2735272306849801</v>
      </c>
      <c r="BZ168" s="122">
        <v>0</v>
      </c>
      <c r="CA168" s="122">
        <v>27.473113095700601</v>
      </c>
      <c r="CB168" s="122">
        <v>4.8743969828253002</v>
      </c>
      <c r="CC168" s="122">
        <v>0</v>
      </c>
      <c r="CD168" s="122">
        <v>99.726616690076497</v>
      </c>
      <c r="CE168" s="122">
        <v>14.8779166654053</v>
      </c>
      <c r="CF168" s="122">
        <v>0</v>
      </c>
      <c r="CG168" s="122">
        <v>24.654782331777302</v>
      </c>
      <c r="CH168" s="122">
        <v>2.89540580283697</v>
      </c>
      <c r="CI168" s="122">
        <v>0</v>
      </c>
      <c r="CJ168" s="122">
        <v>279.11588492386898</v>
      </c>
      <c r="CK168" s="122">
        <v>32.746439791322899</v>
      </c>
      <c r="CL168" s="122">
        <v>0</v>
      </c>
      <c r="CM168" s="122">
        <v>947.28756017840794</v>
      </c>
      <c r="CN168" s="122">
        <v>84.679158820732297</v>
      </c>
      <c r="CO168" s="122">
        <v>0</v>
      </c>
      <c r="CP168" s="122">
        <v>12734.162685081899</v>
      </c>
      <c r="CQ168" s="122">
        <v>524.28984811352598</v>
      </c>
      <c r="CR168" s="122">
        <v>0</v>
      </c>
      <c r="CS168" s="122">
        <v>2.23253333307095</v>
      </c>
      <c r="CT168" s="122">
        <v>0.16593788128848799</v>
      </c>
      <c r="CU168" s="122">
        <v>0</v>
      </c>
      <c r="CV168" s="122">
        <v>42.829910416729902</v>
      </c>
      <c r="CW168" s="122">
        <v>8.3946914749677894</v>
      </c>
      <c r="CX168" s="122">
        <v>0</v>
      </c>
      <c r="CY168" s="122">
        <v>95.543153745930098</v>
      </c>
      <c r="CZ168" s="122">
        <v>13.0946451864731</v>
      </c>
      <c r="DA168" s="122">
        <v>4.2125075507612202</v>
      </c>
      <c r="DB168" s="122">
        <v>289.99433103465799</v>
      </c>
      <c r="DC168" s="122">
        <v>21.213639215930499</v>
      </c>
      <c r="DD168" s="122">
        <v>3.1369794143135399E-2</v>
      </c>
      <c r="DE168" s="122">
        <v>104.838441196272</v>
      </c>
      <c r="DF168" s="122">
        <v>13.052940266855</v>
      </c>
      <c r="DG168" s="122">
        <v>3.2951611988416597E-2</v>
      </c>
      <c r="DH168" s="122">
        <v>98.642687607783998</v>
      </c>
      <c r="DI168" s="122">
        <v>13.6304890685198</v>
      </c>
      <c r="DJ168" s="122">
        <v>5.1780151782909997E-2</v>
      </c>
      <c r="DK168" s="122">
        <v>481.50483159629403</v>
      </c>
      <c r="DL168" s="122">
        <v>68.399945374450496</v>
      </c>
      <c r="DM168" s="122">
        <v>0</v>
      </c>
      <c r="DN168" s="122">
        <v>1969.9637192283799</v>
      </c>
      <c r="DO168" s="122">
        <v>262.09592907703598</v>
      </c>
      <c r="DP168" s="122">
        <v>0</v>
      </c>
      <c r="DQ168" s="122">
        <v>146.417951724348</v>
      </c>
      <c r="DR168" s="122">
        <v>15.2732531305507</v>
      </c>
      <c r="DS168" s="122">
        <v>6.9220123756739999E-2</v>
      </c>
      <c r="DT168" s="99">
        <v>45096.507476851802</v>
      </c>
    </row>
    <row r="169" spans="1:124" s="100" customFormat="1">
      <c r="A169" s="304">
        <v>45096.509016203701</v>
      </c>
      <c r="B169" s="97" t="s">
        <v>1369</v>
      </c>
      <c r="C169" s="97" t="s">
        <v>1375</v>
      </c>
      <c r="D169" s="97">
        <v>2</v>
      </c>
      <c r="E169" s="97" t="s">
        <v>619</v>
      </c>
      <c r="F169" s="94"/>
      <c r="G169" s="97">
        <v>37</v>
      </c>
      <c r="H169" s="97" t="s">
        <v>549</v>
      </c>
      <c r="I169" s="122">
        <v>16.379310369491598</v>
      </c>
      <c r="J169" s="117">
        <v>0.87776633948638505</v>
      </c>
      <c r="K169" s="117">
        <v>3.6702788575389098E-2</v>
      </c>
      <c r="L169" s="112">
        <v>9.8457680123166705E-2</v>
      </c>
      <c r="M169" s="112">
        <v>4.79087600430578E-3</v>
      </c>
      <c r="N169" s="98">
        <v>0.66116753819595797</v>
      </c>
      <c r="O169" s="97"/>
      <c r="P169" s="117">
        <v>10.156648000938466</v>
      </c>
      <c r="Q169" s="117">
        <v>0.49421478477865372</v>
      </c>
      <c r="R169" s="112">
        <v>6.4644290007514496E-2</v>
      </c>
      <c r="S169" s="112">
        <v>1.5165725828860999E-3</v>
      </c>
      <c r="T169" s="98">
        <v>0.38914613346316401</v>
      </c>
      <c r="U169" s="97"/>
      <c r="V169" s="122">
        <v>605.12742283871796</v>
      </c>
      <c r="W169" s="122">
        <v>28.137679090104299</v>
      </c>
      <c r="X169" s="122">
        <v>638.72993893308399</v>
      </c>
      <c r="Y169" s="122">
        <v>20.052792150354701</v>
      </c>
      <c r="Z169" s="122">
        <v>762.78038117952167</v>
      </c>
      <c r="AA169" s="98">
        <v>49.450985568378478</v>
      </c>
      <c r="AB169" s="122">
        <v>94.739166892584564</v>
      </c>
      <c r="AC169" s="122"/>
      <c r="AD169" s="122"/>
      <c r="AE169" s="122"/>
      <c r="AF169" s="122"/>
      <c r="AG169" s="122"/>
      <c r="AH169" s="128">
        <v>843.81916506246705</v>
      </c>
      <c r="AI169" s="128">
        <v>20.4968589815455</v>
      </c>
      <c r="AJ169" s="128">
        <v>237.631770650818</v>
      </c>
      <c r="AK169" s="128">
        <v>7.7791098948478803</v>
      </c>
      <c r="AL169" s="128">
        <v>82.936797378612098</v>
      </c>
      <c r="AM169" s="128">
        <v>3.3944660420099702</v>
      </c>
      <c r="AN169" s="122"/>
      <c r="AO169" s="122">
        <v>15.247309045116523</v>
      </c>
      <c r="AP169" s="97"/>
      <c r="AQ169" s="97" t="s">
        <v>574</v>
      </c>
      <c r="AR169" s="122">
        <v>0.29515635983901001</v>
      </c>
      <c r="AS169" s="122">
        <v>0.52177343330452797</v>
      </c>
      <c r="AT169" s="122">
        <v>117.304198436357</v>
      </c>
      <c r="AU169" s="122">
        <v>25.1435762932838</v>
      </c>
      <c r="AV169" s="122">
        <v>0.342169674835201</v>
      </c>
      <c r="AW169" s="122">
        <v>79.577152380541506</v>
      </c>
      <c r="AX169" s="122">
        <v>15.3222815078701</v>
      </c>
      <c r="AY169" s="122">
        <v>37.997214303283002</v>
      </c>
      <c r="AZ169" s="122">
        <v>4.1274047612744704</v>
      </c>
      <c r="BA169" s="122">
        <v>0.38785928334700498</v>
      </c>
      <c r="BB169" s="122">
        <v>0.15499233543747901</v>
      </c>
      <c r="BC169" s="122">
        <v>871.11879701835903</v>
      </c>
      <c r="BD169" s="122">
        <v>38.771355463658203</v>
      </c>
      <c r="BE169" s="122">
        <v>1.21077763771588E-2</v>
      </c>
      <c r="BF169" s="122">
        <v>486552.953005858</v>
      </c>
      <c r="BG169" s="122">
        <v>21083.393804815401</v>
      </c>
      <c r="BH169" s="122">
        <v>3.03531887759226E-2</v>
      </c>
      <c r="BI169" s="122">
        <v>3.9180122801076802</v>
      </c>
      <c r="BJ169" s="122">
        <v>0.235722458365449</v>
      </c>
      <c r="BK169" s="122">
        <v>0</v>
      </c>
      <c r="BL169" s="122" t="s">
        <v>574</v>
      </c>
      <c r="BM169" s="122">
        <v>0.170149306261554</v>
      </c>
      <c r="BN169" s="122">
        <v>0.344210184746716</v>
      </c>
      <c r="BO169" s="122">
        <v>1.8107393981834099</v>
      </c>
      <c r="BP169" s="122">
        <v>0.167288516649965</v>
      </c>
      <c r="BQ169" s="122">
        <v>0</v>
      </c>
      <c r="BR169" s="122">
        <v>12.1537431545143</v>
      </c>
      <c r="BS169" s="122">
        <v>0.67975461000771598</v>
      </c>
      <c r="BT169" s="122">
        <v>0</v>
      </c>
      <c r="BU169" s="122">
        <v>6.7762589600487999</v>
      </c>
      <c r="BV169" s="122">
        <v>0.63910983871782001</v>
      </c>
      <c r="BW169" s="122">
        <v>0</v>
      </c>
      <c r="BX169" s="122">
        <v>4.1350243105899596</v>
      </c>
      <c r="BY169" s="122">
        <v>0.321032964755193</v>
      </c>
      <c r="BZ169" s="122">
        <v>0</v>
      </c>
      <c r="CA169" s="122">
        <v>1.09949084633158</v>
      </c>
      <c r="CB169" s="122">
        <v>0.11735066297770801</v>
      </c>
      <c r="CC169" s="122">
        <v>0</v>
      </c>
      <c r="CD169" s="122">
        <v>17.853971408860399</v>
      </c>
      <c r="CE169" s="122">
        <v>1.0009108611511901</v>
      </c>
      <c r="CF169" s="122">
        <v>0</v>
      </c>
      <c r="CG169" s="122">
        <v>5.67462443957122</v>
      </c>
      <c r="CH169" s="122">
        <v>0.24733178379793599</v>
      </c>
      <c r="CI169" s="122">
        <v>0</v>
      </c>
      <c r="CJ169" s="122">
        <v>74.200613275558695</v>
      </c>
      <c r="CK169" s="122">
        <v>3.1006473199473099</v>
      </c>
      <c r="CL169" s="122">
        <v>0</v>
      </c>
      <c r="CM169" s="122">
        <v>311.13957783638398</v>
      </c>
      <c r="CN169" s="122">
        <v>15.4559089083406</v>
      </c>
      <c r="CO169" s="122">
        <v>0</v>
      </c>
      <c r="CP169" s="122">
        <v>12293.631414273899</v>
      </c>
      <c r="CQ169" s="122">
        <v>439.91246761673301</v>
      </c>
      <c r="CR169" s="122">
        <v>0</v>
      </c>
      <c r="CS169" s="122">
        <v>1.8150736563532599</v>
      </c>
      <c r="CT169" s="122">
        <v>0.12117805030389101</v>
      </c>
      <c r="CU169" s="122">
        <v>0</v>
      </c>
      <c r="CV169" s="122">
        <v>0.26795695192430802</v>
      </c>
      <c r="CW169" s="122">
        <v>6.5619180726110601E-2</v>
      </c>
      <c r="CX169" s="122">
        <v>0</v>
      </c>
      <c r="CY169" s="122" t="s">
        <v>574</v>
      </c>
      <c r="CZ169" s="122">
        <v>1.73800192601096</v>
      </c>
      <c r="DA169" s="122">
        <v>3.4510901644410001</v>
      </c>
      <c r="DB169" s="122">
        <v>285.61068980981298</v>
      </c>
      <c r="DC169" s="122">
        <v>14.404233973078799</v>
      </c>
      <c r="DD169" s="122">
        <v>2.5808276708343601E-2</v>
      </c>
      <c r="DE169" s="122">
        <v>20.685564209572501</v>
      </c>
      <c r="DF169" s="122">
        <v>1.0593792718473301</v>
      </c>
      <c r="DG169" s="122">
        <v>3.3246920144203301E-2</v>
      </c>
      <c r="DH169" s="122">
        <v>13.3001286162397</v>
      </c>
      <c r="DI169" s="122">
        <v>0.78405801879585602</v>
      </c>
      <c r="DJ169" s="122">
        <v>4.4588829897537798E-2</v>
      </c>
      <c r="DK169" s="122">
        <v>207.47627978558501</v>
      </c>
      <c r="DL169" s="122">
        <v>10.756939896702599</v>
      </c>
      <c r="DM169" s="122">
        <v>0</v>
      </c>
      <c r="DN169" s="122">
        <v>800.04108742522499</v>
      </c>
      <c r="DO169" s="122">
        <v>35.338243160479799</v>
      </c>
      <c r="DP169" s="122">
        <v>0</v>
      </c>
      <c r="DQ169" s="122">
        <v>78.588228831108594</v>
      </c>
      <c r="DR169" s="122">
        <v>3.9105328599967399</v>
      </c>
      <c r="DS169" s="122">
        <v>6.2120676378344099E-2</v>
      </c>
      <c r="DT169" s="99">
        <v>45096.509016203701</v>
      </c>
    </row>
    <row r="170" spans="1:124" s="100" customFormat="1">
      <c r="A170" s="304">
        <v>45096.510601851798</v>
      </c>
      <c r="B170" s="97" t="s">
        <v>1369</v>
      </c>
      <c r="C170" s="97" t="s">
        <v>1375</v>
      </c>
      <c r="D170" s="97">
        <v>2</v>
      </c>
      <c r="E170" s="97" t="s">
        <v>620</v>
      </c>
      <c r="F170" s="97"/>
      <c r="G170" s="97">
        <v>39</v>
      </c>
      <c r="H170" s="97" t="s">
        <v>549</v>
      </c>
      <c r="I170" s="122">
        <v>16.137931108474699</v>
      </c>
      <c r="J170" s="117">
        <v>0.51752066842529898</v>
      </c>
      <c r="K170" s="117">
        <v>2.5289977574696899E-2</v>
      </c>
      <c r="L170" s="112">
        <v>5.4910325130167997E-2</v>
      </c>
      <c r="M170" s="112">
        <v>2.7606873065094098E-3</v>
      </c>
      <c r="N170" s="98">
        <v>0.46070656852385</v>
      </c>
      <c r="O170" s="97"/>
      <c r="P170" s="117">
        <v>18.211511179900029</v>
      </c>
      <c r="Q170" s="117">
        <v>0.91560717638297462</v>
      </c>
      <c r="R170" s="112">
        <v>6.9017553641295901E-2</v>
      </c>
      <c r="S170" s="112">
        <v>2.8330261016978201E-3</v>
      </c>
      <c r="T170" s="98">
        <v>0.19667732006633101</v>
      </c>
      <c r="U170" s="97"/>
      <c r="V170" s="122">
        <v>344.50795473449102</v>
      </c>
      <c r="W170" s="122">
        <v>16.857474309554501</v>
      </c>
      <c r="X170" s="122">
        <v>422.62932527751599</v>
      </c>
      <c r="Y170" s="122">
        <v>16.8081460358752</v>
      </c>
      <c r="Z170" s="122">
        <v>899.26484279200622</v>
      </c>
      <c r="AA170" s="98">
        <v>84.667629367630511</v>
      </c>
      <c r="AB170" s="122">
        <v>81.515392834672028</v>
      </c>
      <c r="AC170" s="122"/>
      <c r="AD170" s="122"/>
      <c r="AE170" s="122"/>
      <c r="AF170" s="122"/>
      <c r="AG170" s="122"/>
      <c r="AH170" s="128">
        <v>488.52779809830503</v>
      </c>
      <c r="AI170" s="128">
        <v>21.682059919607699</v>
      </c>
      <c r="AJ170" s="128">
        <v>244.80203960906499</v>
      </c>
      <c r="AK170" s="128">
        <v>8.7187490212520409</v>
      </c>
      <c r="AL170" s="128">
        <v>48.390913143551302</v>
      </c>
      <c r="AM170" s="128">
        <v>3.4350066451432499</v>
      </c>
      <c r="AN170" s="122"/>
      <c r="AO170" s="122">
        <v>14.786027756530535</v>
      </c>
      <c r="AP170" s="97"/>
      <c r="AQ170" s="97" t="s">
        <v>574</v>
      </c>
      <c r="AR170" s="122">
        <v>0.23980781421588801</v>
      </c>
      <c r="AS170" s="122">
        <v>0.59851228006338197</v>
      </c>
      <c r="AT170" s="122">
        <v>96.796915727961505</v>
      </c>
      <c r="AU170" s="122">
        <v>26.3105136332703</v>
      </c>
      <c r="AV170" s="122">
        <v>0.41936476853028898</v>
      </c>
      <c r="AW170" s="122">
        <v>9145.7509717207795</v>
      </c>
      <c r="AX170" s="122">
        <v>4352.4694369591098</v>
      </c>
      <c r="AY170" s="122">
        <v>32.0281296809463</v>
      </c>
      <c r="AZ170" s="122">
        <v>7.8520861425319399</v>
      </c>
      <c r="BA170" s="122">
        <v>0.61396829616232396</v>
      </c>
      <c r="BB170" s="122">
        <v>0.17655565306052401</v>
      </c>
      <c r="BC170" s="122">
        <v>1548.3604949073899</v>
      </c>
      <c r="BD170" s="122">
        <v>50.7645460115791</v>
      </c>
      <c r="BE170" s="122">
        <v>6.8454493668268302E-3</v>
      </c>
      <c r="BF170" s="122">
        <v>503834.34388323501</v>
      </c>
      <c r="BG170" s="122">
        <v>18602.317599173501</v>
      </c>
      <c r="BH170" s="122">
        <v>0</v>
      </c>
      <c r="BI170" s="122">
        <v>3.72881542057763</v>
      </c>
      <c r="BJ170" s="122">
        <v>0.19275105460903399</v>
      </c>
      <c r="BK170" s="122">
        <v>0</v>
      </c>
      <c r="BL170" s="122">
        <v>0.42779388243407901</v>
      </c>
      <c r="BM170" s="122">
        <v>0.170823048000834</v>
      </c>
      <c r="BN170" s="122">
        <v>0.32436133956056401</v>
      </c>
      <c r="BO170" s="122">
        <v>20.324884185804301</v>
      </c>
      <c r="BP170" s="122">
        <v>5.8871262157908903</v>
      </c>
      <c r="BQ170" s="122">
        <v>0</v>
      </c>
      <c r="BR170" s="122">
        <v>68.602948003088898</v>
      </c>
      <c r="BS170" s="122">
        <v>20.4344407896006</v>
      </c>
      <c r="BT170" s="122">
        <v>0</v>
      </c>
      <c r="BU170" s="122">
        <v>58.526046664262402</v>
      </c>
      <c r="BV170" s="122">
        <v>17.151907392628701</v>
      </c>
      <c r="BW170" s="122">
        <v>0</v>
      </c>
      <c r="BX170" s="122">
        <v>20.5527499413461</v>
      </c>
      <c r="BY170" s="122">
        <v>5.3493110902296799</v>
      </c>
      <c r="BZ170" s="122">
        <v>0</v>
      </c>
      <c r="CA170" s="122">
        <v>2.4888068603928302</v>
      </c>
      <c r="CB170" s="122">
        <v>0.29445571705540302</v>
      </c>
      <c r="CC170" s="122">
        <v>0</v>
      </c>
      <c r="CD170" s="122">
        <v>43.104290796979299</v>
      </c>
      <c r="CE170" s="122">
        <v>5.7611427329702201</v>
      </c>
      <c r="CF170" s="122">
        <v>0</v>
      </c>
      <c r="CG170" s="122">
        <v>12.131694891159199</v>
      </c>
      <c r="CH170" s="122">
        <v>0.95471294551841601</v>
      </c>
      <c r="CI170" s="122">
        <v>0</v>
      </c>
      <c r="CJ170" s="122">
        <v>135.819410574015</v>
      </c>
      <c r="CK170" s="122">
        <v>5.14396333299287</v>
      </c>
      <c r="CL170" s="122">
        <v>0</v>
      </c>
      <c r="CM170" s="122">
        <v>383.02449492982601</v>
      </c>
      <c r="CN170" s="122">
        <v>13.6482264448862</v>
      </c>
      <c r="CO170" s="122">
        <v>0</v>
      </c>
      <c r="CP170" s="122">
        <v>12105.186501325299</v>
      </c>
      <c r="CQ170" s="122">
        <v>278.44972672469402</v>
      </c>
      <c r="CR170" s="122">
        <v>0</v>
      </c>
      <c r="CS170" s="122">
        <v>1.72222304452411</v>
      </c>
      <c r="CT170" s="122">
        <v>6.5552066053757602E-2</v>
      </c>
      <c r="CU170" s="122">
        <v>0</v>
      </c>
      <c r="CV170" s="122">
        <v>0.72352987651629497</v>
      </c>
      <c r="CW170" s="122">
        <v>0.18723567505761801</v>
      </c>
      <c r="CX170" s="122">
        <v>0</v>
      </c>
      <c r="CY170" s="122" t="s">
        <v>574</v>
      </c>
      <c r="CZ170" s="122">
        <v>1.57866558785835</v>
      </c>
      <c r="DA170" s="122">
        <v>3.4845868981429802</v>
      </c>
      <c r="DB170" s="122">
        <v>91.915836618780901</v>
      </c>
      <c r="DC170" s="122">
        <v>2.6628061181512299</v>
      </c>
      <c r="DD170" s="122">
        <v>2.9189713063751802E-2</v>
      </c>
      <c r="DE170" s="122">
        <v>7.1093593052327</v>
      </c>
      <c r="DF170" s="122">
        <v>0.37751858021892198</v>
      </c>
      <c r="DG170" s="122">
        <v>2.7460326495282201E-2</v>
      </c>
      <c r="DH170" s="122">
        <v>7.7247997640256498</v>
      </c>
      <c r="DI170" s="122">
        <v>0.40954905671125302</v>
      </c>
      <c r="DJ170" s="122">
        <v>3.4823032999982899E-2</v>
      </c>
      <c r="DK170" s="122">
        <v>217.65185358625601</v>
      </c>
      <c r="DL170" s="122">
        <v>7.2477975121227498</v>
      </c>
      <c r="DM170" s="122">
        <v>0</v>
      </c>
      <c r="DN170" s="122">
        <v>466.68652631590197</v>
      </c>
      <c r="DO170" s="122">
        <v>14.5083796124174</v>
      </c>
      <c r="DP170" s="122">
        <v>0</v>
      </c>
      <c r="DQ170" s="122">
        <v>27.523081406755999</v>
      </c>
      <c r="DR170" s="122">
        <v>0.8849376801055</v>
      </c>
      <c r="DS170" s="122">
        <v>5.8200217957436497E-2</v>
      </c>
      <c r="DT170" s="99">
        <v>45096.510601851798</v>
      </c>
    </row>
    <row r="171" spans="1:124" s="100" customFormat="1">
      <c r="A171" s="304">
        <v>45096.512233796297</v>
      </c>
      <c r="B171" s="97" t="s">
        <v>1369</v>
      </c>
      <c r="C171" s="97" t="s">
        <v>1375</v>
      </c>
      <c r="D171" s="97">
        <v>2</v>
      </c>
      <c r="E171" s="97" t="s">
        <v>621</v>
      </c>
      <c r="F171" s="94"/>
      <c r="G171" s="97">
        <v>39</v>
      </c>
      <c r="H171" s="97" t="s">
        <v>559</v>
      </c>
      <c r="I171" s="122">
        <v>12.1034483909607</v>
      </c>
      <c r="J171" s="117">
        <v>0.654399442998708</v>
      </c>
      <c r="K171" s="117">
        <v>3.5960262362176601E-2</v>
      </c>
      <c r="L171" s="112">
        <v>5.4873554859865198E-2</v>
      </c>
      <c r="M171" s="112">
        <v>2.4247995016018998E-3</v>
      </c>
      <c r="N171" s="98">
        <v>0.40561178763620398</v>
      </c>
      <c r="O171" s="97"/>
      <c r="P171" s="117">
        <v>18.223714547996327</v>
      </c>
      <c r="Q171" s="117">
        <v>0.80528506064834415</v>
      </c>
      <c r="R171" s="112">
        <v>8.4782909076787302E-2</v>
      </c>
      <c r="S171" s="112">
        <v>3.7612681925276201E-3</v>
      </c>
      <c r="T171" s="98">
        <v>0.31332792611309601</v>
      </c>
      <c r="U171" s="97"/>
      <c r="V171" s="122">
        <v>344.33969168502301</v>
      </c>
      <c r="W171" s="122">
        <v>14.8157413283199</v>
      </c>
      <c r="X171" s="122">
        <v>509.96165752665303</v>
      </c>
      <c r="Y171" s="122">
        <v>22.0712914333387</v>
      </c>
      <c r="Z171" s="122">
        <v>1310.5780455635959</v>
      </c>
      <c r="AA171" s="98">
        <v>86.086321444500967</v>
      </c>
      <c r="AB171" s="122">
        <v>67.522663047863787</v>
      </c>
      <c r="AC171" s="122"/>
      <c r="AD171" s="122"/>
      <c r="AE171" s="122"/>
      <c r="AF171" s="122"/>
      <c r="AG171" s="122"/>
      <c r="AH171" s="128">
        <v>490.38400837300799</v>
      </c>
      <c r="AI171" s="128">
        <v>29.221030678254699</v>
      </c>
      <c r="AJ171" s="128">
        <v>195.79396854132</v>
      </c>
      <c r="AK171" s="128">
        <v>7.0560766111797504</v>
      </c>
      <c r="AL171" s="128">
        <v>50.7806261784309</v>
      </c>
      <c r="AM171" s="128">
        <v>4.1797617845785897</v>
      </c>
      <c r="AN171" s="122"/>
      <c r="AO171" s="122">
        <v>14.777969068052666</v>
      </c>
      <c r="AP171" s="97"/>
      <c r="AQ171" s="97" t="s">
        <v>574</v>
      </c>
      <c r="AR171" s="122">
        <v>0.28914567453119999</v>
      </c>
      <c r="AS171" s="122">
        <v>0.59509432844203702</v>
      </c>
      <c r="AT171" s="122">
        <v>82.144993061367799</v>
      </c>
      <c r="AU171" s="122">
        <v>11.489373815392</v>
      </c>
      <c r="AV171" s="122">
        <v>0.40588545553761801</v>
      </c>
      <c r="AW171" s="122">
        <v>160.28135108738101</v>
      </c>
      <c r="AX171" s="122">
        <v>33.4200359056411</v>
      </c>
      <c r="AY171" s="122">
        <v>51.375316920524298</v>
      </c>
      <c r="AZ171" s="122">
        <v>6.7713519855886304</v>
      </c>
      <c r="BA171" s="122">
        <v>0.28800939087217597</v>
      </c>
      <c r="BB171" s="122">
        <v>0.25530800155525202</v>
      </c>
      <c r="BC171" s="122">
        <v>1456.7065363059201</v>
      </c>
      <c r="BD171" s="122">
        <v>57.643586676190097</v>
      </c>
      <c r="BE171" s="122">
        <v>1.6481518782914401E-2</v>
      </c>
      <c r="BF171" s="122">
        <v>479059.02659222699</v>
      </c>
      <c r="BG171" s="122">
        <v>15662.7578709511</v>
      </c>
      <c r="BH171" s="122">
        <v>0</v>
      </c>
      <c r="BI171" s="122">
        <v>2.7756510026822201</v>
      </c>
      <c r="BJ171" s="122">
        <v>0.16784094362284199</v>
      </c>
      <c r="BK171" s="122">
        <v>0</v>
      </c>
      <c r="BL171" s="122" t="s">
        <v>574</v>
      </c>
      <c r="BM171" s="122">
        <v>0.19844958453406999</v>
      </c>
      <c r="BN171" s="122">
        <v>0.38580733987055998</v>
      </c>
      <c r="BO171" s="122">
        <v>13.5350464275947</v>
      </c>
      <c r="BP171" s="122">
        <v>1.8881668922425501</v>
      </c>
      <c r="BQ171" s="122">
        <v>0</v>
      </c>
      <c r="BR171" s="122">
        <v>29.270391587043399</v>
      </c>
      <c r="BS171" s="122">
        <v>3.20417471763027</v>
      </c>
      <c r="BT171" s="122">
        <v>0</v>
      </c>
      <c r="BU171" s="122">
        <v>32.9747803333984</v>
      </c>
      <c r="BV171" s="122">
        <v>5.1154225799794997</v>
      </c>
      <c r="BW171" s="122">
        <v>0</v>
      </c>
      <c r="BX171" s="122">
        <v>10.7684452031374</v>
      </c>
      <c r="BY171" s="122">
        <v>1.1254870980827101</v>
      </c>
      <c r="BZ171" s="122">
        <v>0</v>
      </c>
      <c r="CA171" s="122">
        <v>4.2331853594951401</v>
      </c>
      <c r="CB171" s="122">
        <v>0.54660077133209295</v>
      </c>
      <c r="CC171" s="122">
        <v>0</v>
      </c>
      <c r="CD171" s="122">
        <v>29.0440317702705</v>
      </c>
      <c r="CE171" s="122">
        <v>1.6387346270049199</v>
      </c>
      <c r="CF171" s="122">
        <v>0</v>
      </c>
      <c r="CG171" s="122">
        <v>9.2539051736754594</v>
      </c>
      <c r="CH171" s="122">
        <v>0.38631289343222802</v>
      </c>
      <c r="CI171" s="122">
        <v>0</v>
      </c>
      <c r="CJ171" s="122">
        <v>117.662426700575</v>
      </c>
      <c r="CK171" s="122">
        <v>6.4149541187074099</v>
      </c>
      <c r="CL171" s="122">
        <v>0</v>
      </c>
      <c r="CM171" s="122">
        <v>389.66233958974902</v>
      </c>
      <c r="CN171" s="122">
        <v>13.335537703138399</v>
      </c>
      <c r="CO171" s="122">
        <v>0</v>
      </c>
      <c r="CP171" s="122">
        <v>12546.806979920701</v>
      </c>
      <c r="CQ171" s="122">
        <v>297.76486270407702</v>
      </c>
      <c r="CR171" s="122">
        <v>2.17155697666363E-2</v>
      </c>
      <c r="CS171" s="122">
        <v>1.35360656126512</v>
      </c>
      <c r="CT171" s="122">
        <v>8.1321720353662696E-2</v>
      </c>
      <c r="CU171" s="122">
        <v>0</v>
      </c>
      <c r="CV171" s="122">
        <v>1.8387964079102701</v>
      </c>
      <c r="CW171" s="122">
        <v>0.263808034225329</v>
      </c>
      <c r="CX171" s="122">
        <v>0</v>
      </c>
      <c r="CY171" s="122">
        <v>3.0431099610321701</v>
      </c>
      <c r="CZ171" s="122">
        <v>2.3772905871023902</v>
      </c>
      <c r="DA171" s="122">
        <v>3.0270978187380599</v>
      </c>
      <c r="DB171" s="122">
        <v>87.876552685735504</v>
      </c>
      <c r="DC171" s="122">
        <v>4.11366295841691</v>
      </c>
      <c r="DD171" s="122">
        <v>3.4229099370600397E-2</v>
      </c>
      <c r="DE171" s="122">
        <v>8.2848620276870193</v>
      </c>
      <c r="DF171" s="122">
        <v>0.61569988705908396</v>
      </c>
      <c r="DG171" s="122">
        <v>3.4465477929882402E-2</v>
      </c>
      <c r="DH171" s="122">
        <v>7.92300114547694</v>
      </c>
      <c r="DI171" s="122">
        <v>0.57260380450601001</v>
      </c>
      <c r="DJ171" s="122">
        <v>4.7620625715255098E-2</v>
      </c>
      <c r="DK171" s="122">
        <v>171.81411769889399</v>
      </c>
      <c r="DL171" s="122">
        <v>6.7903455145101299</v>
      </c>
      <c r="DM171" s="122">
        <v>0</v>
      </c>
      <c r="DN171" s="122">
        <v>446.81128271193398</v>
      </c>
      <c r="DO171" s="122">
        <v>20.000628094144702</v>
      </c>
      <c r="DP171" s="122">
        <v>0</v>
      </c>
      <c r="DQ171" s="122">
        <v>26.630954839492201</v>
      </c>
      <c r="DR171" s="122">
        <v>1.3285197716193</v>
      </c>
      <c r="DS171" s="122">
        <v>4.8257556075584303E-2</v>
      </c>
      <c r="DT171" s="99">
        <v>45096.512233796297</v>
      </c>
    </row>
    <row r="172" spans="1:124" s="100" customFormat="1">
      <c r="A172" s="304">
        <v>45096.513773148101</v>
      </c>
      <c r="B172" s="97" t="s">
        <v>1369</v>
      </c>
      <c r="C172" s="97" t="s">
        <v>1375</v>
      </c>
      <c r="D172" s="97">
        <v>2</v>
      </c>
      <c r="E172" s="97" t="s">
        <v>622</v>
      </c>
      <c r="F172" s="97"/>
      <c r="G172" s="97">
        <v>39</v>
      </c>
      <c r="H172" s="97" t="s">
        <v>559</v>
      </c>
      <c r="I172" s="122">
        <v>13.965517282485999</v>
      </c>
      <c r="J172" s="117">
        <v>0.92450977744794205</v>
      </c>
      <c r="K172" s="117">
        <v>4.5200020502935E-2</v>
      </c>
      <c r="L172" s="112">
        <v>5.2661072960383602E-2</v>
      </c>
      <c r="M172" s="112">
        <v>2.8681616547057802E-3</v>
      </c>
      <c r="N172" s="98">
        <v>-0.185043885300396</v>
      </c>
      <c r="O172" s="97"/>
      <c r="P172" s="117">
        <v>18.989358624581957</v>
      </c>
      <c r="Q172" s="117">
        <v>1.0342468771089339</v>
      </c>
      <c r="R172" s="112">
        <v>0.13043168915712</v>
      </c>
      <c r="S172" s="112">
        <v>8.9483799501690799E-3</v>
      </c>
      <c r="T172" s="98">
        <v>0.79023223266735798</v>
      </c>
      <c r="U172" s="97"/>
      <c r="V172" s="122">
        <v>330.73941070844501</v>
      </c>
      <c r="W172" s="122">
        <v>17.580941057625299</v>
      </c>
      <c r="X172" s="122">
        <v>663.24322555979995</v>
      </c>
      <c r="Y172" s="122">
        <v>23.928527630632299</v>
      </c>
      <c r="Z172" s="122">
        <v>2103.7844044223816</v>
      </c>
      <c r="AA172" s="98">
        <v>120.43476046212101</v>
      </c>
      <c r="AB172" s="122">
        <v>49.866986644196729</v>
      </c>
      <c r="AC172" s="122"/>
      <c r="AD172" s="122"/>
      <c r="AE172" s="122"/>
      <c r="AF172" s="122"/>
      <c r="AG172" s="122"/>
      <c r="AH172" s="128">
        <v>474.93225267570898</v>
      </c>
      <c r="AI172" s="128">
        <v>46.724707251508001</v>
      </c>
      <c r="AJ172" s="128">
        <v>159.187773273311</v>
      </c>
      <c r="AK172" s="128">
        <v>7.7858284555558797</v>
      </c>
      <c r="AL172" s="128">
        <v>67.801575179373501</v>
      </c>
      <c r="AM172" s="128">
        <v>8.7073939084737795</v>
      </c>
      <c r="AN172" s="122"/>
      <c r="AO172" s="122">
        <v>14.740480652127108</v>
      </c>
      <c r="AP172" s="97"/>
      <c r="AQ172" s="97" t="s">
        <v>574</v>
      </c>
      <c r="AR172" s="122">
        <v>0.21116157168965299</v>
      </c>
      <c r="AS172" s="122">
        <v>0.48772205593254803</v>
      </c>
      <c r="AT172" s="122">
        <v>282.10925335684402</v>
      </c>
      <c r="AU172" s="122">
        <v>63.199967767938297</v>
      </c>
      <c r="AV172" s="122">
        <v>0.298345629458871</v>
      </c>
      <c r="AW172" s="122">
        <v>1534.7319928858101</v>
      </c>
      <c r="AX172" s="122">
        <v>1082.96205538459</v>
      </c>
      <c r="AY172" s="122">
        <v>35.1485709941865</v>
      </c>
      <c r="AZ172" s="122">
        <v>64.047653741295505</v>
      </c>
      <c r="BA172" s="122">
        <v>26.383643567156401</v>
      </c>
      <c r="BB172" s="122">
        <v>0.16218120284822099</v>
      </c>
      <c r="BC172" s="122">
        <v>1053.33894936655</v>
      </c>
      <c r="BD172" s="122">
        <v>62.287735236860897</v>
      </c>
      <c r="BE172" s="122">
        <v>7.1218084159492103E-3</v>
      </c>
      <c r="BF172" s="122">
        <v>498416.76311837701</v>
      </c>
      <c r="BG172" s="122">
        <v>18458.242847228601</v>
      </c>
      <c r="BH172" s="122">
        <v>5.0721126394128499E-2</v>
      </c>
      <c r="BI172" s="122">
        <v>3.7843565854435299</v>
      </c>
      <c r="BJ172" s="122">
        <v>0.23503472887903601</v>
      </c>
      <c r="BK172" s="122">
        <v>0</v>
      </c>
      <c r="BL172" s="122">
        <v>0.36296030259010698</v>
      </c>
      <c r="BM172" s="122">
        <v>0.16545512748604499</v>
      </c>
      <c r="BN172" s="122">
        <v>0.31188547598257399</v>
      </c>
      <c r="BO172" s="122">
        <v>36.637024323251303</v>
      </c>
      <c r="BP172" s="122">
        <v>7.6145862851345196</v>
      </c>
      <c r="BQ172" s="122">
        <v>0</v>
      </c>
      <c r="BR172" s="122">
        <v>68.008675150404201</v>
      </c>
      <c r="BS172" s="122">
        <v>13.741900158450401</v>
      </c>
      <c r="BT172" s="122">
        <v>0</v>
      </c>
      <c r="BU172" s="122">
        <v>78.682346568647901</v>
      </c>
      <c r="BV172" s="122">
        <v>16.428067190271499</v>
      </c>
      <c r="BW172" s="122">
        <v>0</v>
      </c>
      <c r="BX172" s="122">
        <v>19.080322305833999</v>
      </c>
      <c r="BY172" s="122">
        <v>3.5380154112688098</v>
      </c>
      <c r="BZ172" s="122">
        <v>0</v>
      </c>
      <c r="CA172" s="122">
        <v>7.7557866728872904</v>
      </c>
      <c r="CB172" s="122">
        <v>1.46226001685022</v>
      </c>
      <c r="CC172" s="122">
        <v>0</v>
      </c>
      <c r="CD172" s="122">
        <v>32.104475550950198</v>
      </c>
      <c r="CE172" s="122">
        <v>3.6995711646154801</v>
      </c>
      <c r="CF172" s="122">
        <v>0</v>
      </c>
      <c r="CG172" s="122">
        <v>7.84950570134556</v>
      </c>
      <c r="CH172" s="122">
        <v>0.50674768836495698</v>
      </c>
      <c r="CI172" s="122">
        <v>0</v>
      </c>
      <c r="CJ172" s="122">
        <v>87.337729398037297</v>
      </c>
      <c r="CK172" s="122">
        <v>3.59978282763264</v>
      </c>
      <c r="CL172" s="122">
        <v>0</v>
      </c>
      <c r="CM172" s="122">
        <v>290.21796770509599</v>
      </c>
      <c r="CN172" s="122">
        <v>19.838560348678701</v>
      </c>
      <c r="CO172" s="122">
        <v>0</v>
      </c>
      <c r="CP172" s="122">
        <v>11960.7774233619</v>
      </c>
      <c r="CQ172" s="122">
        <v>314.95725183817899</v>
      </c>
      <c r="CR172" s="122">
        <v>1.09037410301242E-2</v>
      </c>
      <c r="CS172" s="122">
        <v>1.6261734232105101</v>
      </c>
      <c r="CT172" s="122">
        <v>0.101028082579656</v>
      </c>
      <c r="CU172" s="122">
        <v>0</v>
      </c>
      <c r="CV172" s="122">
        <v>4.5107600077169803</v>
      </c>
      <c r="CW172" s="122">
        <v>1.02052051859219</v>
      </c>
      <c r="CX172" s="122">
        <v>0</v>
      </c>
      <c r="CY172" s="122">
        <v>7.8774222279609099</v>
      </c>
      <c r="CZ172" s="122">
        <v>2.6622205611838901</v>
      </c>
      <c r="DA172" s="122">
        <v>2.94427998346189</v>
      </c>
      <c r="DB172" s="122">
        <v>78.926997499063603</v>
      </c>
      <c r="DC172" s="122">
        <v>3.0314020224151901</v>
      </c>
      <c r="DD172" s="122">
        <v>3.2053986071278601E-2</v>
      </c>
      <c r="DE172" s="122">
        <v>11.425173645524801</v>
      </c>
      <c r="DF172" s="122">
        <v>1.10221127250221</v>
      </c>
      <c r="DG172" s="122">
        <v>3.5700535034823198E-2</v>
      </c>
      <c r="DH172" s="122">
        <v>10.8535278356829</v>
      </c>
      <c r="DI172" s="122">
        <v>1.3138009781783799</v>
      </c>
      <c r="DJ172" s="122">
        <v>3.9975615538305101E-2</v>
      </c>
      <c r="DK172" s="122">
        <v>133.24574246363099</v>
      </c>
      <c r="DL172" s="122">
        <v>4.8931721175712397</v>
      </c>
      <c r="DM172" s="122">
        <v>0</v>
      </c>
      <c r="DN172" s="122">
        <v>423.42503030172099</v>
      </c>
      <c r="DO172" s="122">
        <v>31.316742690920002</v>
      </c>
      <c r="DP172" s="122">
        <v>0</v>
      </c>
      <c r="DQ172" s="122">
        <v>26.7765458029704</v>
      </c>
      <c r="DR172" s="122">
        <v>1.51396097592985</v>
      </c>
      <c r="DS172" s="122">
        <v>5.2717775745932297E-2</v>
      </c>
      <c r="DT172" s="99">
        <v>45096.513773148101</v>
      </c>
    </row>
    <row r="173" spans="1:124" s="100" customFormat="1">
      <c r="A173" s="304">
        <v>45096.5153587963</v>
      </c>
      <c r="B173" s="97" t="s">
        <v>1369</v>
      </c>
      <c r="C173" s="97" t="s">
        <v>1375</v>
      </c>
      <c r="D173" s="97">
        <v>2</v>
      </c>
      <c r="E173" s="97" t="s">
        <v>623</v>
      </c>
      <c r="F173" s="94"/>
      <c r="G173" s="97">
        <v>40</v>
      </c>
      <c r="H173" s="97" t="s">
        <v>546</v>
      </c>
      <c r="I173" s="122">
        <v>15.137931108474699</v>
      </c>
      <c r="J173" s="117">
        <v>0.89913474611355704</v>
      </c>
      <c r="K173" s="117">
        <v>5.1855136722433103E-2</v>
      </c>
      <c r="L173" s="112">
        <v>5.0183010995075397E-2</v>
      </c>
      <c r="M173" s="112">
        <v>3.01895710627011E-3</v>
      </c>
      <c r="N173" s="98">
        <v>0.44294156054026601</v>
      </c>
      <c r="O173" s="97"/>
      <c r="P173" s="117">
        <v>19.927062569006328</v>
      </c>
      <c r="Q173" s="117">
        <v>1.1987911039394255</v>
      </c>
      <c r="R173" s="112">
        <v>0.128969342588731</v>
      </c>
      <c r="S173" s="112">
        <v>6.6092876895349198E-3</v>
      </c>
      <c r="T173" s="98">
        <v>0.52308294668611199</v>
      </c>
      <c r="U173" s="97"/>
      <c r="V173" s="122">
        <v>315.505314816983</v>
      </c>
      <c r="W173" s="122">
        <v>18.520161491350098</v>
      </c>
      <c r="X173" s="122">
        <v>648.81690547676703</v>
      </c>
      <c r="Y173" s="122">
        <v>27.3212579393225</v>
      </c>
      <c r="Z173" s="122">
        <v>2083.9696628719025</v>
      </c>
      <c r="AA173" s="98">
        <v>90.163167462969767</v>
      </c>
      <c r="AB173" s="122">
        <v>48.627788849789873</v>
      </c>
      <c r="AC173" s="122"/>
      <c r="AD173" s="122"/>
      <c r="AE173" s="122"/>
      <c r="AF173" s="122"/>
      <c r="AG173" s="122"/>
      <c r="AH173" s="128">
        <v>1570.7694844085299</v>
      </c>
      <c r="AI173" s="128">
        <v>81.710553519877706</v>
      </c>
      <c r="AJ173" s="128">
        <v>151.48104030178001</v>
      </c>
      <c r="AK173" s="128">
        <v>13.318046435169199</v>
      </c>
      <c r="AL173" s="128">
        <v>165.480251575962</v>
      </c>
      <c r="AM173" s="128">
        <v>14.5607856709634</v>
      </c>
      <c r="AN173" s="122"/>
      <c r="AO173" s="122">
        <v>15.216041686713865</v>
      </c>
      <c r="AP173" s="97"/>
      <c r="AQ173" s="98">
        <v>1.1378153095201999</v>
      </c>
      <c r="AR173" s="122">
        <v>0.25604319735605102</v>
      </c>
      <c r="AS173" s="122">
        <v>0.77512647635176402</v>
      </c>
      <c r="AT173" s="122">
        <v>589.19474918272397</v>
      </c>
      <c r="AU173" s="122">
        <v>78.226104853887705</v>
      </c>
      <c r="AV173" s="122">
        <v>0.45084558415473502</v>
      </c>
      <c r="AW173" s="122">
        <v>922.29645922496104</v>
      </c>
      <c r="AX173" s="122">
        <v>78.3195846197507</v>
      </c>
      <c r="AY173" s="122">
        <v>68.765720940346398</v>
      </c>
      <c r="AZ173" s="122">
        <v>37.164379464781597</v>
      </c>
      <c r="BA173" s="122">
        <v>2.9919370437299402</v>
      </c>
      <c r="BB173" s="122">
        <v>0.17292535841034701</v>
      </c>
      <c r="BC173" s="122">
        <v>2334.535634505</v>
      </c>
      <c r="BD173" s="122">
        <v>119.257637885093</v>
      </c>
      <c r="BE173" s="122">
        <v>0</v>
      </c>
      <c r="BF173" s="122">
        <v>499894.53624091297</v>
      </c>
      <c r="BG173" s="122">
        <v>25986.0668441997</v>
      </c>
      <c r="BH173" s="122">
        <v>0</v>
      </c>
      <c r="BI173" s="122">
        <v>3.0597478776058802</v>
      </c>
      <c r="BJ173" s="122">
        <v>0.21908646902597501</v>
      </c>
      <c r="BK173" s="122">
        <v>0</v>
      </c>
      <c r="BL173" s="122" t="s">
        <v>574</v>
      </c>
      <c r="BM173" s="122">
        <v>0.16665807824679099</v>
      </c>
      <c r="BN173" s="122">
        <v>0.50801303170118794</v>
      </c>
      <c r="BO173" s="122">
        <v>76.595275236841701</v>
      </c>
      <c r="BP173" s="122">
        <v>6.7397907872429101</v>
      </c>
      <c r="BQ173" s="122">
        <v>0</v>
      </c>
      <c r="BR173" s="122">
        <v>114.612411428564</v>
      </c>
      <c r="BS173" s="122">
        <v>10.2736909516924</v>
      </c>
      <c r="BT173" s="122">
        <v>0</v>
      </c>
      <c r="BU173" s="122">
        <v>142.00213400094</v>
      </c>
      <c r="BV173" s="122">
        <v>14.150817252510601</v>
      </c>
      <c r="BW173" s="122">
        <v>0</v>
      </c>
      <c r="BX173" s="122">
        <v>33.6595116151938</v>
      </c>
      <c r="BY173" s="122">
        <v>3.2431173019635802</v>
      </c>
      <c r="BZ173" s="122">
        <v>0</v>
      </c>
      <c r="CA173" s="122">
        <v>20.090183056048598</v>
      </c>
      <c r="CB173" s="122">
        <v>1.8612204856238601</v>
      </c>
      <c r="CC173" s="122">
        <v>0</v>
      </c>
      <c r="CD173" s="122">
        <v>52.150872931014497</v>
      </c>
      <c r="CE173" s="122">
        <v>4.0736956557850501</v>
      </c>
      <c r="CF173" s="122">
        <v>0</v>
      </c>
      <c r="CG173" s="122">
        <v>14.7738353221061</v>
      </c>
      <c r="CH173" s="122">
        <v>0.97868367342837004</v>
      </c>
      <c r="CI173" s="122">
        <v>0</v>
      </c>
      <c r="CJ173" s="122">
        <v>179.937532361671</v>
      </c>
      <c r="CK173" s="122">
        <v>10.8947436387891</v>
      </c>
      <c r="CL173" s="122">
        <v>0</v>
      </c>
      <c r="CM173" s="122">
        <v>834.87652994347798</v>
      </c>
      <c r="CN173" s="122">
        <v>35.770662366387803</v>
      </c>
      <c r="CO173" s="122">
        <v>0</v>
      </c>
      <c r="CP173" s="122">
        <v>14736.6170203896</v>
      </c>
      <c r="CQ173" s="122">
        <v>293.70485560740298</v>
      </c>
      <c r="CR173" s="122">
        <v>0</v>
      </c>
      <c r="CS173" s="122">
        <v>2.5847951016584898</v>
      </c>
      <c r="CT173" s="122">
        <v>0.106139199985893</v>
      </c>
      <c r="CU173" s="122">
        <v>0</v>
      </c>
      <c r="CV173" s="122">
        <v>10.618827095530101</v>
      </c>
      <c r="CW173" s="122">
        <v>0.83525920547996302</v>
      </c>
      <c r="CX173" s="122">
        <v>0</v>
      </c>
      <c r="CY173" s="122">
        <v>22.431022100015301</v>
      </c>
      <c r="CZ173" s="122">
        <v>3.4919450707584199</v>
      </c>
      <c r="DA173" s="122">
        <v>3.7230154648870899</v>
      </c>
      <c r="DB173" s="122">
        <v>253.88546008114</v>
      </c>
      <c r="DC173" s="122">
        <v>12.0315030909544</v>
      </c>
      <c r="DD173" s="122">
        <v>3.0639235263098901E-2</v>
      </c>
      <c r="DE173" s="122">
        <v>36.361461761868</v>
      </c>
      <c r="DF173" s="122">
        <v>2.08913652762942</v>
      </c>
      <c r="DG173" s="122">
        <v>4.2860559232286002E-2</v>
      </c>
      <c r="DH173" s="122">
        <v>24.8444175191865</v>
      </c>
      <c r="DI173" s="122">
        <v>1.7381669847740699</v>
      </c>
      <c r="DJ173" s="122">
        <v>3.4314418262849103E-2</v>
      </c>
      <c r="DK173" s="122">
        <v>121.915799501031</v>
      </c>
      <c r="DL173" s="122">
        <v>7.9280421606090501</v>
      </c>
      <c r="DM173" s="122">
        <v>0</v>
      </c>
      <c r="DN173" s="122">
        <v>1379.7551055582301</v>
      </c>
      <c r="DO173" s="122">
        <v>29.324077781928398</v>
      </c>
      <c r="DP173" s="122">
        <v>0</v>
      </c>
      <c r="DQ173" s="122">
        <v>81.240303202610903</v>
      </c>
      <c r="DR173" s="122">
        <v>3.5168215838921699</v>
      </c>
      <c r="DS173" s="122">
        <v>5.6642916715770299E-2</v>
      </c>
      <c r="DT173" s="99">
        <v>45096.5153587963</v>
      </c>
    </row>
    <row r="174" spans="1:124" s="100" customFormat="1">
      <c r="A174" s="304">
        <v>45096.517002314802</v>
      </c>
      <c r="B174" s="97" t="s">
        <v>1369</v>
      </c>
      <c r="C174" s="97" t="s">
        <v>1375</v>
      </c>
      <c r="D174" s="97">
        <v>2</v>
      </c>
      <c r="E174" s="97" t="s">
        <v>624</v>
      </c>
      <c r="F174" s="97"/>
      <c r="G174" s="97">
        <v>40</v>
      </c>
      <c r="H174" s="97" t="s">
        <v>559</v>
      </c>
      <c r="I174" s="122">
        <v>19.379310369491598</v>
      </c>
      <c r="J174" s="117">
        <v>1.1202582602819999</v>
      </c>
      <c r="K174" s="117">
        <v>5.94628870540286E-2</v>
      </c>
      <c r="L174" s="112">
        <v>9.3851555920841503E-2</v>
      </c>
      <c r="M174" s="112">
        <v>5.09194647403588E-3</v>
      </c>
      <c r="N174" s="98">
        <v>0.66937646287709196</v>
      </c>
      <c r="O174" s="97"/>
      <c r="P174" s="117">
        <v>10.65512436302541</v>
      </c>
      <c r="Q174" s="117">
        <v>0.57809721318293683</v>
      </c>
      <c r="R174" s="112">
        <v>8.6053413583870197E-2</v>
      </c>
      <c r="S174" s="112">
        <v>3.1502140684342302E-3</v>
      </c>
      <c r="T174" s="98">
        <v>0.23696895732637899</v>
      </c>
      <c r="U174" s="97"/>
      <c r="V174" s="122">
        <v>577.86872235675503</v>
      </c>
      <c r="W174" s="122">
        <v>29.979404361326001</v>
      </c>
      <c r="X174" s="122">
        <v>759.86553820879601</v>
      </c>
      <c r="Y174" s="122">
        <v>28.498357236769898</v>
      </c>
      <c r="Z174" s="122">
        <v>1339.3827864226755</v>
      </c>
      <c r="AA174" s="98">
        <v>70.750021675643467</v>
      </c>
      <c r="AB174" s="122">
        <v>76.048813020122523</v>
      </c>
      <c r="AC174" s="122"/>
      <c r="AD174" s="122"/>
      <c r="AE174" s="122"/>
      <c r="AF174" s="122"/>
      <c r="AG174" s="122"/>
      <c r="AH174" s="128">
        <v>207.030401161312</v>
      </c>
      <c r="AI174" s="128">
        <v>11.6534560984298</v>
      </c>
      <c r="AJ174" s="128">
        <v>103.73670972859399</v>
      </c>
      <c r="AK174" s="128">
        <v>6.06366634960541</v>
      </c>
      <c r="AL174" s="128">
        <v>40.782062737751602</v>
      </c>
      <c r="AM174" s="128">
        <v>1.69160609416912</v>
      </c>
      <c r="AN174" s="122"/>
      <c r="AO174" s="122">
        <v>14.637799625895552</v>
      </c>
      <c r="AP174" s="97"/>
      <c r="AQ174" s="97" t="s">
        <v>574</v>
      </c>
      <c r="AR174" s="122">
        <v>0.21393746372802699</v>
      </c>
      <c r="AS174" s="122">
        <v>0.52321771921567595</v>
      </c>
      <c r="AT174" s="122">
        <v>234.60915485342699</v>
      </c>
      <c r="AU174" s="122">
        <v>21.131168532890101</v>
      </c>
      <c r="AV174" s="122">
        <v>0.30390790982270599</v>
      </c>
      <c r="AW174" s="122">
        <v>81.7197487146139</v>
      </c>
      <c r="AX174" s="122">
        <v>20.0215370981186</v>
      </c>
      <c r="AY174" s="122">
        <v>36.4352364528444</v>
      </c>
      <c r="AZ174" s="122">
        <v>2.8507618159568202</v>
      </c>
      <c r="BA174" s="122">
        <v>0.25845394393690302</v>
      </c>
      <c r="BB174" s="122">
        <v>0.21626673990999601</v>
      </c>
      <c r="BC174" s="122">
        <v>2675.5615043170301</v>
      </c>
      <c r="BD174" s="122">
        <v>89.432108595937294</v>
      </c>
      <c r="BE174" s="122">
        <v>6.2391437116556397E-3</v>
      </c>
      <c r="BF174" s="122">
        <v>481134.52206860099</v>
      </c>
      <c r="BG174" s="122">
        <v>21084.461386862</v>
      </c>
      <c r="BH174" s="122">
        <v>4.3638067797247798E-2</v>
      </c>
      <c r="BI174" s="122">
        <v>7.1500136010009898</v>
      </c>
      <c r="BJ174" s="122">
        <v>0.39896701206959501</v>
      </c>
      <c r="BK174" s="122">
        <v>0</v>
      </c>
      <c r="BL174" s="122" t="s">
        <v>574</v>
      </c>
      <c r="BM174" s="122">
        <v>0.142111307405932</v>
      </c>
      <c r="BN174" s="122">
        <v>0.37791030528360597</v>
      </c>
      <c r="BO174" s="122">
        <v>2.3691693226443702</v>
      </c>
      <c r="BP174" s="122">
        <v>0.13135542948728901</v>
      </c>
      <c r="BQ174" s="122">
        <v>0</v>
      </c>
      <c r="BR174" s="122">
        <v>20.468682212989499</v>
      </c>
      <c r="BS174" s="122">
        <v>1.1918424493830899</v>
      </c>
      <c r="BT174" s="122">
        <v>0</v>
      </c>
      <c r="BU174" s="122">
        <v>9.5461517100200997</v>
      </c>
      <c r="BV174" s="122">
        <v>0.55931671576586695</v>
      </c>
      <c r="BW174" s="122">
        <v>0</v>
      </c>
      <c r="BX174" s="122">
        <v>12.6420722310808</v>
      </c>
      <c r="BY174" s="122">
        <v>0.72839631106799396</v>
      </c>
      <c r="BZ174" s="122">
        <v>0</v>
      </c>
      <c r="CA174" s="122">
        <v>1.4506662499738401</v>
      </c>
      <c r="CB174" s="122">
        <v>0.10306704244720501</v>
      </c>
      <c r="CC174" s="122">
        <v>0</v>
      </c>
      <c r="CD174" s="122">
        <v>67.818973154599604</v>
      </c>
      <c r="CE174" s="122">
        <v>2.4145713011034502</v>
      </c>
      <c r="CF174" s="122">
        <v>0</v>
      </c>
      <c r="CG174" s="122">
        <v>22.280980161245498</v>
      </c>
      <c r="CH174" s="122">
        <v>0.744296259587656</v>
      </c>
      <c r="CI174" s="122">
        <v>0</v>
      </c>
      <c r="CJ174" s="122">
        <v>262.79745870884699</v>
      </c>
      <c r="CK174" s="122">
        <v>7.5696689224327596</v>
      </c>
      <c r="CL174" s="122">
        <v>0</v>
      </c>
      <c r="CM174" s="122">
        <v>564.62350522903296</v>
      </c>
      <c r="CN174" s="122">
        <v>14.0552238909831</v>
      </c>
      <c r="CO174" s="122">
        <v>0</v>
      </c>
      <c r="CP174" s="122">
        <v>6968.7001101302903</v>
      </c>
      <c r="CQ174" s="122">
        <v>219.91081508926399</v>
      </c>
      <c r="CR174" s="122">
        <v>0</v>
      </c>
      <c r="CS174" s="122">
        <v>1.77993522243342</v>
      </c>
      <c r="CT174" s="122">
        <v>9.40744800074374E-2</v>
      </c>
      <c r="CU174" s="122">
        <v>0</v>
      </c>
      <c r="CV174" s="122">
        <v>0.38339286392420202</v>
      </c>
      <c r="CW174" s="122">
        <v>5.0740700679464998E-2</v>
      </c>
      <c r="CX174" s="122">
        <v>0</v>
      </c>
      <c r="CY174" s="122" t="s">
        <v>574</v>
      </c>
      <c r="CZ174" s="122">
        <v>1.6125779734528201</v>
      </c>
      <c r="DA174" s="122">
        <v>3.24957456921832</v>
      </c>
      <c r="DB174" s="122">
        <v>65.675336919495194</v>
      </c>
      <c r="DC174" s="122">
        <v>2.6556517369381201</v>
      </c>
      <c r="DD174" s="122">
        <v>2.4680194384412601E-2</v>
      </c>
      <c r="DE174" s="122">
        <v>6.3380330097074102</v>
      </c>
      <c r="DF174" s="122">
        <v>0.34093475262850598</v>
      </c>
      <c r="DG174" s="122">
        <v>3.0345015969162802E-2</v>
      </c>
      <c r="DH174" s="122">
        <v>6.6364375491366596</v>
      </c>
      <c r="DI174" s="122">
        <v>0.25608763032894699</v>
      </c>
      <c r="DJ174" s="122">
        <v>3.3181252394170697E-2</v>
      </c>
      <c r="DK174" s="122">
        <v>88.674230179998005</v>
      </c>
      <c r="DL174" s="122">
        <v>3.77801982406167</v>
      </c>
      <c r="DM174" s="122">
        <v>0</v>
      </c>
      <c r="DN174" s="122">
        <v>191.16757364420599</v>
      </c>
      <c r="DO174" s="122">
        <v>6.98228532579357</v>
      </c>
      <c r="DP174" s="122">
        <v>0</v>
      </c>
      <c r="DQ174" s="122">
        <v>20.260434801378899</v>
      </c>
      <c r="DR174" s="122">
        <v>0.73763590131141399</v>
      </c>
      <c r="DS174" s="122">
        <v>4.6951704921800598E-2</v>
      </c>
      <c r="DT174" s="99">
        <v>45096.517002314802</v>
      </c>
    </row>
    <row r="175" spans="1:124" s="100" customFormat="1">
      <c r="A175" s="304">
        <v>45096.518541666701</v>
      </c>
      <c r="B175" s="97" t="s">
        <v>1369</v>
      </c>
      <c r="C175" s="97" t="s">
        <v>1375</v>
      </c>
      <c r="D175" s="97">
        <v>2</v>
      </c>
      <c r="E175" s="97" t="s">
        <v>625</v>
      </c>
      <c r="F175" s="94"/>
      <c r="G175" s="97">
        <v>40</v>
      </c>
      <c r="H175" s="97" t="s">
        <v>546</v>
      </c>
      <c r="I175" s="122">
        <v>17.172413587570201</v>
      </c>
      <c r="J175" s="117">
        <v>0.62546857209050699</v>
      </c>
      <c r="K175" s="117">
        <v>2.6815719441811599E-2</v>
      </c>
      <c r="L175" s="112">
        <v>5.4129167175270103E-2</v>
      </c>
      <c r="M175" s="112">
        <v>2.4812389705875901E-3</v>
      </c>
      <c r="N175" s="98">
        <v>0.389356500563732</v>
      </c>
      <c r="O175" s="97"/>
      <c r="P175" s="117">
        <v>18.474328207600212</v>
      </c>
      <c r="Q175" s="117">
        <v>0.84684885240698315</v>
      </c>
      <c r="R175" s="112">
        <v>8.1778468990706898E-2</v>
      </c>
      <c r="S175" s="112">
        <v>2.7099978327144898E-3</v>
      </c>
      <c r="T175" s="98">
        <v>0.43028782786425401</v>
      </c>
      <c r="U175" s="97"/>
      <c r="V175" s="122">
        <v>339.76306691678298</v>
      </c>
      <c r="W175" s="122">
        <v>15.1838807091115</v>
      </c>
      <c r="X175" s="122">
        <v>492.468384264512</v>
      </c>
      <c r="Y175" s="122">
        <v>16.7364210104294</v>
      </c>
      <c r="Z175" s="122">
        <v>1240.216398216774</v>
      </c>
      <c r="AA175" s="98">
        <v>64.949846178824274</v>
      </c>
      <c r="AB175" s="122">
        <v>68.991853644414107</v>
      </c>
      <c r="AC175" s="122"/>
      <c r="AD175" s="122"/>
      <c r="AE175" s="122"/>
      <c r="AF175" s="122"/>
      <c r="AG175" s="122"/>
      <c r="AH175" s="128">
        <v>870.80811943313802</v>
      </c>
      <c r="AI175" s="128">
        <v>37.640612580904197</v>
      </c>
      <c r="AJ175" s="128">
        <v>84.620681269616796</v>
      </c>
      <c r="AK175" s="128">
        <v>3.4581924909541502</v>
      </c>
      <c r="AL175" s="128">
        <v>49.329930582851503</v>
      </c>
      <c r="AM175" s="128">
        <v>2.6971011352518501</v>
      </c>
      <c r="AN175" s="122"/>
      <c r="AO175" s="122">
        <v>14.992095574831035</v>
      </c>
      <c r="AP175" s="97"/>
      <c r="AQ175" s="98">
        <v>0.68041792516379596</v>
      </c>
      <c r="AR175" s="122">
        <v>0.24793552384964901</v>
      </c>
      <c r="AS175" s="122">
        <v>0.523489735624457</v>
      </c>
      <c r="AT175" s="122">
        <v>131.79120946023599</v>
      </c>
      <c r="AU175" s="122">
        <v>7.7461854285576601</v>
      </c>
      <c r="AV175" s="122">
        <v>0.43767085044047699</v>
      </c>
      <c r="AW175" s="122">
        <v>242.20719948356501</v>
      </c>
      <c r="AX175" s="122">
        <v>29.276063108515601</v>
      </c>
      <c r="AY175" s="122">
        <v>40.282881642258197</v>
      </c>
      <c r="AZ175" s="122">
        <v>5.0977544672794401</v>
      </c>
      <c r="BA175" s="122">
        <v>0.38983240597089203</v>
      </c>
      <c r="BB175" s="122">
        <v>0.17415947510441601</v>
      </c>
      <c r="BC175" s="122">
        <v>1974.3549009922999</v>
      </c>
      <c r="BD175" s="122">
        <v>74.643034885379294</v>
      </c>
      <c r="BE175" s="122">
        <v>5.5702779633590204E-3</v>
      </c>
      <c r="BF175" s="122">
        <v>483197.14166804601</v>
      </c>
      <c r="BG175" s="122">
        <v>19030.050609920901</v>
      </c>
      <c r="BH175" s="122">
        <v>6.61076538477747E-2</v>
      </c>
      <c r="BI175" s="122">
        <v>2.8496178057015702</v>
      </c>
      <c r="BJ175" s="122">
        <v>0.130319429182404</v>
      </c>
      <c r="BK175" s="122">
        <v>0</v>
      </c>
      <c r="BL175" s="122" t="s">
        <v>574</v>
      </c>
      <c r="BM175" s="122">
        <v>0.13283279858740701</v>
      </c>
      <c r="BN175" s="122">
        <v>0.38174341495688902</v>
      </c>
      <c r="BO175" s="122">
        <v>21.3961287939611</v>
      </c>
      <c r="BP175" s="122">
        <v>1.54477139854751</v>
      </c>
      <c r="BQ175" s="122">
        <v>0</v>
      </c>
      <c r="BR175" s="122">
        <v>35.616822201062298</v>
      </c>
      <c r="BS175" s="122">
        <v>2.2126488820204702</v>
      </c>
      <c r="BT175" s="122">
        <v>0</v>
      </c>
      <c r="BU175" s="122">
        <v>34.267852494747402</v>
      </c>
      <c r="BV175" s="122">
        <v>1.7755946801287199</v>
      </c>
      <c r="BW175" s="122">
        <v>0</v>
      </c>
      <c r="BX175" s="122">
        <v>10.0348913596819</v>
      </c>
      <c r="BY175" s="122">
        <v>0.67413856604709199</v>
      </c>
      <c r="BZ175" s="122">
        <v>0</v>
      </c>
      <c r="CA175" s="122">
        <v>5.6632237108792802</v>
      </c>
      <c r="CB175" s="122">
        <v>0.29385143529293301</v>
      </c>
      <c r="CC175" s="122">
        <v>0</v>
      </c>
      <c r="CD175" s="122">
        <v>29.059127336847499</v>
      </c>
      <c r="CE175" s="122">
        <v>1.7842152350348699</v>
      </c>
      <c r="CF175" s="122">
        <v>0</v>
      </c>
      <c r="CG175" s="122">
        <v>10.489746319010401</v>
      </c>
      <c r="CH175" s="122">
        <v>0.33543850682774501</v>
      </c>
      <c r="CI175" s="122">
        <v>0</v>
      </c>
      <c r="CJ175" s="122">
        <v>142.520534270296</v>
      </c>
      <c r="CK175" s="122">
        <v>4.6425644073324301</v>
      </c>
      <c r="CL175" s="122">
        <v>0</v>
      </c>
      <c r="CM175" s="122">
        <v>656.03666032697902</v>
      </c>
      <c r="CN175" s="122">
        <v>25.191475357770798</v>
      </c>
      <c r="CO175" s="122">
        <v>0</v>
      </c>
      <c r="CP175" s="122">
        <v>13066.402386383699</v>
      </c>
      <c r="CQ175" s="122">
        <v>356.97461393365802</v>
      </c>
      <c r="CR175" s="122">
        <v>0</v>
      </c>
      <c r="CS175" s="122">
        <v>1.5362497936785899</v>
      </c>
      <c r="CT175" s="122">
        <v>9.2247577188878202E-2</v>
      </c>
      <c r="CU175" s="122">
        <v>0</v>
      </c>
      <c r="CV175" s="122">
        <v>3.3538148304859101</v>
      </c>
      <c r="CW175" s="122">
        <v>0.25691320298636799</v>
      </c>
      <c r="CX175" s="122">
        <v>0</v>
      </c>
      <c r="CY175" s="122">
        <v>7.3407147774944601</v>
      </c>
      <c r="CZ175" s="122">
        <v>1.7373719259832601</v>
      </c>
      <c r="DA175" s="122">
        <v>1.94082614112336</v>
      </c>
      <c r="DB175" s="122">
        <v>163.805570905407</v>
      </c>
      <c r="DC175" s="122">
        <v>6.8057048767335697</v>
      </c>
      <c r="DD175" s="122">
        <v>3.0755124831642899E-2</v>
      </c>
      <c r="DE175" s="122">
        <v>14.898857556491601</v>
      </c>
      <c r="DF175" s="122">
        <v>0.65408346421671604</v>
      </c>
      <c r="DG175" s="122">
        <v>2.8132186019116202E-2</v>
      </c>
      <c r="DH175" s="122">
        <v>8.0856575723305806</v>
      </c>
      <c r="DI175" s="122">
        <v>0.34408526938009099</v>
      </c>
      <c r="DJ175" s="122">
        <v>4.3616545082087899E-2</v>
      </c>
      <c r="DK175" s="122">
        <v>74.546515679991501</v>
      </c>
      <c r="DL175" s="122">
        <v>2.72675762329296</v>
      </c>
      <c r="DM175" s="122">
        <v>0</v>
      </c>
      <c r="DN175" s="122">
        <v>822.97605890095099</v>
      </c>
      <c r="DO175" s="122">
        <v>24.994949211837501</v>
      </c>
      <c r="DP175" s="122">
        <v>0</v>
      </c>
      <c r="DQ175" s="122">
        <v>46.078398806325502</v>
      </c>
      <c r="DR175" s="122">
        <v>1.8258102587684599</v>
      </c>
      <c r="DS175" s="122">
        <v>3.6857501316711498E-2</v>
      </c>
      <c r="DT175" s="99">
        <v>45096.518541666701</v>
      </c>
    </row>
    <row r="176" spans="1:124" s="100" customFormat="1">
      <c r="A176" s="304">
        <v>45096.520115740699</v>
      </c>
      <c r="B176" s="97" t="s">
        <v>1369</v>
      </c>
      <c r="C176" s="97" t="s">
        <v>1375</v>
      </c>
      <c r="D176" s="97">
        <v>2</v>
      </c>
      <c r="E176" s="97" t="s">
        <v>626</v>
      </c>
      <c r="F176" s="97"/>
      <c r="G176" s="97">
        <v>27</v>
      </c>
      <c r="H176" s="97" t="s">
        <v>549</v>
      </c>
      <c r="I176" s="122">
        <v>13.931034564971901</v>
      </c>
      <c r="J176" s="117">
        <v>1.1773524046916399</v>
      </c>
      <c r="K176" s="117">
        <v>4.16934548112761E-2</v>
      </c>
      <c r="L176" s="112">
        <v>5.9672618533012797E-2</v>
      </c>
      <c r="M176" s="112">
        <v>2.9112321757825202E-3</v>
      </c>
      <c r="N176" s="98">
        <v>0.59088364900094204</v>
      </c>
      <c r="O176" s="97"/>
      <c r="P176" s="117">
        <v>16.758104882673585</v>
      </c>
      <c r="Q176" s="117">
        <v>0.81757320759415164</v>
      </c>
      <c r="R176" s="112">
        <v>0.14304126456237101</v>
      </c>
      <c r="S176" s="112">
        <v>3.6962996696378999E-3</v>
      </c>
      <c r="T176" s="98">
        <v>0.68578827274922105</v>
      </c>
      <c r="U176" s="97"/>
      <c r="V176" s="122">
        <v>373.55525321918702</v>
      </c>
      <c r="W176" s="122">
        <v>17.6964812962302</v>
      </c>
      <c r="X176" s="122">
        <v>789.49510267609105</v>
      </c>
      <c r="Y176" s="122">
        <v>19.352949353211802</v>
      </c>
      <c r="Z176" s="122">
        <v>2264.349457931401</v>
      </c>
      <c r="AA176" s="98">
        <v>44.569939188332093</v>
      </c>
      <c r="AB176" s="122">
        <v>47.315715063079608</v>
      </c>
      <c r="AC176" s="122"/>
      <c r="AD176" s="122"/>
      <c r="AE176" s="122"/>
      <c r="AF176" s="122"/>
      <c r="AG176" s="122"/>
      <c r="AH176" s="128">
        <v>937.79263544906303</v>
      </c>
      <c r="AI176" s="128">
        <v>38.548257761803399</v>
      </c>
      <c r="AJ176" s="128">
        <v>125.79665025649101</v>
      </c>
      <c r="AK176" s="128">
        <v>6.02920902263486</v>
      </c>
      <c r="AL176" s="128">
        <v>134.873679183973</v>
      </c>
      <c r="AM176" s="128">
        <v>4.2619994651386097</v>
      </c>
      <c r="AN176" s="122"/>
      <c r="AO176" s="122">
        <v>15.069171256966726</v>
      </c>
      <c r="AP176" s="97"/>
      <c r="AQ176" s="97" t="s">
        <v>574</v>
      </c>
      <c r="AR176" s="122">
        <v>0.25559470697671399</v>
      </c>
      <c r="AS176" s="122">
        <v>0.64129465341994996</v>
      </c>
      <c r="AT176" s="122">
        <v>540.30635342749804</v>
      </c>
      <c r="AU176" s="122">
        <v>42.634788046567898</v>
      </c>
      <c r="AV176" s="122">
        <v>0.40198121994341801</v>
      </c>
      <c r="AW176" s="122">
        <v>1051.1997356878101</v>
      </c>
      <c r="AX176" s="122">
        <v>77.592730298972299</v>
      </c>
      <c r="AY176" s="122">
        <v>40.243837863675303</v>
      </c>
      <c r="AZ176" s="122">
        <v>21.1061768138056</v>
      </c>
      <c r="BA176" s="122">
        <v>1.1239241046916499</v>
      </c>
      <c r="BB176" s="122">
        <v>0.16379912944636901</v>
      </c>
      <c r="BC176" s="122">
        <v>2496.98428514651</v>
      </c>
      <c r="BD176" s="122">
        <v>70.8411005389775</v>
      </c>
      <c r="BE176" s="122">
        <v>6.8216409336396703E-3</v>
      </c>
      <c r="BF176" s="122">
        <v>501048.35657754401</v>
      </c>
      <c r="BG176" s="122">
        <v>21271.442212569698</v>
      </c>
      <c r="BH176" s="122">
        <v>5.4718284575462003E-2</v>
      </c>
      <c r="BI176" s="122">
        <v>2.98257077438064</v>
      </c>
      <c r="BJ176" s="122">
        <v>0.149485509026103</v>
      </c>
      <c r="BK176" s="122">
        <v>0</v>
      </c>
      <c r="BL176" s="122" t="s">
        <v>574</v>
      </c>
      <c r="BM176" s="122">
        <v>0.18773036966301701</v>
      </c>
      <c r="BN176" s="122">
        <v>0.366527317732185</v>
      </c>
      <c r="BO176" s="122">
        <v>71.1093438329588</v>
      </c>
      <c r="BP176" s="122">
        <v>5.0387256444995803</v>
      </c>
      <c r="BQ176" s="122">
        <v>0</v>
      </c>
      <c r="BR176" s="122">
        <v>122.225733040354</v>
      </c>
      <c r="BS176" s="122">
        <v>10.246962575256701</v>
      </c>
      <c r="BT176" s="122">
        <v>0</v>
      </c>
      <c r="BU176" s="122">
        <v>170.58560086847501</v>
      </c>
      <c r="BV176" s="122">
        <v>12.592677465744</v>
      </c>
      <c r="BW176" s="122">
        <v>0</v>
      </c>
      <c r="BX176" s="122">
        <v>56.060968069245803</v>
      </c>
      <c r="BY176" s="122">
        <v>4.1345789373207698</v>
      </c>
      <c r="BZ176" s="122">
        <v>0</v>
      </c>
      <c r="CA176" s="122">
        <v>35.296116578816601</v>
      </c>
      <c r="CB176" s="122">
        <v>2.4665799427753501</v>
      </c>
      <c r="CC176" s="122">
        <v>0</v>
      </c>
      <c r="CD176" s="122">
        <v>77.599571964953597</v>
      </c>
      <c r="CE176" s="122">
        <v>4.0066796758583498</v>
      </c>
      <c r="CF176" s="122">
        <v>0</v>
      </c>
      <c r="CG176" s="122">
        <v>19.403853796088299</v>
      </c>
      <c r="CH176" s="122">
        <v>0.82524342032850895</v>
      </c>
      <c r="CI176" s="122">
        <v>0</v>
      </c>
      <c r="CJ176" s="122">
        <v>214.73059956422699</v>
      </c>
      <c r="CK176" s="122">
        <v>9.2160975491668804</v>
      </c>
      <c r="CL176" s="122">
        <v>0</v>
      </c>
      <c r="CM176" s="122">
        <v>767.374475781044</v>
      </c>
      <c r="CN176" s="122">
        <v>25.023255771452298</v>
      </c>
      <c r="CO176" s="122">
        <v>0</v>
      </c>
      <c r="CP176" s="122">
        <v>14043.8966700323</v>
      </c>
      <c r="CQ176" s="122">
        <v>356.19171559644502</v>
      </c>
      <c r="CR176" s="122">
        <v>0</v>
      </c>
      <c r="CS176" s="122">
        <v>2.3049945407094099</v>
      </c>
      <c r="CT176" s="122">
        <v>0.102926762984383</v>
      </c>
      <c r="CU176" s="122">
        <v>0</v>
      </c>
      <c r="CV176" s="122">
        <v>9.8060675817469996</v>
      </c>
      <c r="CW176" s="122">
        <v>0.57523960138544805</v>
      </c>
      <c r="CX176" s="122">
        <v>0</v>
      </c>
      <c r="CY176" s="122">
        <v>16.669565480946201</v>
      </c>
      <c r="CZ176" s="122">
        <v>2.4980793099995098</v>
      </c>
      <c r="DA176" s="122">
        <v>3.1214261175321201</v>
      </c>
      <c r="DB176" s="122">
        <v>187.03431926098199</v>
      </c>
      <c r="DC176" s="122">
        <v>6.1552955955864501</v>
      </c>
      <c r="DD176" s="122">
        <v>2.61331760070008E-2</v>
      </c>
      <c r="DE176" s="122">
        <v>29.255798406908301</v>
      </c>
      <c r="DF176" s="122">
        <v>0.68442389397502401</v>
      </c>
      <c r="DG176" s="122">
        <v>2.7456338443475298E-2</v>
      </c>
      <c r="DH176" s="122">
        <v>21.657799014817002</v>
      </c>
      <c r="DI176" s="122">
        <v>0.78176214062905502</v>
      </c>
      <c r="DJ176" s="122">
        <v>2.40792509551425E-2</v>
      </c>
      <c r="DK176" s="122">
        <v>108.36503196994801</v>
      </c>
      <c r="DL176" s="122">
        <v>4.0018859482425402</v>
      </c>
      <c r="DM176" s="122">
        <v>0</v>
      </c>
      <c r="DN176" s="122">
        <v>875.90751142290003</v>
      </c>
      <c r="DO176" s="122">
        <v>27.116364503581899</v>
      </c>
      <c r="DP176" s="122">
        <v>0</v>
      </c>
      <c r="DQ176" s="122">
        <v>61.300719926730601</v>
      </c>
      <c r="DR176" s="122">
        <v>1.54686508457151</v>
      </c>
      <c r="DS176" s="122">
        <v>5.16004693832703E-2</v>
      </c>
      <c r="DT176" s="99">
        <v>45096.520115740699</v>
      </c>
    </row>
    <row r="177" spans="1:124" s="100" customFormat="1">
      <c r="A177" s="304">
        <v>45096.539594907401</v>
      </c>
      <c r="B177" s="97" t="s">
        <v>1369</v>
      </c>
      <c r="C177" s="97" t="s">
        <v>1375</v>
      </c>
      <c r="D177" s="97">
        <v>2</v>
      </c>
      <c r="E177" s="97" t="s">
        <v>627</v>
      </c>
      <c r="F177" s="94"/>
      <c r="G177" s="97">
        <v>27</v>
      </c>
      <c r="H177" s="97" t="s">
        <v>546</v>
      </c>
      <c r="I177" s="122">
        <v>4.1724138259887704</v>
      </c>
      <c r="J177" s="117">
        <v>0.66904226961912505</v>
      </c>
      <c r="K177" s="117">
        <v>5.0642525849653799E-2</v>
      </c>
      <c r="L177" s="112">
        <v>5.16591208487319E-2</v>
      </c>
      <c r="M177" s="112">
        <v>3.6855350771103201E-3</v>
      </c>
      <c r="N177" s="98">
        <v>0.81114182430430004</v>
      </c>
      <c r="O177" s="97"/>
      <c r="P177" s="117">
        <v>19.357665859784902</v>
      </c>
      <c r="Q177" s="117">
        <v>1.38104085716297</v>
      </c>
      <c r="R177" s="112">
        <v>9.2228376414886196E-2</v>
      </c>
      <c r="S177" s="112">
        <v>3.8459237517614701E-3</v>
      </c>
      <c r="T177" s="98">
        <v>0.128296074485029</v>
      </c>
      <c r="U177" s="97"/>
      <c r="V177" s="122">
        <v>324.634724724504</v>
      </c>
      <c r="W177" s="122">
        <v>22.5959158398827</v>
      </c>
      <c r="X177" s="122">
        <v>519.22410844768899</v>
      </c>
      <c r="Y177" s="122">
        <v>30.572007533496901</v>
      </c>
      <c r="Z177" s="122">
        <v>1472.0925873552362</v>
      </c>
      <c r="AA177" s="98">
        <v>79.137880111703524</v>
      </c>
      <c r="AB177" s="122">
        <v>62.523045336830776</v>
      </c>
      <c r="AC177" s="122"/>
      <c r="AD177" s="122"/>
      <c r="AE177" s="122"/>
      <c r="AF177" s="122"/>
      <c r="AG177" s="122"/>
      <c r="AH177" s="128">
        <v>980.69065181682004</v>
      </c>
      <c r="AI177" s="128">
        <v>47.202954393207101</v>
      </c>
      <c r="AJ177" s="128">
        <v>351.26712512725499</v>
      </c>
      <c r="AK177" s="128">
        <v>21.6950895627592</v>
      </c>
      <c r="AL177" s="128">
        <v>98.243835653911006</v>
      </c>
      <c r="AM177" s="128">
        <v>7.0480436993021902</v>
      </c>
      <c r="AN177" s="122"/>
      <c r="AO177" s="122">
        <v>15.049483183888231</v>
      </c>
      <c r="AP177" s="97"/>
      <c r="AQ177" s="98">
        <v>0.89752806372563898</v>
      </c>
      <c r="AR177" s="122">
        <v>0.48438191007522402</v>
      </c>
      <c r="AS177" s="122">
        <v>0.55377213966741201</v>
      </c>
      <c r="AT177" s="122">
        <v>113.01892821275599</v>
      </c>
      <c r="AU177" s="122">
        <v>10.694660530137799</v>
      </c>
      <c r="AV177" s="122">
        <v>0.57793516192717098</v>
      </c>
      <c r="AW177" s="122">
        <v>214.93115106871701</v>
      </c>
      <c r="AX177" s="122">
        <v>38.990820627040598</v>
      </c>
      <c r="AY177" s="122">
        <v>61.840344165537402</v>
      </c>
      <c r="AZ177" s="122">
        <v>12.338775230750199</v>
      </c>
      <c r="BA177" s="122">
        <v>1.57490863118057</v>
      </c>
      <c r="BB177" s="122">
        <v>0.13537595532650101</v>
      </c>
      <c r="BC177" s="122">
        <v>1688.24912492362</v>
      </c>
      <c r="BD177" s="122">
        <v>81.340147722777104</v>
      </c>
      <c r="BE177" s="122">
        <v>9.1382183299732692E-3</v>
      </c>
      <c r="BF177" s="122">
        <v>510198.30316647497</v>
      </c>
      <c r="BG177" s="122">
        <v>26128.313543123899</v>
      </c>
      <c r="BH177" s="122">
        <v>0</v>
      </c>
      <c r="BI177" s="122">
        <v>3.1089695477847101</v>
      </c>
      <c r="BJ177" s="122">
        <v>0.13780245737841099</v>
      </c>
      <c r="BK177" s="122">
        <v>0</v>
      </c>
      <c r="BL177" s="122" t="s">
        <v>574</v>
      </c>
      <c r="BM177" s="122">
        <v>0.28965918448232197</v>
      </c>
      <c r="BN177" s="122">
        <v>0.49086248484466899</v>
      </c>
      <c r="BO177" s="122">
        <v>13.779384097820399</v>
      </c>
      <c r="BP177" s="122">
        <v>1.1069699532727999</v>
      </c>
      <c r="BQ177" s="122">
        <v>0</v>
      </c>
      <c r="BR177" s="122">
        <v>25.277700039065898</v>
      </c>
      <c r="BS177" s="122">
        <v>2.06450724335139</v>
      </c>
      <c r="BT177" s="122">
        <v>0</v>
      </c>
      <c r="BU177" s="122">
        <v>40.969552155354599</v>
      </c>
      <c r="BV177" s="122">
        <v>4.2053342541629304</v>
      </c>
      <c r="BW177" s="122">
        <v>0</v>
      </c>
      <c r="BX177" s="122">
        <v>16.797677661912999</v>
      </c>
      <c r="BY177" s="122">
        <v>1.16240912579023</v>
      </c>
      <c r="BZ177" s="122">
        <v>0</v>
      </c>
      <c r="CA177" s="122">
        <v>4.9076056880273002</v>
      </c>
      <c r="CB177" s="122">
        <v>0.44140222730447198</v>
      </c>
      <c r="CC177" s="122">
        <v>0</v>
      </c>
      <c r="CD177" s="122">
        <v>41.096198642853899</v>
      </c>
      <c r="CE177" s="122">
        <v>2.43178161880313</v>
      </c>
      <c r="CF177" s="122">
        <v>0</v>
      </c>
      <c r="CG177" s="122">
        <v>12.2399019568598</v>
      </c>
      <c r="CH177" s="122">
        <v>1.1209195905667999</v>
      </c>
      <c r="CI177" s="122">
        <v>0</v>
      </c>
      <c r="CJ177" s="122">
        <v>140.994386339881</v>
      </c>
      <c r="CK177" s="122">
        <v>11.224875764313699</v>
      </c>
      <c r="CL177" s="122">
        <v>0</v>
      </c>
      <c r="CM177" s="122">
        <v>400.42593461544101</v>
      </c>
      <c r="CN177" s="122">
        <v>13.304109763302799</v>
      </c>
      <c r="CO177" s="122">
        <v>0</v>
      </c>
      <c r="CP177" s="122">
        <v>13580.536391662199</v>
      </c>
      <c r="CQ177" s="122">
        <v>619.02461425664796</v>
      </c>
      <c r="CR177" s="122">
        <v>0</v>
      </c>
      <c r="CS177" s="122">
        <v>1.66289388887279</v>
      </c>
      <c r="CT177" s="122">
        <v>0.171784983197036</v>
      </c>
      <c r="CU177" s="122">
        <v>0</v>
      </c>
      <c r="CV177" s="122">
        <v>1.8404181075044299</v>
      </c>
      <c r="CW177" s="122">
        <v>0.26266860069175602</v>
      </c>
      <c r="CX177" s="122">
        <v>0</v>
      </c>
      <c r="CY177" s="122">
        <v>9.8197888942873899</v>
      </c>
      <c r="CZ177" s="122">
        <v>4.2588846340714301</v>
      </c>
      <c r="DA177" s="122">
        <v>4.7961987145750404</v>
      </c>
      <c r="DB177" s="122">
        <v>146.841262991798</v>
      </c>
      <c r="DC177" s="122">
        <v>7.62313031916774</v>
      </c>
      <c r="DD177" s="122">
        <v>5.9027011313561202E-2</v>
      </c>
      <c r="DE177" s="122">
        <v>14.3659715477693</v>
      </c>
      <c r="DF177" s="122">
        <v>0.73580275489090996</v>
      </c>
      <c r="DG177" s="122">
        <v>4.0557552463039E-2</v>
      </c>
      <c r="DH177" s="122">
        <v>14.2513927912405</v>
      </c>
      <c r="DI177" s="122">
        <v>1.1321986766196099</v>
      </c>
      <c r="DJ177" s="122">
        <v>6.4702624031539702E-2</v>
      </c>
      <c r="DK177" s="122">
        <v>274.344627281812</v>
      </c>
      <c r="DL177" s="122">
        <v>20.493994034489798</v>
      </c>
      <c r="DM177" s="122">
        <v>0</v>
      </c>
      <c r="DN177" s="122">
        <v>835.73605205120396</v>
      </c>
      <c r="DO177" s="122">
        <v>32.158039280665001</v>
      </c>
      <c r="DP177" s="122">
        <v>0</v>
      </c>
      <c r="DQ177" s="122">
        <v>45.101307938682702</v>
      </c>
      <c r="DR177" s="122">
        <v>2.3028495791361698</v>
      </c>
      <c r="DS177" s="122">
        <v>8.8513494560706202E-2</v>
      </c>
      <c r="DT177" s="99">
        <v>45096.539594907401</v>
      </c>
    </row>
    <row r="178" spans="1:124" s="100" customFormat="1">
      <c r="A178" s="304">
        <v>45096.543078703697</v>
      </c>
      <c r="B178" s="97" t="s">
        <v>1369</v>
      </c>
      <c r="C178" s="97" t="s">
        <v>1375</v>
      </c>
      <c r="D178" s="97">
        <v>2</v>
      </c>
      <c r="E178" s="97" t="s">
        <v>629</v>
      </c>
      <c r="F178" s="94"/>
      <c r="G178" s="97">
        <v>42</v>
      </c>
      <c r="H178" s="97" t="s">
        <v>546</v>
      </c>
      <c r="I178" s="122">
        <v>14.965517282485999</v>
      </c>
      <c r="J178" s="117">
        <v>0.71555629830733902</v>
      </c>
      <c r="K178" s="117">
        <v>4.2864936947093299E-2</v>
      </c>
      <c r="L178" s="112">
        <v>5.4776779176943097E-2</v>
      </c>
      <c r="M178" s="112">
        <v>3.1660055618902899E-3</v>
      </c>
      <c r="N178" s="98">
        <v>0.682389812560522</v>
      </c>
      <c r="O178" s="97"/>
      <c r="P178" s="117">
        <v>18.255910899210459</v>
      </c>
      <c r="Q178" s="117">
        <v>1.0551608968751236</v>
      </c>
      <c r="R178" s="112">
        <v>9.5230317315720597E-2</v>
      </c>
      <c r="S178" s="112">
        <v>4.4524030817527597E-3</v>
      </c>
      <c r="T178" s="98">
        <v>0.33378653729105501</v>
      </c>
      <c r="U178" s="97"/>
      <c r="V178" s="122">
        <v>343.63733740186302</v>
      </c>
      <c r="W178" s="122">
        <v>19.347762320402101</v>
      </c>
      <c r="X178" s="122">
        <v>545.93006914593798</v>
      </c>
      <c r="Y178" s="122">
        <v>25.170533597222999</v>
      </c>
      <c r="Z178" s="122">
        <v>1532.6335531251582</v>
      </c>
      <c r="AA178" s="98">
        <v>88.014527927945096</v>
      </c>
      <c r="AB178" s="122">
        <v>62.945303221611326</v>
      </c>
      <c r="AC178" s="122"/>
      <c r="AD178" s="122"/>
      <c r="AE178" s="122"/>
      <c r="AF178" s="122"/>
      <c r="AG178" s="122"/>
      <c r="AH178" s="128">
        <v>916.16623058701703</v>
      </c>
      <c r="AI178" s="128">
        <v>43.011832473508001</v>
      </c>
      <c r="AJ178" s="128">
        <v>127.54066776274399</v>
      </c>
      <c r="AK178" s="128">
        <v>8.9862310725962793</v>
      </c>
      <c r="AL178" s="128">
        <v>69.687867327733201</v>
      </c>
      <c r="AM178" s="128">
        <v>9.3616828551432008</v>
      </c>
      <c r="AN178" s="122"/>
      <c r="AO178" s="122">
        <v>15.023290951335678</v>
      </c>
      <c r="AP178" s="97"/>
      <c r="AQ178" s="97" t="s">
        <v>574</v>
      </c>
      <c r="AR178" s="122">
        <v>0.350472973378467</v>
      </c>
      <c r="AS178" s="122">
        <v>0.76942399628248204</v>
      </c>
      <c r="AT178" s="122">
        <v>344.93331536881601</v>
      </c>
      <c r="AU178" s="122">
        <v>28.312529522335598</v>
      </c>
      <c r="AV178" s="122">
        <v>0.46490065069002701</v>
      </c>
      <c r="AW178" s="122">
        <v>393.159242113598</v>
      </c>
      <c r="AX178" s="122">
        <v>48.726212385542503</v>
      </c>
      <c r="AY178" s="122">
        <v>41.354240492147099</v>
      </c>
      <c r="AZ178" s="122">
        <v>10.4668628953549</v>
      </c>
      <c r="BA178" s="122">
        <v>0.89510487828534002</v>
      </c>
      <c r="BB178" s="122">
        <v>0.23852970617749</v>
      </c>
      <c r="BC178" s="122">
        <v>2017.3111055286299</v>
      </c>
      <c r="BD178" s="122">
        <v>98.944426917970404</v>
      </c>
      <c r="BE178" s="122">
        <v>1.4302918267324599E-2</v>
      </c>
      <c r="BF178" s="122">
        <v>501855.03090234601</v>
      </c>
      <c r="BG178" s="122">
        <v>20778.003902150402</v>
      </c>
      <c r="BH178" s="122">
        <v>0</v>
      </c>
      <c r="BI178" s="122">
        <v>2.31231413393578</v>
      </c>
      <c r="BJ178" s="122">
        <v>0.171401234319465</v>
      </c>
      <c r="BK178" s="122">
        <v>0</v>
      </c>
      <c r="BL178" s="122" t="s">
        <v>574</v>
      </c>
      <c r="BM178" s="122">
        <v>0.19517260571398201</v>
      </c>
      <c r="BN178" s="122">
        <v>0.362747736670055</v>
      </c>
      <c r="BO178" s="122">
        <v>32.571754103724302</v>
      </c>
      <c r="BP178" s="122">
        <v>3.5358832993923199</v>
      </c>
      <c r="BQ178" s="122">
        <v>0</v>
      </c>
      <c r="BR178" s="122">
        <v>69.7420746450764</v>
      </c>
      <c r="BS178" s="122">
        <v>7.2355539252306196</v>
      </c>
      <c r="BT178" s="122">
        <v>0</v>
      </c>
      <c r="BU178" s="122">
        <v>107.014742439749</v>
      </c>
      <c r="BV178" s="122">
        <v>11.068926017740999</v>
      </c>
      <c r="BW178" s="122">
        <v>0</v>
      </c>
      <c r="BX178" s="122">
        <v>41.685133532520297</v>
      </c>
      <c r="BY178" s="122">
        <v>3.8469326464670801</v>
      </c>
      <c r="BZ178" s="122">
        <v>0</v>
      </c>
      <c r="CA178" s="122">
        <v>27.540350521295199</v>
      </c>
      <c r="CB178" s="122">
        <v>2.6934379803072699</v>
      </c>
      <c r="CC178" s="122">
        <v>0</v>
      </c>
      <c r="CD178" s="122">
        <v>62.480195482731602</v>
      </c>
      <c r="CE178" s="122">
        <v>4.7687304001436299</v>
      </c>
      <c r="CF178" s="122">
        <v>0</v>
      </c>
      <c r="CG178" s="122">
        <v>16.832699307098199</v>
      </c>
      <c r="CH178" s="122">
        <v>1.04450652583987</v>
      </c>
      <c r="CI178" s="122">
        <v>0</v>
      </c>
      <c r="CJ178" s="122">
        <v>174.77593592624501</v>
      </c>
      <c r="CK178" s="122">
        <v>9.1640151751178696</v>
      </c>
      <c r="CL178" s="122">
        <v>0</v>
      </c>
      <c r="CM178" s="122">
        <v>622.80018783850903</v>
      </c>
      <c r="CN178" s="122">
        <v>24.310530770483201</v>
      </c>
      <c r="CO178" s="122">
        <v>0</v>
      </c>
      <c r="CP178" s="122">
        <v>14572.307174744001</v>
      </c>
      <c r="CQ178" s="122">
        <v>489.846705894205</v>
      </c>
      <c r="CR178" s="122">
        <v>0</v>
      </c>
      <c r="CS178" s="122">
        <v>1.5546438847669699</v>
      </c>
      <c r="CT178" s="122">
        <v>9.9284930856714901E-2</v>
      </c>
      <c r="CU178" s="122">
        <v>0</v>
      </c>
      <c r="CV178" s="122">
        <v>5.96945539278639</v>
      </c>
      <c r="CW178" s="122">
        <v>1.0490973016635801</v>
      </c>
      <c r="CX178" s="122">
        <v>0</v>
      </c>
      <c r="CY178" s="122">
        <v>9.6246831638255408</v>
      </c>
      <c r="CZ178" s="122">
        <v>2.82766793876542</v>
      </c>
      <c r="DA178" s="122">
        <v>3.8836621993935401</v>
      </c>
      <c r="DB178" s="122">
        <v>185.444547284804</v>
      </c>
      <c r="DC178" s="122">
        <v>10.04124995384</v>
      </c>
      <c r="DD178" s="122">
        <v>2.78377656930308E-2</v>
      </c>
      <c r="DE178" s="122">
        <v>19.196686001527102</v>
      </c>
      <c r="DF178" s="122">
        <v>1.38613728174934</v>
      </c>
      <c r="DG178" s="122">
        <v>3.2675504870189297E-2</v>
      </c>
      <c r="DH178" s="122">
        <v>11.7932549079119</v>
      </c>
      <c r="DI178" s="122">
        <v>1.39004837978869</v>
      </c>
      <c r="DJ178" s="122">
        <v>5.2566203999025299E-2</v>
      </c>
      <c r="DK178" s="122">
        <v>120.586784933377</v>
      </c>
      <c r="DL178" s="122">
        <v>9.3234899028435905</v>
      </c>
      <c r="DM178" s="122">
        <v>0</v>
      </c>
      <c r="DN178" s="122">
        <v>963.87027120744699</v>
      </c>
      <c r="DO178" s="122">
        <v>42.451682536985999</v>
      </c>
      <c r="DP178" s="122">
        <v>0</v>
      </c>
      <c r="DQ178" s="122">
        <v>53.164975274653401</v>
      </c>
      <c r="DR178" s="122">
        <v>2.63749317044492</v>
      </c>
      <c r="DS178" s="122">
        <v>5.40980736868596E-2</v>
      </c>
      <c r="DT178" s="99">
        <v>45096.543078703697</v>
      </c>
    </row>
    <row r="179" spans="1:124" s="100" customFormat="1">
      <c r="A179" s="304">
        <v>45096.544703055602</v>
      </c>
      <c r="B179" s="97" t="s">
        <v>1369</v>
      </c>
      <c r="C179" s="97" t="s">
        <v>1375</v>
      </c>
      <c r="D179" s="97">
        <v>2</v>
      </c>
      <c r="E179" s="97" t="s">
        <v>630</v>
      </c>
      <c r="F179" s="97"/>
      <c r="G179" s="97">
        <v>34</v>
      </c>
      <c r="H179" s="97" t="s">
        <v>546</v>
      </c>
      <c r="I179" s="122">
        <v>14.2413792610168</v>
      </c>
      <c r="J179" s="117">
        <v>0.76503138114177005</v>
      </c>
      <c r="K179" s="117">
        <v>5.2569236630390502E-2</v>
      </c>
      <c r="L179" s="112">
        <v>6.1096238011804603E-2</v>
      </c>
      <c r="M179" s="112">
        <v>3.91609607394682E-3</v>
      </c>
      <c r="N179" s="98">
        <v>0.41617367572349601</v>
      </c>
      <c r="O179" s="97"/>
      <c r="P179" s="117">
        <v>16.367619882042273</v>
      </c>
      <c r="Q179" s="117">
        <v>1.0491181461538637</v>
      </c>
      <c r="R179" s="112">
        <v>9.2341522076023794E-2</v>
      </c>
      <c r="S179" s="112">
        <v>6.4308603070687299E-3</v>
      </c>
      <c r="T179" s="98">
        <v>0.47371970622937798</v>
      </c>
      <c r="U179" s="97"/>
      <c r="V179" s="122">
        <v>382.05595682797099</v>
      </c>
      <c r="W179" s="122">
        <v>23.789607205248199</v>
      </c>
      <c r="X179" s="122">
        <v>573.95478909991505</v>
      </c>
      <c r="Y179" s="122">
        <v>29.677560982975901</v>
      </c>
      <c r="Z179" s="122">
        <v>1474.419003152502</v>
      </c>
      <c r="AA179" s="98">
        <v>132.12477871042674</v>
      </c>
      <c r="AB179" s="122">
        <v>66.565514232770354</v>
      </c>
      <c r="AC179" s="122"/>
      <c r="AD179" s="122"/>
      <c r="AE179" s="122"/>
      <c r="AF179" s="122"/>
      <c r="AG179" s="122"/>
      <c r="AH179" s="128">
        <v>858.58381226505696</v>
      </c>
      <c r="AI179" s="128">
        <v>63.219395658108503</v>
      </c>
      <c r="AJ179" s="128">
        <v>336.10850249466398</v>
      </c>
      <c r="AK179" s="128">
        <v>34.663913138012397</v>
      </c>
      <c r="AL179" s="128">
        <v>107.020491488034</v>
      </c>
      <c r="AM179" s="128">
        <v>13.7855871112234</v>
      </c>
      <c r="AN179" s="122"/>
      <c r="AO179" s="122">
        <v>15.065619748418193</v>
      </c>
      <c r="AP179" s="97"/>
      <c r="AQ179" s="98">
        <v>1.5107892533918199</v>
      </c>
      <c r="AR179" s="122">
        <v>0.43771957611505402</v>
      </c>
      <c r="AS179" s="122">
        <v>0.63640659563867996</v>
      </c>
      <c r="AT179" s="122">
        <v>1302.2622588235399</v>
      </c>
      <c r="AU179" s="122">
        <v>104.801576856751</v>
      </c>
      <c r="AV179" s="122">
        <v>0.43489298301895402</v>
      </c>
      <c r="AW179" s="122">
        <v>208.30108194572901</v>
      </c>
      <c r="AX179" s="122">
        <v>53.2895489729787</v>
      </c>
      <c r="AY179" s="122">
        <v>49.090286009223803</v>
      </c>
      <c r="AZ179" s="122">
        <v>9.3735713213792202</v>
      </c>
      <c r="BA179" s="122">
        <v>1.3915096978499699</v>
      </c>
      <c r="BB179" s="122">
        <v>0.22350942556445</v>
      </c>
      <c r="BC179" s="122">
        <v>2131.119357387</v>
      </c>
      <c r="BD179" s="122">
        <v>117.59119862079299</v>
      </c>
      <c r="BE179" s="122">
        <v>5.4284414563853904E-3</v>
      </c>
      <c r="BF179" s="122">
        <v>479467.20880359103</v>
      </c>
      <c r="BG179" s="122">
        <v>26918.231682581201</v>
      </c>
      <c r="BH179" s="122">
        <v>0</v>
      </c>
      <c r="BI179" s="122">
        <v>5.1767652676961697</v>
      </c>
      <c r="BJ179" s="122">
        <v>0.417915910115221</v>
      </c>
      <c r="BK179" s="122">
        <v>0</v>
      </c>
      <c r="BL179" s="122" t="s">
        <v>574</v>
      </c>
      <c r="BM179" s="122">
        <v>0.15203800491911201</v>
      </c>
      <c r="BN179" s="122">
        <v>0.33854430730561502</v>
      </c>
      <c r="BO179" s="122">
        <v>12.2224927447276</v>
      </c>
      <c r="BP179" s="122">
        <v>2.4870995561800702</v>
      </c>
      <c r="BQ179" s="122">
        <v>0</v>
      </c>
      <c r="BR179" s="122">
        <v>45.227425342706503</v>
      </c>
      <c r="BS179" s="122">
        <v>8.4211905860843199</v>
      </c>
      <c r="BT179" s="122">
        <v>0</v>
      </c>
      <c r="BU179" s="122">
        <v>41.169694999654403</v>
      </c>
      <c r="BV179" s="122">
        <v>6.8990464254759596</v>
      </c>
      <c r="BW179" s="122">
        <v>0</v>
      </c>
      <c r="BX179" s="122">
        <v>18.853877140562901</v>
      </c>
      <c r="BY179" s="122">
        <v>2.3083342200213601</v>
      </c>
      <c r="BZ179" s="122">
        <v>0</v>
      </c>
      <c r="CA179" s="122">
        <v>6.9153810362141499</v>
      </c>
      <c r="CB179" s="122">
        <v>1.0483538002294901</v>
      </c>
      <c r="CC179" s="122">
        <v>0</v>
      </c>
      <c r="CD179" s="122">
        <v>48.593520957493197</v>
      </c>
      <c r="CE179" s="122">
        <v>4.0092327767120599</v>
      </c>
      <c r="CF179" s="122">
        <v>0</v>
      </c>
      <c r="CG179" s="122">
        <v>15.807004499806</v>
      </c>
      <c r="CH179" s="122">
        <v>1.0245835730970201</v>
      </c>
      <c r="CI179" s="122">
        <v>0</v>
      </c>
      <c r="CJ179" s="122">
        <v>179.383167998793</v>
      </c>
      <c r="CK179" s="122">
        <v>10.554284239717999</v>
      </c>
      <c r="CL179" s="122">
        <v>0</v>
      </c>
      <c r="CM179" s="122">
        <v>535.30385804136699</v>
      </c>
      <c r="CN179" s="122">
        <v>20.957291687693701</v>
      </c>
      <c r="CO179" s="122">
        <v>0</v>
      </c>
      <c r="CP179" s="122">
        <v>12545.296608938799</v>
      </c>
      <c r="CQ179" s="122">
        <v>332.21079839543398</v>
      </c>
      <c r="CR179" s="122">
        <v>0</v>
      </c>
      <c r="CS179" s="122">
        <v>1.95753775913648</v>
      </c>
      <c r="CT179" s="122">
        <v>0.121277685570768</v>
      </c>
      <c r="CU179" s="122">
        <v>0</v>
      </c>
      <c r="CV179" s="122">
        <v>3.4570232706745099</v>
      </c>
      <c r="CW179" s="122">
        <v>0.66360732667170097</v>
      </c>
      <c r="CX179" s="122">
        <v>0</v>
      </c>
      <c r="CY179" s="122">
        <v>12.373117037626001</v>
      </c>
      <c r="CZ179" s="122">
        <v>2.9390823969875099</v>
      </c>
      <c r="DA179" s="122">
        <v>3.6454492099524298</v>
      </c>
      <c r="DB179" s="122">
        <v>189.28537467335801</v>
      </c>
      <c r="DC179" s="122">
        <v>9.8238148322708501</v>
      </c>
      <c r="DD179" s="122">
        <v>2.878058192411E-2</v>
      </c>
      <c r="DE179" s="122">
        <v>19.341016104038101</v>
      </c>
      <c r="DF179" s="122">
        <v>1.7039242257946801</v>
      </c>
      <c r="DG179" s="122">
        <v>3.1997179410580501E-2</v>
      </c>
      <c r="DH179" s="122">
        <v>18.030840193396699</v>
      </c>
      <c r="DI179" s="122">
        <v>1.81990380284206</v>
      </c>
      <c r="DJ179" s="122">
        <v>6.0777947572625397E-2</v>
      </c>
      <c r="DK179" s="122">
        <v>301.27655166487602</v>
      </c>
      <c r="DL179" s="122">
        <v>22.329359811264599</v>
      </c>
      <c r="DM179" s="122">
        <v>0</v>
      </c>
      <c r="DN179" s="122">
        <v>861.64074630608502</v>
      </c>
      <c r="DO179" s="122">
        <v>33.500695254676799</v>
      </c>
      <c r="DP179" s="122">
        <v>0</v>
      </c>
      <c r="DQ179" s="122">
        <v>57.860649350739898</v>
      </c>
      <c r="DR179" s="122">
        <v>2.9715606048385399</v>
      </c>
      <c r="DS179" s="122">
        <v>6.1591263776638198E-2</v>
      </c>
      <c r="DT179" s="99">
        <v>45096.544703055602</v>
      </c>
    </row>
    <row r="180" spans="1:124" s="100" customFormat="1">
      <c r="A180" s="304">
        <v>45096.546319444402</v>
      </c>
      <c r="B180" s="97" t="s">
        <v>1369</v>
      </c>
      <c r="C180" s="97" t="s">
        <v>1375</v>
      </c>
      <c r="D180" s="97">
        <v>2</v>
      </c>
      <c r="E180" s="97" t="s">
        <v>631</v>
      </c>
      <c r="F180" s="94"/>
      <c r="G180" s="97">
        <v>32</v>
      </c>
      <c r="H180" s="97" t="s">
        <v>546</v>
      </c>
      <c r="I180" s="122">
        <v>8.9655172824859601</v>
      </c>
      <c r="J180" s="117">
        <v>0.57066866103327296</v>
      </c>
      <c r="K180" s="117">
        <v>4.0217562335700799E-2</v>
      </c>
      <c r="L180" s="112">
        <v>5.5902584635586498E-2</v>
      </c>
      <c r="M180" s="112">
        <v>4.8245390561680998E-3</v>
      </c>
      <c r="N180" s="98">
        <v>0.62190867826174701</v>
      </c>
      <c r="O180" s="97"/>
      <c r="P180" s="117">
        <v>17.888260561094334</v>
      </c>
      <c r="Q180" s="117">
        <v>1.5438036056202764</v>
      </c>
      <c r="R180" s="112">
        <v>7.2723109181697901E-2</v>
      </c>
      <c r="S180" s="112">
        <v>4.2545414116128199E-3</v>
      </c>
      <c r="T180" s="98">
        <v>0.60008500086960603</v>
      </c>
      <c r="U180" s="97"/>
      <c r="V180" s="122">
        <v>350.38513128511198</v>
      </c>
      <c r="W180" s="122">
        <v>29.414666937716898</v>
      </c>
      <c r="X180" s="122">
        <v>457.02671564418301</v>
      </c>
      <c r="Y180" s="122">
        <v>26.064941839809599</v>
      </c>
      <c r="Z180" s="122">
        <v>1006.2469329901054</v>
      </c>
      <c r="AA180" s="98">
        <v>118.69755528218164</v>
      </c>
      <c r="AB180" s="122">
        <v>76.66622525364653</v>
      </c>
      <c r="AC180" s="122"/>
      <c r="AD180" s="122"/>
      <c r="AE180" s="122"/>
      <c r="AF180" s="122"/>
      <c r="AG180" s="122"/>
      <c r="AH180" s="128">
        <v>1230.78405625904</v>
      </c>
      <c r="AI180" s="128">
        <v>56.417403324128102</v>
      </c>
      <c r="AJ180" s="128">
        <v>476.14440446143402</v>
      </c>
      <c r="AK180" s="128">
        <v>26.391977390288002</v>
      </c>
      <c r="AL180" s="128">
        <v>106.78533806940401</v>
      </c>
      <c r="AM180" s="128">
        <v>6.1779416320001701</v>
      </c>
      <c r="AN180" s="122"/>
      <c r="AO180" s="122">
        <v>15.184002549620688</v>
      </c>
      <c r="AP180" s="97"/>
      <c r="AQ180" s="98">
        <v>0.74467220966412095</v>
      </c>
      <c r="AR180" s="122">
        <v>0.28579075116030001</v>
      </c>
      <c r="AS180" s="122">
        <v>0.59386609605089302</v>
      </c>
      <c r="AT180" s="122">
        <v>219.02130106546599</v>
      </c>
      <c r="AU180" s="122">
        <v>28.567824672318899</v>
      </c>
      <c r="AV180" s="122">
        <v>0.40393839751865501</v>
      </c>
      <c r="AW180" s="122">
        <v>446.92939966130899</v>
      </c>
      <c r="AX180" s="122">
        <v>32.2064826372456</v>
      </c>
      <c r="AY180" s="122">
        <v>35.033353490915196</v>
      </c>
      <c r="AZ180" s="122">
        <v>6.6810675147331899</v>
      </c>
      <c r="BA180" s="122">
        <v>0.76242002937902797</v>
      </c>
      <c r="BB180" s="122">
        <v>0.216136705431797</v>
      </c>
      <c r="BC180" s="122">
        <v>2247.5164189423199</v>
      </c>
      <c r="BD180" s="122">
        <v>146.62162833265199</v>
      </c>
      <c r="BE180" s="122">
        <v>1.072464231077E-2</v>
      </c>
      <c r="BF180" s="122">
        <v>503681.77887985302</v>
      </c>
      <c r="BG180" s="122">
        <v>37493.820148436302</v>
      </c>
      <c r="BH180" s="122">
        <v>5.1735903467323999E-2</v>
      </c>
      <c r="BI180" s="122">
        <v>3.0773782513338999</v>
      </c>
      <c r="BJ180" s="122">
        <v>0.28097419321012701</v>
      </c>
      <c r="BK180" s="122">
        <v>0</v>
      </c>
      <c r="BL180" s="122" t="s">
        <v>574</v>
      </c>
      <c r="BM180" s="122">
        <v>0.201165073463106</v>
      </c>
      <c r="BN180" s="122">
        <v>0.35618025332738301</v>
      </c>
      <c r="BO180" s="122">
        <v>16.1161223879988</v>
      </c>
      <c r="BP180" s="122">
        <v>2.0242936366752402</v>
      </c>
      <c r="BQ180" s="122">
        <v>0</v>
      </c>
      <c r="BR180" s="122">
        <v>45.3146518724391</v>
      </c>
      <c r="BS180" s="122">
        <v>4.3610540163134601</v>
      </c>
      <c r="BT180" s="122">
        <v>0</v>
      </c>
      <c r="BU180" s="122">
        <v>49.662837306839698</v>
      </c>
      <c r="BV180" s="122">
        <v>5.77876079404819</v>
      </c>
      <c r="BW180" s="122">
        <v>0</v>
      </c>
      <c r="BX180" s="122">
        <v>24.2559464562353</v>
      </c>
      <c r="BY180" s="122">
        <v>2.5800716358607301</v>
      </c>
      <c r="BZ180" s="122">
        <v>0</v>
      </c>
      <c r="CA180" s="122">
        <v>10.1614729459726</v>
      </c>
      <c r="CB180" s="122">
        <v>1.2767167153665</v>
      </c>
      <c r="CC180" s="122">
        <v>0</v>
      </c>
      <c r="CD180" s="122">
        <v>63.705138584361201</v>
      </c>
      <c r="CE180" s="122">
        <v>5.4513931948636003</v>
      </c>
      <c r="CF180" s="122">
        <v>0</v>
      </c>
      <c r="CG180" s="122">
        <v>17.435669036451301</v>
      </c>
      <c r="CH180" s="122">
        <v>1.10248635647141</v>
      </c>
      <c r="CI180" s="122">
        <v>0</v>
      </c>
      <c r="CJ180" s="122">
        <v>192.48550144319901</v>
      </c>
      <c r="CK180" s="122">
        <v>11.6473048132447</v>
      </c>
      <c r="CL180" s="122">
        <v>0</v>
      </c>
      <c r="CM180" s="122">
        <v>584.62626405236301</v>
      </c>
      <c r="CN180" s="122">
        <v>23.539670410711299</v>
      </c>
      <c r="CO180" s="122">
        <v>0</v>
      </c>
      <c r="CP180" s="122">
        <v>13005.208356961401</v>
      </c>
      <c r="CQ180" s="122">
        <v>556.38027105288097</v>
      </c>
      <c r="CR180" s="122">
        <v>0</v>
      </c>
      <c r="CS180" s="122">
        <v>2.0733773897669199</v>
      </c>
      <c r="CT180" s="122">
        <v>0.13160737099247499</v>
      </c>
      <c r="CU180" s="122">
        <v>0</v>
      </c>
      <c r="CV180" s="122">
        <v>2.5950178894649198</v>
      </c>
      <c r="CW180" s="122">
        <v>0.41873194622231402</v>
      </c>
      <c r="CX180" s="122">
        <v>0</v>
      </c>
      <c r="CY180" s="122">
        <v>6.4918622449428502</v>
      </c>
      <c r="CZ180" s="122">
        <v>2.9650616780035302</v>
      </c>
      <c r="DA180" s="122">
        <v>3.6579940126029702</v>
      </c>
      <c r="DB180" s="122">
        <v>213.86614220145501</v>
      </c>
      <c r="DC180" s="122">
        <v>15.730967467188901</v>
      </c>
      <c r="DD180" s="122">
        <v>2.9453633592386199E-2</v>
      </c>
      <c r="DE180" s="122">
        <v>17.401133019584002</v>
      </c>
      <c r="DF180" s="122">
        <v>1.3847556204222899</v>
      </c>
      <c r="DG180" s="122">
        <v>2.5331940764095399E-2</v>
      </c>
      <c r="DH180" s="122">
        <v>16.335039290121401</v>
      </c>
      <c r="DI180" s="122">
        <v>1.11377490477198</v>
      </c>
      <c r="DJ180" s="122">
        <v>4.3179672128478098E-2</v>
      </c>
      <c r="DK180" s="122">
        <v>391.80128860719901</v>
      </c>
      <c r="DL180" s="122">
        <v>25.515397207963701</v>
      </c>
      <c r="DM180" s="122">
        <v>0</v>
      </c>
      <c r="DN180" s="122">
        <v>1116.9860721364901</v>
      </c>
      <c r="DO180" s="122">
        <v>37.313970174491999</v>
      </c>
      <c r="DP180" s="122">
        <v>0</v>
      </c>
      <c r="DQ180" s="122">
        <v>62.268133786433602</v>
      </c>
      <c r="DR180" s="122">
        <v>3.9939967620452701</v>
      </c>
      <c r="DS180" s="122">
        <v>6.0109758769928599E-2</v>
      </c>
      <c r="DT180" s="99">
        <v>45096.546319444402</v>
      </c>
    </row>
    <row r="181" spans="1:124" s="100" customFormat="1">
      <c r="A181" s="304">
        <v>45096.547847222202</v>
      </c>
      <c r="B181" s="97" t="s">
        <v>1369</v>
      </c>
      <c r="C181" s="97" t="s">
        <v>1375</v>
      </c>
      <c r="D181" s="97">
        <v>2</v>
      </c>
      <c r="E181" s="97" t="s">
        <v>632</v>
      </c>
      <c r="F181" s="97"/>
      <c r="G181" s="97">
        <v>35</v>
      </c>
      <c r="H181" s="97" t="s">
        <v>546</v>
      </c>
      <c r="I181" s="122">
        <v>13.931034564971901</v>
      </c>
      <c r="J181" s="117">
        <v>1.75965604101555</v>
      </c>
      <c r="K181" s="117">
        <v>6.8635457351380394E-2</v>
      </c>
      <c r="L181" s="112">
        <v>3.4759496688837099E-2</v>
      </c>
      <c r="M181" s="112">
        <v>1.56637614776949E-3</v>
      </c>
      <c r="N181" s="98">
        <v>0.66782225030145004</v>
      </c>
      <c r="O181" s="97"/>
      <c r="P181" s="117">
        <v>28.769116220291728</v>
      </c>
      <c r="Q181" s="117">
        <v>1.2964300905526411</v>
      </c>
      <c r="R181" s="112">
        <v>0.361459909150743</v>
      </c>
      <c r="S181" s="112">
        <v>8.3719759307119904E-3</v>
      </c>
      <c r="T181" s="98">
        <v>0.41965094306732598</v>
      </c>
      <c r="U181" s="97"/>
      <c r="V181" s="122">
        <v>220.24946852193</v>
      </c>
      <c r="W181" s="122">
        <v>9.7479625748459693</v>
      </c>
      <c r="X181" s="122">
        <v>1033.66441445084</v>
      </c>
      <c r="Y181" s="122">
        <v>27.130783452982499</v>
      </c>
      <c r="Z181" s="122">
        <v>3756.0010425132564</v>
      </c>
      <c r="AA181" s="98">
        <v>35.170728742842989</v>
      </c>
      <c r="AB181" s="122">
        <v>21.307637705506483</v>
      </c>
      <c r="AC181" s="122"/>
      <c r="AD181" s="122"/>
      <c r="AE181" s="122"/>
      <c r="AF181" s="122"/>
      <c r="AG181" s="122"/>
      <c r="AH181" s="128">
        <v>1812.28522672299</v>
      </c>
      <c r="AI181" s="128">
        <v>120.680251069367</v>
      </c>
      <c r="AJ181" s="128">
        <v>117.608585632615</v>
      </c>
      <c r="AK181" s="128">
        <v>9.0051752899307598</v>
      </c>
      <c r="AL181" s="128">
        <v>491.08533221073702</v>
      </c>
      <c r="AM181" s="128">
        <v>38.2228381603679</v>
      </c>
      <c r="AN181" s="122"/>
      <c r="AO181" s="122">
        <v>15.118870231593906</v>
      </c>
      <c r="AP181" s="97"/>
      <c r="AQ181" s="98">
        <v>3.6955776459314502</v>
      </c>
      <c r="AR181" s="122">
        <v>0.70777855453527205</v>
      </c>
      <c r="AS181" s="122">
        <v>0.847818648827945</v>
      </c>
      <c r="AT181" s="122">
        <v>2762.47868375594</v>
      </c>
      <c r="AU181" s="122">
        <v>81.566953200554494</v>
      </c>
      <c r="AV181" s="122">
        <v>0.45493659370997702</v>
      </c>
      <c r="AW181" s="122">
        <v>4114.0812663305896</v>
      </c>
      <c r="AX181" s="122">
        <v>246.131063278781</v>
      </c>
      <c r="AY181" s="122">
        <v>68.850034886017994</v>
      </c>
      <c r="AZ181" s="122">
        <v>59.907582363582698</v>
      </c>
      <c r="BA181" s="122">
        <v>7.5702581376611899</v>
      </c>
      <c r="BB181" s="122">
        <v>0.33685112122949801</v>
      </c>
      <c r="BC181" s="122">
        <v>2998.3813134259599</v>
      </c>
      <c r="BD181" s="122">
        <v>110.98240105935299</v>
      </c>
      <c r="BE181" s="122">
        <v>9.4341553230573895E-3</v>
      </c>
      <c r="BF181" s="122">
        <v>475950.21284483001</v>
      </c>
      <c r="BG181" s="122">
        <v>14280.907060920699</v>
      </c>
      <c r="BH181" s="122">
        <v>5.9263838974648597E-2</v>
      </c>
      <c r="BI181" s="122">
        <v>4.0528251458323599</v>
      </c>
      <c r="BJ181" s="122">
        <v>0.27667981562735899</v>
      </c>
      <c r="BK181" s="122">
        <v>0</v>
      </c>
      <c r="BL181" s="122">
        <v>21.7135409791297</v>
      </c>
      <c r="BM181" s="122">
        <v>3.8423881021252599</v>
      </c>
      <c r="BN181" s="122">
        <v>0.323545297296565</v>
      </c>
      <c r="BO181" s="122">
        <v>214.077355231128</v>
      </c>
      <c r="BP181" s="122">
        <v>11.406943923971699</v>
      </c>
      <c r="BQ181" s="122">
        <v>0</v>
      </c>
      <c r="BR181" s="122">
        <v>644.21319615086895</v>
      </c>
      <c r="BS181" s="122">
        <v>28.256382048446198</v>
      </c>
      <c r="BT181" s="122">
        <v>0</v>
      </c>
      <c r="BU181" s="122">
        <v>601.71576516268203</v>
      </c>
      <c r="BV181" s="122">
        <v>27.0466041934259</v>
      </c>
      <c r="BW181" s="122">
        <v>0</v>
      </c>
      <c r="BX181" s="122">
        <v>137.19818668872199</v>
      </c>
      <c r="BY181" s="122">
        <v>7.1690245774931203</v>
      </c>
      <c r="BZ181" s="122">
        <v>0</v>
      </c>
      <c r="CA181" s="122">
        <v>89.865674754690403</v>
      </c>
      <c r="CB181" s="122">
        <v>3.9137929829399001</v>
      </c>
      <c r="CC181" s="122">
        <v>0</v>
      </c>
      <c r="CD181" s="122">
        <v>142.95024208088699</v>
      </c>
      <c r="CE181" s="122">
        <v>4.7163895102030304</v>
      </c>
      <c r="CF181" s="122">
        <v>0</v>
      </c>
      <c r="CG181" s="122">
        <v>25.973897972804401</v>
      </c>
      <c r="CH181" s="122">
        <v>0.98487174194680605</v>
      </c>
      <c r="CI181" s="122">
        <v>0</v>
      </c>
      <c r="CJ181" s="122">
        <v>243.32183899246999</v>
      </c>
      <c r="CK181" s="122">
        <v>9.1221417844158204</v>
      </c>
      <c r="CL181" s="122">
        <v>0</v>
      </c>
      <c r="CM181" s="122">
        <v>856.11666876634297</v>
      </c>
      <c r="CN181" s="122">
        <v>30.671803361028999</v>
      </c>
      <c r="CO181" s="122">
        <v>0</v>
      </c>
      <c r="CP181" s="122">
        <v>16137.2862665954</v>
      </c>
      <c r="CQ181" s="122">
        <v>397.82478104844603</v>
      </c>
      <c r="CR181" s="122">
        <v>0</v>
      </c>
      <c r="CS181" s="122">
        <v>3.8704181777467301</v>
      </c>
      <c r="CT181" s="122">
        <v>0.30618357681893699</v>
      </c>
      <c r="CU181" s="122">
        <v>0</v>
      </c>
      <c r="CV181" s="122">
        <v>51.103941952362398</v>
      </c>
      <c r="CW181" s="122">
        <v>2.2689482541996799</v>
      </c>
      <c r="CX181" s="122">
        <v>0</v>
      </c>
      <c r="CY181" s="122">
        <v>112.87430090890599</v>
      </c>
      <c r="CZ181" s="122">
        <v>8.9914112190027105</v>
      </c>
      <c r="DA181" s="122">
        <v>4.5168116846097499</v>
      </c>
      <c r="DB181" s="122">
        <v>294.04559020012698</v>
      </c>
      <c r="DC181" s="122">
        <v>12.686723687565999</v>
      </c>
      <c r="DD181" s="122">
        <v>5.8324209212266102E-2</v>
      </c>
      <c r="DE181" s="122">
        <v>114.621691385541</v>
      </c>
      <c r="DF181" s="122">
        <v>5.0329277778160399</v>
      </c>
      <c r="DG181" s="122">
        <v>3.2381825208431497E-2</v>
      </c>
      <c r="DH181" s="122">
        <v>106.69931624050299</v>
      </c>
      <c r="DI181" s="122">
        <v>5.25022694751841</v>
      </c>
      <c r="DJ181" s="122">
        <v>8.1106156893641895E-2</v>
      </c>
      <c r="DK181" s="122">
        <v>136.09264055045699</v>
      </c>
      <c r="DL181" s="122">
        <v>6.1269320581211097</v>
      </c>
      <c r="DM181" s="122">
        <v>0</v>
      </c>
      <c r="DN181" s="122">
        <v>2349.0321058433201</v>
      </c>
      <c r="DO181" s="122">
        <v>89.471705044372698</v>
      </c>
      <c r="DP181" s="122">
        <v>0</v>
      </c>
      <c r="DQ181" s="122">
        <v>150.31380690992</v>
      </c>
      <c r="DR181" s="122">
        <v>6.3189949112838804</v>
      </c>
      <c r="DS181" s="122">
        <v>7.8980891580740398E-2</v>
      </c>
      <c r="DT181" s="99">
        <v>45096.547847222202</v>
      </c>
    </row>
    <row r="182" spans="1:124" s="100" customFormat="1">
      <c r="A182" s="304">
        <v>45096.549444444398</v>
      </c>
      <c r="B182" s="97" t="s">
        <v>1369</v>
      </c>
      <c r="C182" s="97" t="s">
        <v>1375</v>
      </c>
      <c r="D182" s="97">
        <v>2</v>
      </c>
      <c r="E182" s="97" t="s">
        <v>633</v>
      </c>
      <c r="F182" s="94"/>
      <c r="G182" s="97">
        <v>43</v>
      </c>
      <c r="H182" s="97" t="s">
        <v>546</v>
      </c>
      <c r="I182" s="122">
        <v>11.6206896305084</v>
      </c>
      <c r="J182" s="117">
        <v>1.09756037439718</v>
      </c>
      <c r="K182" s="117">
        <v>4.3567031493344302E-2</v>
      </c>
      <c r="L182" s="112">
        <v>5.8887089410832101E-2</v>
      </c>
      <c r="M182" s="112">
        <v>2.7396313494954302E-3</v>
      </c>
      <c r="N182" s="98">
        <v>0.27496141657720202</v>
      </c>
      <c r="O182" s="97"/>
      <c r="P182" s="117">
        <v>16.981650986745034</v>
      </c>
      <c r="Q182" s="117">
        <v>0.79004521831433661</v>
      </c>
      <c r="R182" s="112">
        <v>0.132905983472486</v>
      </c>
      <c r="S182" s="112">
        <v>3.9104333744939997E-3</v>
      </c>
      <c r="T182" s="98">
        <v>0.59152155698625797</v>
      </c>
      <c r="U182" s="97"/>
      <c r="V182" s="122">
        <v>368.803044709056</v>
      </c>
      <c r="W182" s="122">
        <v>16.669451770707301</v>
      </c>
      <c r="X182" s="122">
        <v>751.41924338935598</v>
      </c>
      <c r="Y182" s="122">
        <v>21.0557034052419</v>
      </c>
      <c r="Z182" s="122">
        <v>2136.7127662450685</v>
      </c>
      <c r="AA182" s="98">
        <v>51.460131230537812</v>
      </c>
      <c r="AB182" s="122">
        <v>49.08086237524752</v>
      </c>
      <c r="AC182" s="122"/>
      <c r="AD182" s="122"/>
      <c r="AE182" s="122"/>
      <c r="AF182" s="122"/>
      <c r="AG182" s="122"/>
      <c r="AH182" s="128">
        <v>799.68745970862096</v>
      </c>
      <c r="AI182" s="128">
        <v>15.875463393232099</v>
      </c>
      <c r="AJ182" s="128">
        <v>62.533054620926301</v>
      </c>
      <c r="AK182" s="128">
        <v>2.2013171700607899</v>
      </c>
      <c r="AL182" s="128">
        <v>98.998760227093101</v>
      </c>
      <c r="AM182" s="128">
        <v>3.8344299996653999</v>
      </c>
      <c r="AN182" s="122"/>
      <c r="AO182" s="122">
        <v>14.988793295671455</v>
      </c>
      <c r="AP182" s="97"/>
      <c r="AQ182" s="97" t="s">
        <v>574</v>
      </c>
      <c r="AR182" s="122">
        <v>0.38753710208132403</v>
      </c>
      <c r="AS182" s="122">
        <v>0.78292202523881804</v>
      </c>
      <c r="AT182" s="122">
        <v>398.84361470792197</v>
      </c>
      <c r="AU182" s="122">
        <v>13.548611381816199</v>
      </c>
      <c r="AV182" s="122">
        <v>0.52446934955194302</v>
      </c>
      <c r="AW182" s="122">
        <v>871.79395207493405</v>
      </c>
      <c r="AX182" s="122">
        <v>46.751074496872498</v>
      </c>
      <c r="AY182" s="122">
        <v>41.787083981769399</v>
      </c>
      <c r="AZ182" s="122">
        <v>19.417726453491699</v>
      </c>
      <c r="BA182" s="122">
        <v>1.11299441168541</v>
      </c>
      <c r="BB182" s="122">
        <v>0.21576917326890599</v>
      </c>
      <c r="BC182" s="122">
        <v>1134.0064582545299</v>
      </c>
      <c r="BD182" s="122">
        <v>33.458748197269301</v>
      </c>
      <c r="BE182" s="122">
        <v>1.12823017964503E-2</v>
      </c>
      <c r="BF182" s="122">
        <v>500754.39330531802</v>
      </c>
      <c r="BG182" s="122">
        <v>15450.549281847399</v>
      </c>
      <c r="BH182" s="122">
        <v>0</v>
      </c>
      <c r="BI182" s="122">
        <v>2.8750645755788198</v>
      </c>
      <c r="BJ182" s="122">
        <v>0.16019077460398701</v>
      </c>
      <c r="BK182" s="122">
        <v>0</v>
      </c>
      <c r="BL182" s="122">
        <v>0.53640035824947896</v>
      </c>
      <c r="BM182" s="122">
        <v>0.16270797915360499</v>
      </c>
      <c r="BN182" s="122">
        <v>0.45257765732425898</v>
      </c>
      <c r="BO182" s="122">
        <v>61.887603604094501</v>
      </c>
      <c r="BP182" s="122">
        <v>2.5005846854375902</v>
      </c>
      <c r="BQ182" s="122">
        <v>0</v>
      </c>
      <c r="BR182" s="122">
        <v>104.942898902257</v>
      </c>
      <c r="BS182" s="122">
        <v>4.3802322946386303</v>
      </c>
      <c r="BT182" s="122">
        <v>0</v>
      </c>
      <c r="BU182" s="122">
        <v>142.95565466608099</v>
      </c>
      <c r="BV182" s="122">
        <v>5.9266167750986298</v>
      </c>
      <c r="BW182" s="122">
        <v>0</v>
      </c>
      <c r="BX182" s="122">
        <v>34.007034903412503</v>
      </c>
      <c r="BY182" s="122">
        <v>2.1456750156120901</v>
      </c>
      <c r="BZ182" s="122">
        <v>0</v>
      </c>
      <c r="CA182" s="122">
        <v>15.4230625502445</v>
      </c>
      <c r="CB182" s="122">
        <v>0.729180418727989</v>
      </c>
      <c r="CC182" s="122">
        <v>0</v>
      </c>
      <c r="CD182" s="122">
        <v>39.784960949609498</v>
      </c>
      <c r="CE182" s="122">
        <v>1.9103272625937699</v>
      </c>
      <c r="CF182" s="122">
        <v>0</v>
      </c>
      <c r="CG182" s="122">
        <v>8.3347939515556799</v>
      </c>
      <c r="CH182" s="122">
        <v>0.34092975489178901</v>
      </c>
      <c r="CI182" s="122">
        <v>0</v>
      </c>
      <c r="CJ182" s="122">
        <v>89.542058267205306</v>
      </c>
      <c r="CK182" s="122">
        <v>2.7991482348180101</v>
      </c>
      <c r="CL182" s="122">
        <v>0</v>
      </c>
      <c r="CM182" s="122">
        <v>419.91917342398801</v>
      </c>
      <c r="CN182" s="122">
        <v>11.822797080648501</v>
      </c>
      <c r="CO182" s="122">
        <v>0</v>
      </c>
      <c r="CP182" s="122">
        <v>13074.475801796199</v>
      </c>
      <c r="CQ182" s="122">
        <v>310.24424230271597</v>
      </c>
      <c r="CR182" s="122">
        <v>0</v>
      </c>
      <c r="CS182" s="122">
        <v>1.69662096430175</v>
      </c>
      <c r="CT182" s="122">
        <v>7.7016138654372901E-2</v>
      </c>
      <c r="CU182" s="122">
        <v>0</v>
      </c>
      <c r="CV182" s="122">
        <v>9.3010297028193101</v>
      </c>
      <c r="CW182" s="122">
        <v>0.43027658641663202</v>
      </c>
      <c r="CX182" s="122">
        <v>0</v>
      </c>
      <c r="CY182" s="122">
        <v>15.657683385828999</v>
      </c>
      <c r="CZ182" s="122">
        <v>2.8848218899865299</v>
      </c>
      <c r="DA182" s="122">
        <v>4.7217221998343604</v>
      </c>
      <c r="DB182" s="122">
        <v>164.812014555893</v>
      </c>
      <c r="DC182" s="122">
        <v>5.9082910829768096</v>
      </c>
      <c r="DD182" s="122">
        <v>2.6130889444841199E-2</v>
      </c>
      <c r="DE182" s="122">
        <v>23.732815368146198</v>
      </c>
      <c r="DF182" s="122">
        <v>0.80893788231542996</v>
      </c>
      <c r="DG182" s="122">
        <v>4.2012265492093803E-2</v>
      </c>
      <c r="DH182" s="122">
        <v>16.894418130683299</v>
      </c>
      <c r="DI182" s="122">
        <v>0.80911315386747795</v>
      </c>
      <c r="DJ182" s="122">
        <v>4.7989348548633799E-2</v>
      </c>
      <c r="DK182" s="122">
        <v>57.347389628263002</v>
      </c>
      <c r="DL182" s="122">
        <v>2.29834630242385</v>
      </c>
      <c r="DM182" s="122">
        <v>0</v>
      </c>
      <c r="DN182" s="122">
        <v>804.36351763811297</v>
      </c>
      <c r="DO182" s="122">
        <v>22.019427219686399</v>
      </c>
      <c r="DP182" s="122">
        <v>0</v>
      </c>
      <c r="DQ182" s="122">
        <v>52.627416396845099</v>
      </c>
      <c r="DR182" s="122">
        <v>1.7115090910317401</v>
      </c>
      <c r="DS182" s="122">
        <v>7.1644858136490894E-2</v>
      </c>
      <c r="DT182" s="99">
        <v>45096.549444444398</v>
      </c>
    </row>
    <row r="183" spans="1:124" s="100" customFormat="1">
      <c r="A183" s="304">
        <v>45096.551087963002</v>
      </c>
      <c r="B183" s="97" t="s">
        <v>1369</v>
      </c>
      <c r="C183" s="97" t="s">
        <v>1375</v>
      </c>
      <c r="D183" s="97">
        <v>2</v>
      </c>
      <c r="E183" s="97" t="s">
        <v>634</v>
      </c>
      <c r="F183" s="97"/>
      <c r="G183" s="97">
        <v>43</v>
      </c>
      <c r="H183" s="97" t="s">
        <v>546</v>
      </c>
      <c r="I183" s="122">
        <v>13.310344934463499</v>
      </c>
      <c r="J183" s="117">
        <v>0.72572446115160105</v>
      </c>
      <c r="K183" s="117">
        <v>3.8163659922142899E-2</v>
      </c>
      <c r="L183" s="112">
        <v>7.1020681977457895E-2</v>
      </c>
      <c r="M183" s="112">
        <v>3.8162463120126802E-3</v>
      </c>
      <c r="N183" s="98">
        <v>0.44001353920993003</v>
      </c>
      <c r="O183" s="97"/>
      <c r="P183" s="117">
        <v>14.080405484101124</v>
      </c>
      <c r="Q183" s="117">
        <v>0.75660066904735446</v>
      </c>
      <c r="R183" s="112">
        <v>7.3760832523290201E-2</v>
      </c>
      <c r="S183" s="112">
        <v>3.0077946671165298E-3</v>
      </c>
      <c r="T183" s="98">
        <v>0.29739344129172901</v>
      </c>
      <c r="U183" s="97"/>
      <c r="V183" s="122">
        <v>442.14217246470997</v>
      </c>
      <c r="W183" s="122">
        <v>22.941016581216001</v>
      </c>
      <c r="X183" s="122">
        <v>552.66612668907396</v>
      </c>
      <c r="Y183" s="122">
        <v>22.6295551350536</v>
      </c>
      <c r="Z183" s="122">
        <v>1034.9312378220677</v>
      </c>
      <c r="AA183" s="98">
        <v>82.374892996948134</v>
      </c>
      <c r="AB183" s="122">
        <v>80.001677525182586</v>
      </c>
      <c r="AC183" s="122"/>
      <c r="AD183" s="122"/>
      <c r="AE183" s="122"/>
      <c r="AF183" s="122"/>
      <c r="AG183" s="122"/>
      <c r="AH183" s="128">
        <v>449.02093706103398</v>
      </c>
      <c r="AI183" s="128">
        <v>11.483100291443799</v>
      </c>
      <c r="AJ183" s="128">
        <v>23.192452442104599</v>
      </c>
      <c r="AK183" s="128">
        <v>1.0939609484302599</v>
      </c>
      <c r="AL183" s="128">
        <v>19.565759429730701</v>
      </c>
      <c r="AM183" s="128">
        <v>1.40488577359222</v>
      </c>
      <c r="AN183" s="122"/>
      <c r="AO183" s="122">
        <v>14.814209330492556</v>
      </c>
      <c r="AP183" s="97"/>
      <c r="AQ183" s="97" t="s">
        <v>574</v>
      </c>
      <c r="AR183" s="122">
        <v>0.28411986682600798</v>
      </c>
      <c r="AS183" s="122">
        <v>0.73510263972471201</v>
      </c>
      <c r="AT183" s="122">
        <v>47.028813812639697</v>
      </c>
      <c r="AU183" s="122">
        <v>2.88907639407662</v>
      </c>
      <c r="AV183" s="122">
        <v>0.58978900381808497</v>
      </c>
      <c r="AW183" s="122">
        <v>95.763914516622805</v>
      </c>
      <c r="AX183" s="122">
        <v>30.046515215775099</v>
      </c>
      <c r="AY183" s="122">
        <v>58.823593897196702</v>
      </c>
      <c r="AZ183" s="122">
        <v>2.8481970248992901</v>
      </c>
      <c r="BA183" s="122">
        <v>0.38722331719333303</v>
      </c>
      <c r="BB183" s="122">
        <v>0.45202024044462003</v>
      </c>
      <c r="BC183" s="122">
        <v>790.71760078405703</v>
      </c>
      <c r="BD183" s="122">
        <v>35.912891829276496</v>
      </c>
      <c r="BE183" s="122">
        <v>1.1989207192043201E-2</v>
      </c>
      <c r="BF183" s="122">
        <v>493694.029390888</v>
      </c>
      <c r="BG183" s="122">
        <v>23261.099337289201</v>
      </c>
      <c r="BH183" s="122">
        <v>8.9513176263107605E-2</v>
      </c>
      <c r="BI183" s="122">
        <v>1.71321741745843</v>
      </c>
      <c r="BJ183" s="122">
        <v>0.11118044372629</v>
      </c>
      <c r="BK183" s="122">
        <v>0</v>
      </c>
      <c r="BL183" s="122" t="s">
        <v>574</v>
      </c>
      <c r="BM183" s="122">
        <v>0.18423589607487301</v>
      </c>
      <c r="BN183" s="122">
        <v>0.68829519574813303</v>
      </c>
      <c r="BO183" s="122">
        <v>6.1117272084378804</v>
      </c>
      <c r="BP183" s="122">
        <v>0.43009484674619403</v>
      </c>
      <c r="BQ183" s="122">
        <v>0</v>
      </c>
      <c r="BR183" s="122">
        <v>11.019592092402901</v>
      </c>
      <c r="BS183" s="122">
        <v>0.78936076541660205</v>
      </c>
      <c r="BT183" s="122">
        <v>0</v>
      </c>
      <c r="BU183" s="122">
        <v>9.9247898330917508</v>
      </c>
      <c r="BV183" s="122">
        <v>1.00290741570636</v>
      </c>
      <c r="BW183" s="122">
        <v>0</v>
      </c>
      <c r="BX183" s="122">
        <v>2.51640470877547</v>
      </c>
      <c r="BY183" s="122">
        <v>0.314882956453788</v>
      </c>
      <c r="BZ183" s="122">
        <v>0</v>
      </c>
      <c r="CA183" s="122">
        <v>1.09635552474512</v>
      </c>
      <c r="CB183" s="122">
        <v>0.118854084217828</v>
      </c>
      <c r="CC183" s="122">
        <v>0</v>
      </c>
      <c r="CD183" s="122">
        <v>7.8210810943269404</v>
      </c>
      <c r="CE183" s="122">
        <v>0.630380128665183</v>
      </c>
      <c r="CF183" s="122">
        <v>0</v>
      </c>
      <c r="CG183" s="122">
        <v>3.5087850857415299</v>
      </c>
      <c r="CH183" s="122">
        <v>0.112522681110981</v>
      </c>
      <c r="CI183" s="122">
        <v>0</v>
      </c>
      <c r="CJ183" s="122">
        <v>55.493339243842698</v>
      </c>
      <c r="CK183" s="122">
        <v>1.7581220038563099</v>
      </c>
      <c r="CL183" s="122">
        <v>0</v>
      </c>
      <c r="CM183" s="122">
        <v>343.31948926777801</v>
      </c>
      <c r="CN183" s="122">
        <v>9.7423543055873196</v>
      </c>
      <c r="CO183" s="122">
        <v>0</v>
      </c>
      <c r="CP183" s="122">
        <v>13240.8563420593</v>
      </c>
      <c r="CQ183" s="122">
        <v>354.39763886797999</v>
      </c>
      <c r="CR183" s="122">
        <v>0</v>
      </c>
      <c r="CS183" s="122">
        <v>1.00736432887116</v>
      </c>
      <c r="CT183" s="122">
        <v>8.0345255526153694E-2</v>
      </c>
      <c r="CU183" s="122">
        <v>0</v>
      </c>
      <c r="CV183" s="122">
        <v>1.07109685385452</v>
      </c>
      <c r="CW183" s="122">
        <v>0.125808870470275</v>
      </c>
      <c r="CX183" s="122">
        <v>0</v>
      </c>
      <c r="CY183" s="122" t="s">
        <v>574</v>
      </c>
      <c r="CZ183" s="122">
        <v>1.74014511822731</v>
      </c>
      <c r="DA183" s="122">
        <v>5.4958084655243002</v>
      </c>
      <c r="DB183" s="122">
        <v>112.53442902949701</v>
      </c>
      <c r="DC183" s="122">
        <v>4.43117200056769</v>
      </c>
      <c r="DD183" s="122">
        <v>2.9574147153146799E-2</v>
      </c>
      <c r="DE183" s="122">
        <v>9.0268638961028298</v>
      </c>
      <c r="DF183" s="122">
        <v>0.44913937450925101</v>
      </c>
      <c r="DG183" s="122">
        <v>4.3409443085446899E-2</v>
      </c>
      <c r="DH183" s="122">
        <v>3.3332999593084298</v>
      </c>
      <c r="DI183" s="122">
        <v>0.26335891505787501</v>
      </c>
      <c r="DJ183" s="122">
        <v>7.6676110908886402E-2</v>
      </c>
      <c r="DK183" s="122">
        <v>21.139581112472499</v>
      </c>
      <c r="DL183" s="122">
        <v>0.86296317272700396</v>
      </c>
      <c r="DM183" s="122">
        <v>0</v>
      </c>
      <c r="DN183" s="122">
        <v>455.09834703977998</v>
      </c>
      <c r="DO183" s="122">
        <v>12.022115593030801</v>
      </c>
      <c r="DP183" s="122">
        <v>0</v>
      </c>
      <c r="DQ183" s="122">
        <v>30.348210322618002</v>
      </c>
      <c r="DR183" s="122">
        <v>1.2375384559940701</v>
      </c>
      <c r="DS183" s="122">
        <v>7.9990923701235603E-2</v>
      </c>
      <c r="DT183" s="99">
        <v>45096.551087963002</v>
      </c>
    </row>
    <row r="184" spans="1:124" s="100" customFormat="1">
      <c r="A184" s="304">
        <v>45096.552627314799</v>
      </c>
      <c r="B184" s="97" t="s">
        <v>1369</v>
      </c>
      <c r="C184" s="97" t="s">
        <v>1375</v>
      </c>
      <c r="D184" s="97">
        <v>2</v>
      </c>
      <c r="E184" s="97" t="s">
        <v>635</v>
      </c>
      <c r="F184" s="94"/>
      <c r="G184" s="97">
        <v>43</v>
      </c>
      <c r="H184" s="97" t="s">
        <v>549</v>
      </c>
      <c r="I184" s="122">
        <v>10.068965435028099</v>
      </c>
      <c r="J184" s="117">
        <v>0.93266990051050702</v>
      </c>
      <c r="K184" s="117">
        <v>5.2945978598451203E-2</v>
      </c>
      <c r="L184" s="112">
        <v>3.6744568926269601E-2</v>
      </c>
      <c r="M184" s="112">
        <v>1.82615221457847E-3</v>
      </c>
      <c r="N184" s="98">
        <v>0.62724261463631503</v>
      </c>
      <c r="O184" s="97"/>
      <c r="P184" s="117">
        <v>27.214906290139528</v>
      </c>
      <c r="Q184" s="117">
        <v>1.3525416910185359</v>
      </c>
      <c r="R184" s="112">
        <v>0.17919704217429999</v>
      </c>
      <c r="S184" s="112">
        <v>6.9733782165062701E-3</v>
      </c>
      <c r="T184" s="98">
        <v>0.28424142550057202</v>
      </c>
      <c r="U184" s="97"/>
      <c r="V184" s="122">
        <v>232.59842076856401</v>
      </c>
      <c r="W184" s="122">
        <v>11.349846915198899</v>
      </c>
      <c r="X184" s="122">
        <v>672.99404925503495</v>
      </c>
      <c r="Y184" s="122">
        <v>25.292294998286501</v>
      </c>
      <c r="Z184" s="122">
        <v>2645.4531172043089</v>
      </c>
      <c r="AA184" s="98">
        <v>64.583139807088529</v>
      </c>
      <c r="AB184" s="122">
        <v>34.561735133622186</v>
      </c>
      <c r="AC184" s="122"/>
      <c r="AD184" s="122"/>
      <c r="AE184" s="122"/>
      <c r="AF184" s="122"/>
      <c r="AG184" s="122"/>
      <c r="AH184" s="128">
        <v>1906.04464814777</v>
      </c>
      <c r="AI184" s="128">
        <v>96.463326975704007</v>
      </c>
      <c r="AJ184" s="128">
        <v>127.07219883354701</v>
      </c>
      <c r="AK184" s="128">
        <v>4.2694229105348196</v>
      </c>
      <c r="AL184" s="128">
        <v>227.300852138946</v>
      </c>
      <c r="AM184" s="128">
        <v>5.5532228443504401</v>
      </c>
      <c r="AN184" s="122"/>
      <c r="AO184" s="122">
        <v>15.16464877009941</v>
      </c>
      <c r="AP184" s="97"/>
      <c r="AQ184" s="98">
        <v>1.4890210326618101</v>
      </c>
      <c r="AR184" s="122">
        <v>0.38615269018981102</v>
      </c>
      <c r="AS184" s="122">
        <v>1.0163500754124</v>
      </c>
      <c r="AT184" s="122">
        <v>1393.15106069326</v>
      </c>
      <c r="AU184" s="122">
        <v>71.852686443173098</v>
      </c>
      <c r="AV184" s="122">
        <v>0.62521188395768301</v>
      </c>
      <c r="AW184" s="122">
        <v>2843.3148817559099</v>
      </c>
      <c r="AX184" s="122">
        <v>164.71560021215799</v>
      </c>
      <c r="AY184" s="122">
        <v>49.860659784928202</v>
      </c>
      <c r="AZ184" s="122">
        <v>51.619440072904098</v>
      </c>
      <c r="BA184" s="122">
        <v>3.3811018530658101</v>
      </c>
      <c r="BB184" s="122">
        <v>0.26679578740148002</v>
      </c>
      <c r="BC184" s="122">
        <v>3083.3421443822699</v>
      </c>
      <c r="BD184" s="122">
        <v>132.805828025528</v>
      </c>
      <c r="BE184" s="122">
        <v>1.0403032705285101E-2</v>
      </c>
      <c r="BF184" s="122">
        <v>498894.93718161801</v>
      </c>
      <c r="BG184" s="122">
        <v>17955.2701967965</v>
      </c>
      <c r="BH184" s="122">
        <v>0.152340664495457</v>
      </c>
      <c r="BI184" s="122">
        <v>3.2639011801658802</v>
      </c>
      <c r="BJ184" s="122">
        <v>0.17729244218846299</v>
      </c>
      <c r="BK184" s="122">
        <v>0</v>
      </c>
      <c r="BL184" s="122" t="s">
        <v>574</v>
      </c>
      <c r="BM184" s="122">
        <v>0.23141351285449799</v>
      </c>
      <c r="BN184" s="122">
        <v>0.45748060967786103</v>
      </c>
      <c r="BO184" s="122">
        <v>203.421369123717</v>
      </c>
      <c r="BP184" s="122">
        <v>13.019639588118</v>
      </c>
      <c r="BQ184" s="122">
        <v>0</v>
      </c>
      <c r="BR184" s="122">
        <v>319.66753792400101</v>
      </c>
      <c r="BS184" s="122">
        <v>21.796150409595899</v>
      </c>
      <c r="BT184" s="122">
        <v>0</v>
      </c>
      <c r="BU184" s="122">
        <v>513.56162511207003</v>
      </c>
      <c r="BV184" s="122">
        <v>38.113900687901399</v>
      </c>
      <c r="BW184" s="122">
        <v>0</v>
      </c>
      <c r="BX184" s="122">
        <v>150.237778899727</v>
      </c>
      <c r="BY184" s="122">
        <v>11.5939128700451</v>
      </c>
      <c r="BZ184" s="122">
        <v>0</v>
      </c>
      <c r="CA184" s="122">
        <v>69.403576358182605</v>
      </c>
      <c r="CB184" s="122">
        <v>4.7695052878176503</v>
      </c>
      <c r="CC184" s="122">
        <v>0</v>
      </c>
      <c r="CD184" s="122">
        <v>161.23000197829401</v>
      </c>
      <c r="CE184" s="122">
        <v>12.397229870348401</v>
      </c>
      <c r="CF184" s="122">
        <v>0</v>
      </c>
      <c r="CG184" s="122">
        <v>32.058100558620403</v>
      </c>
      <c r="CH184" s="122">
        <v>2.1930638645021201</v>
      </c>
      <c r="CI184" s="122">
        <v>0</v>
      </c>
      <c r="CJ184" s="122">
        <v>276.97361545898701</v>
      </c>
      <c r="CK184" s="122">
        <v>15.201933214454799</v>
      </c>
      <c r="CL184" s="122">
        <v>0</v>
      </c>
      <c r="CM184" s="122">
        <v>991.65731414766799</v>
      </c>
      <c r="CN184" s="122">
        <v>32.550351937313799</v>
      </c>
      <c r="CO184" s="122">
        <v>0</v>
      </c>
      <c r="CP184" s="122">
        <v>16565.446315831599</v>
      </c>
      <c r="CQ184" s="122">
        <v>539.81679020443505</v>
      </c>
      <c r="CR184" s="122">
        <v>0</v>
      </c>
      <c r="CS184" s="122">
        <v>3.3836247366233301</v>
      </c>
      <c r="CT184" s="122">
        <v>0.18392172094589401</v>
      </c>
      <c r="CU184" s="122">
        <v>0</v>
      </c>
      <c r="CV184" s="122">
        <v>27.452239503743598</v>
      </c>
      <c r="CW184" s="122">
        <v>2.2998271001863202</v>
      </c>
      <c r="CX184" s="122">
        <v>0</v>
      </c>
      <c r="CY184" s="122">
        <v>36.804940344523402</v>
      </c>
      <c r="CZ184" s="122">
        <v>3.5479130460010699</v>
      </c>
      <c r="DA184" s="122">
        <v>6.2938010983480703</v>
      </c>
      <c r="DB184" s="122">
        <v>247.77175610896501</v>
      </c>
      <c r="DC184" s="122">
        <v>8.2285565242621903</v>
      </c>
      <c r="DD184" s="122">
        <v>4.8067036769515799E-2</v>
      </c>
      <c r="DE184" s="122">
        <v>48.112757922830497</v>
      </c>
      <c r="DF184" s="122">
        <v>1.79992069443184</v>
      </c>
      <c r="DG184" s="122">
        <v>3.7337160738992903E-2</v>
      </c>
      <c r="DH184" s="122">
        <v>39.328666504991602</v>
      </c>
      <c r="DI184" s="122">
        <v>1.76733614954584</v>
      </c>
      <c r="DJ184" s="122">
        <v>6.4438690155012301E-2</v>
      </c>
      <c r="DK184" s="122">
        <v>117.59576880275</v>
      </c>
      <c r="DL184" s="122">
        <v>4.23382171439399</v>
      </c>
      <c r="DM184" s="122">
        <v>0</v>
      </c>
      <c r="DN184" s="122">
        <v>1950.6951583437999</v>
      </c>
      <c r="DO184" s="122">
        <v>63.339323572072203</v>
      </c>
      <c r="DP184" s="122">
        <v>0</v>
      </c>
      <c r="DQ184" s="122">
        <v>89.436199459788</v>
      </c>
      <c r="DR184" s="122">
        <v>2.7179220295070001</v>
      </c>
      <c r="DS184" s="122">
        <v>9.0064921049977695E-2</v>
      </c>
      <c r="DT184" s="99">
        <v>45096.552627314799</v>
      </c>
    </row>
    <row r="185" spans="1:124" s="100" customFormat="1">
      <c r="A185" s="304">
        <v>45096.554212962998</v>
      </c>
      <c r="B185" s="97" t="s">
        <v>1369</v>
      </c>
      <c r="C185" s="97" t="s">
        <v>1375</v>
      </c>
      <c r="D185" s="97">
        <v>2</v>
      </c>
      <c r="E185" s="97" t="s">
        <v>636</v>
      </c>
      <c r="F185" s="97"/>
      <c r="G185" s="97">
        <v>43</v>
      </c>
      <c r="H185" s="97" t="s">
        <v>549</v>
      </c>
      <c r="I185" s="122">
        <v>10.137931108474699</v>
      </c>
      <c r="J185" s="117">
        <v>1.0731022670322801</v>
      </c>
      <c r="K185" s="117">
        <v>4.8624582490984003E-2</v>
      </c>
      <c r="L185" s="112">
        <v>4.45502661648201E-2</v>
      </c>
      <c r="M185" s="112">
        <v>2.2192419832884002E-3</v>
      </c>
      <c r="N185" s="98">
        <v>0.69596784322043104</v>
      </c>
      <c r="O185" s="97"/>
      <c r="P185" s="117">
        <v>22.446555005987094</v>
      </c>
      <c r="Q185" s="117">
        <v>1.1181602611572214</v>
      </c>
      <c r="R185" s="112">
        <v>0.16716978243368699</v>
      </c>
      <c r="S185" s="112">
        <v>4.6327167412954801E-3</v>
      </c>
      <c r="T185" s="98">
        <v>0.31533219681541602</v>
      </c>
      <c r="U185" s="97"/>
      <c r="V185" s="122">
        <v>280.939222559678</v>
      </c>
      <c r="W185" s="122">
        <v>13.6885781616953</v>
      </c>
      <c r="X185" s="122">
        <v>739.23619338473304</v>
      </c>
      <c r="Y185" s="122">
        <v>23.847202901281999</v>
      </c>
      <c r="Z185" s="122">
        <v>2529.5044638201898</v>
      </c>
      <c r="AA185" s="98">
        <v>46.512179549276055</v>
      </c>
      <c r="AB185" s="122">
        <v>38.003986421896435</v>
      </c>
      <c r="AC185" s="122"/>
      <c r="AD185" s="122"/>
      <c r="AE185" s="122"/>
      <c r="AF185" s="122"/>
      <c r="AG185" s="122"/>
      <c r="AH185" s="128">
        <v>1335.8250902940499</v>
      </c>
      <c r="AI185" s="128">
        <v>38.059188327785201</v>
      </c>
      <c r="AJ185" s="128">
        <v>85.765770957593503</v>
      </c>
      <c r="AK185" s="128">
        <v>4.0848293248668002</v>
      </c>
      <c r="AL185" s="128">
        <v>177.17079513040301</v>
      </c>
      <c r="AM185" s="128">
        <v>8.5804916549418095</v>
      </c>
      <c r="AN185" s="122"/>
      <c r="AO185" s="122">
        <v>15.092020574586202</v>
      </c>
      <c r="AP185" s="97"/>
      <c r="AQ185" s="98">
        <v>1.1362046193409201</v>
      </c>
      <c r="AR185" s="122">
        <v>0.28849758124833802</v>
      </c>
      <c r="AS185" s="122">
        <v>0.95127848703600204</v>
      </c>
      <c r="AT185" s="122">
        <v>680.52103987131204</v>
      </c>
      <c r="AU185" s="122">
        <v>30.166297616953901</v>
      </c>
      <c r="AV185" s="122">
        <v>0.57488315763168696</v>
      </c>
      <c r="AW185" s="122">
        <v>1314.41446202567</v>
      </c>
      <c r="AX185" s="122">
        <v>78.600643077857995</v>
      </c>
      <c r="AY185" s="122">
        <v>51.901040919379398</v>
      </c>
      <c r="AZ185" s="122">
        <v>9.1419622139969707</v>
      </c>
      <c r="BA185" s="122">
        <v>0.43805306034240499</v>
      </c>
      <c r="BB185" s="122">
        <v>0.36354818297613001</v>
      </c>
      <c r="BC185" s="122">
        <v>1901.2470823992101</v>
      </c>
      <c r="BD185" s="122">
        <v>89.478979890410201</v>
      </c>
      <c r="BE185" s="122">
        <v>1.0760393114744899E-2</v>
      </c>
      <c r="BF185" s="122">
        <v>501202.84889021999</v>
      </c>
      <c r="BG185" s="122">
        <v>17766.883469211702</v>
      </c>
      <c r="BH185" s="122">
        <v>0</v>
      </c>
      <c r="BI185" s="122">
        <v>1.6969959522674101</v>
      </c>
      <c r="BJ185" s="122">
        <v>0.112113766538884</v>
      </c>
      <c r="BK185" s="122">
        <v>0</v>
      </c>
      <c r="BL185" s="122" t="s">
        <v>574</v>
      </c>
      <c r="BM185" s="122">
        <v>0.19074707077072001</v>
      </c>
      <c r="BN185" s="122">
        <v>0.32355777286707099</v>
      </c>
      <c r="BO185" s="122">
        <v>127.512965188203</v>
      </c>
      <c r="BP185" s="122">
        <v>7.9576881660516996</v>
      </c>
      <c r="BQ185" s="122">
        <v>0</v>
      </c>
      <c r="BR185" s="122">
        <v>186.15680612442199</v>
      </c>
      <c r="BS185" s="122">
        <v>11.2358403690333</v>
      </c>
      <c r="BT185" s="122">
        <v>0</v>
      </c>
      <c r="BU185" s="122">
        <v>214.95962215749199</v>
      </c>
      <c r="BV185" s="122">
        <v>11.7849705006943</v>
      </c>
      <c r="BW185" s="122">
        <v>0</v>
      </c>
      <c r="BX185" s="122">
        <v>44.073633024001701</v>
      </c>
      <c r="BY185" s="122">
        <v>2.29536251811018</v>
      </c>
      <c r="BZ185" s="122">
        <v>0</v>
      </c>
      <c r="CA185" s="122">
        <v>18.591369253728999</v>
      </c>
      <c r="CB185" s="122">
        <v>1.0296192764207801</v>
      </c>
      <c r="CC185" s="122">
        <v>0</v>
      </c>
      <c r="CD185" s="122">
        <v>55.013529183654001</v>
      </c>
      <c r="CE185" s="122">
        <v>2.7978889501250199</v>
      </c>
      <c r="CF185" s="122">
        <v>0</v>
      </c>
      <c r="CG185" s="122">
        <v>11.945500258228501</v>
      </c>
      <c r="CH185" s="122">
        <v>0.57753199718922799</v>
      </c>
      <c r="CI185" s="122">
        <v>0</v>
      </c>
      <c r="CJ185" s="122">
        <v>143.34334386305099</v>
      </c>
      <c r="CK185" s="122">
        <v>5.4196263467219898</v>
      </c>
      <c r="CL185" s="122">
        <v>0</v>
      </c>
      <c r="CM185" s="122">
        <v>651.06489580451796</v>
      </c>
      <c r="CN185" s="122">
        <v>18.701718279692201</v>
      </c>
      <c r="CO185" s="122">
        <v>0</v>
      </c>
      <c r="CP185" s="122">
        <v>14918.540777439701</v>
      </c>
      <c r="CQ185" s="122">
        <v>504.34202464773699</v>
      </c>
      <c r="CR185" s="122">
        <v>0</v>
      </c>
      <c r="CS185" s="122">
        <v>1.5795639711726399</v>
      </c>
      <c r="CT185" s="122">
        <v>0.104835713576214</v>
      </c>
      <c r="CU185" s="122">
        <v>0</v>
      </c>
      <c r="CV185" s="122">
        <v>18.558557437717401</v>
      </c>
      <c r="CW185" s="122">
        <v>1.07997446485729</v>
      </c>
      <c r="CX185" s="122">
        <v>0</v>
      </c>
      <c r="CY185" s="122">
        <v>27.743512058189701</v>
      </c>
      <c r="CZ185" s="122">
        <v>4.1153743349302898</v>
      </c>
      <c r="DA185" s="122">
        <v>6.0591927475592202</v>
      </c>
      <c r="DB185" s="122">
        <v>208.78170242046201</v>
      </c>
      <c r="DC185" s="122">
        <v>11.664427831139101</v>
      </c>
      <c r="DD185" s="122">
        <v>3.53383899508165E-2</v>
      </c>
      <c r="DE185" s="122">
        <v>37.914973508779298</v>
      </c>
      <c r="DF185" s="122">
        <v>2.2793365991547101</v>
      </c>
      <c r="DG185" s="122">
        <v>4.2270647866522099E-2</v>
      </c>
      <c r="DH185" s="122">
        <v>29.9736377606928</v>
      </c>
      <c r="DI185" s="122">
        <v>1.9535891420873099</v>
      </c>
      <c r="DJ185" s="122">
        <v>5.2544850853172599E-2</v>
      </c>
      <c r="DK185" s="122">
        <v>77.978053060283401</v>
      </c>
      <c r="DL185" s="122">
        <v>4.6221585847732403</v>
      </c>
      <c r="DM185" s="122">
        <v>0</v>
      </c>
      <c r="DN185" s="122">
        <v>1323.4348991128099</v>
      </c>
      <c r="DO185" s="122">
        <v>44.764940535382998</v>
      </c>
      <c r="DP185" s="122">
        <v>0</v>
      </c>
      <c r="DQ185" s="122">
        <v>72.991683296871997</v>
      </c>
      <c r="DR185" s="122">
        <v>4.0245798833950897</v>
      </c>
      <c r="DS185" s="122">
        <v>7.5538668443367402E-2</v>
      </c>
      <c r="DT185" s="99">
        <v>45096.554212962998</v>
      </c>
    </row>
    <row r="186" spans="1:124" s="100" customFormat="1">
      <c r="A186" s="304">
        <v>45096.5769097222</v>
      </c>
      <c r="B186" s="97" t="s">
        <v>1369</v>
      </c>
      <c r="C186" s="97" t="s">
        <v>1375</v>
      </c>
      <c r="D186" s="97">
        <v>2</v>
      </c>
      <c r="E186" s="97" t="s">
        <v>639</v>
      </c>
      <c r="F186" s="94"/>
      <c r="G186" s="97">
        <v>44</v>
      </c>
      <c r="H186" s="97" t="s">
        <v>546</v>
      </c>
      <c r="I186" s="122">
        <v>11.6551723480225</v>
      </c>
      <c r="J186" s="117">
        <v>1.62261905227106</v>
      </c>
      <c r="K186" s="117">
        <v>6.8524072345394302E-2</v>
      </c>
      <c r="L186" s="112">
        <v>4.4462062847544698E-2</v>
      </c>
      <c r="M186" s="112">
        <v>2.1192327050751198E-3</v>
      </c>
      <c r="N186" s="98">
        <v>-4.4812978917563001E-2</v>
      </c>
      <c r="O186" s="97"/>
      <c r="P186" s="117">
        <v>22.491084217772016</v>
      </c>
      <c r="Q186" s="117">
        <v>1.0720114676265733</v>
      </c>
      <c r="R186" s="112">
        <v>0.26227873068076202</v>
      </c>
      <c r="S186" s="112">
        <v>1.2906078259955E-2</v>
      </c>
      <c r="T186" s="98">
        <v>0.62589091083171899</v>
      </c>
      <c r="U186" s="97"/>
      <c r="V186" s="122">
        <v>280.39804604828601</v>
      </c>
      <c r="W186" s="122">
        <v>13.068314688454301</v>
      </c>
      <c r="X186" s="122">
        <v>977.69766269978697</v>
      </c>
      <c r="Y186" s="122">
        <v>26.488376719664402</v>
      </c>
      <c r="Z186" s="122">
        <v>3260.4457390373991</v>
      </c>
      <c r="AA186" s="98">
        <v>77.438232239964051</v>
      </c>
      <c r="AB186" s="122">
        <v>28.679422764906963</v>
      </c>
      <c r="AC186" s="122"/>
      <c r="AD186" s="122"/>
      <c r="AE186" s="122"/>
      <c r="AF186" s="122"/>
      <c r="AG186" s="122"/>
      <c r="AH186" s="128">
        <v>1351.24826094525</v>
      </c>
      <c r="AI186" s="128">
        <v>65.037808536015007</v>
      </c>
      <c r="AJ186" s="128">
        <v>213.53426629864401</v>
      </c>
      <c r="AK186" s="128">
        <v>5.4425719202479801</v>
      </c>
      <c r="AL186" s="128">
        <v>337.31037233887503</v>
      </c>
      <c r="AM186" s="128">
        <v>25.3233023102377</v>
      </c>
      <c r="AN186" s="122"/>
      <c r="AO186" s="122">
        <v>15.105601916625002</v>
      </c>
      <c r="AP186" s="97"/>
      <c r="AQ186" s="98">
        <v>1.1773821572570899</v>
      </c>
      <c r="AR186" s="122">
        <v>0.33153114113747101</v>
      </c>
      <c r="AS186" s="122">
        <v>0.82263285790478202</v>
      </c>
      <c r="AT186" s="122">
        <v>1126.1917740311701</v>
      </c>
      <c r="AU186" s="122">
        <v>149.75525000268499</v>
      </c>
      <c r="AV186" s="122">
        <v>0.576548504004044</v>
      </c>
      <c r="AW186" s="122">
        <v>1803.40537439267</v>
      </c>
      <c r="AX186" s="122">
        <v>241.999527930846</v>
      </c>
      <c r="AY186" s="122">
        <v>42.079497299363403</v>
      </c>
      <c r="AZ186" s="122">
        <v>18.991621105873001</v>
      </c>
      <c r="BA186" s="122">
        <v>2.1092836103208499</v>
      </c>
      <c r="BB186" s="122">
        <v>0.27887478824831402</v>
      </c>
      <c r="BC186" s="122">
        <v>2192.3828649358602</v>
      </c>
      <c r="BD186" s="122">
        <v>128.39368495738</v>
      </c>
      <c r="BE186" s="122">
        <v>0</v>
      </c>
      <c r="BF186" s="122">
        <v>507423.22514523298</v>
      </c>
      <c r="BG186" s="122">
        <v>15343.8052613865</v>
      </c>
      <c r="BH186" s="122">
        <v>5.5135598885027302E-2</v>
      </c>
      <c r="BI186" s="122">
        <v>2.41113631076538</v>
      </c>
      <c r="BJ186" s="122">
        <v>0.129862033022107</v>
      </c>
      <c r="BK186" s="122">
        <v>0</v>
      </c>
      <c r="BL186" s="122" t="s">
        <v>574</v>
      </c>
      <c r="BM186" s="122">
        <v>0.229896877083511</v>
      </c>
      <c r="BN186" s="122">
        <v>0.47098594083699702</v>
      </c>
      <c r="BO186" s="122">
        <v>110.96037832695799</v>
      </c>
      <c r="BP186" s="122">
        <v>14.838096694327</v>
      </c>
      <c r="BQ186" s="122">
        <v>0</v>
      </c>
      <c r="BR186" s="122">
        <v>358.308340912706</v>
      </c>
      <c r="BS186" s="122">
        <v>49.133779167041403</v>
      </c>
      <c r="BT186" s="122">
        <v>0</v>
      </c>
      <c r="BU186" s="122">
        <v>256.476774190985</v>
      </c>
      <c r="BV186" s="122">
        <v>34.319965353822901</v>
      </c>
      <c r="BW186" s="122">
        <v>0</v>
      </c>
      <c r="BX186" s="122">
        <v>56.758930683670499</v>
      </c>
      <c r="BY186" s="122">
        <v>7.6869114518842299</v>
      </c>
      <c r="BZ186" s="122">
        <v>0</v>
      </c>
      <c r="CA186" s="122">
        <v>50.006146272274599</v>
      </c>
      <c r="CB186" s="122">
        <v>6.8384602258178004</v>
      </c>
      <c r="CC186" s="122">
        <v>0</v>
      </c>
      <c r="CD186" s="122">
        <v>76.243370921195194</v>
      </c>
      <c r="CE186" s="122">
        <v>7.3704876478279999</v>
      </c>
      <c r="CF186" s="122">
        <v>0</v>
      </c>
      <c r="CG186" s="122">
        <v>15.9977264124412</v>
      </c>
      <c r="CH186" s="122">
        <v>1.3513731741558499</v>
      </c>
      <c r="CI186" s="122">
        <v>0</v>
      </c>
      <c r="CJ186" s="122">
        <v>164.601731213307</v>
      </c>
      <c r="CK186" s="122">
        <v>10.597977313161</v>
      </c>
      <c r="CL186" s="122">
        <v>0</v>
      </c>
      <c r="CM186" s="122">
        <v>616.84413716935398</v>
      </c>
      <c r="CN186" s="122">
        <v>34.423486072820303</v>
      </c>
      <c r="CO186" s="122">
        <v>0</v>
      </c>
      <c r="CP186" s="122">
        <v>13733.4247073067</v>
      </c>
      <c r="CQ186" s="122">
        <v>285.09999078326501</v>
      </c>
      <c r="CR186" s="122">
        <v>0</v>
      </c>
      <c r="CS186" s="122">
        <v>2.0447029289899699</v>
      </c>
      <c r="CT186" s="122">
        <v>0.138547949727095</v>
      </c>
      <c r="CU186" s="122">
        <v>0</v>
      </c>
      <c r="CV186" s="122">
        <v>22.307735249190401</v>
      </c>
      <c r="CW186" s="122">
        <v>2.8997351081207601</v>
      </c>
      <c r="CX186" s="122">
        <v>0</v>
      </c>
      <c r="CY186" s="122">
        <v>51.400671152237301</v>
      </c>
      <c r="CZ186" s="122">
        <v>5.9038370766995998</v>
      </c>
      <c r="DA186" s="122">
        <v>4.1499729013106998</v>
      </c>
      <c r="DB186" s="122">
        <v>210.23815221761299</v>
      </c>
      <c r="DC186" s="122">
        <v>8.1466012087553601</v>
      </c>
      <c r="DD186" s="122">
        <v>2.91292147003312E-2</v>
      </c>
      <c r="DE186" s="122">
        <v>58.770524144553697</v>
      </c>
      <c r="DF186" s="122">
        <v>4.5678421864568799</v>
      </c>
      <c r="DG186" s="122">
        <v>4.2360677879045898E-2</v>
      </c>
      <c r="DH186" s="122">
        <v>56.636919145460602</v>
      </c>
      <c r="DI186" s="122">
        <v>4.9174242937230703</v>
      </c>
      <c r="DJ186" s="122">
        <v>4.4658240507424098E-2</v>
      </c>
      <c r="DK186" s="122">
        <v>190.880018098221</v>
      </c>
      <c r="DL186" s="122">
        <v>8.0395222925433192</v>
      </c>
      <c r="DM186" s="122">
        <v>0</v>
      </c>
      <c r="DN186" s="122">
        <v>1367.0891626693599</v>
      </c>
      <c r="DO186" s="122">
        <v>86.264684071393603</v>
      </c>
      <c r="DP186" s="122">
        <v>0</v>
      </c>
      <c r="DQ186" s="122">
        <v>91.732764540368194</v>
      </c>
      <c r="DR186" s="122">
        <v>5.15363447009035</v>
      </c>
      <c r="DS186" s="122">
        <v>6.3262381288612696E-2</v>
      </c>
      <c r="DT186" s="99">
        <v>45096.5769097222</v>
      </c>
    </row>
    <row r="187" spans="1:124" s="100" customFormat="1">
      <c r="A187" s="304">
        <v>45096.5788888889</v>
      </c>
      <c r="B187" s="97" t="s">
        <v>1369</v>
      </c>
      <c r="C187" s="97" t="s">
        <v>1375</v>
      </c>
      <c r="D187" s="97">
        <v>2</v>
      </c>
      <c r="E187" s="97" t="s">
        <v>640</v>
      </c>
      <c r="F187" s="97"/>
      <c r="G187" s="97">
        <v>44</v>
      </c>
      <c r="H187" s="97" t="s">
        <v>546</v>
      </c>
      <c r="I187" s="122">
        <v>8.5172414779663104</v>
      </c>
      <c r="J187" s="117">
        <v>1.16368066636185</v>
      </c>
      <c r="K187" s="117">
        <v>8.8819253113792504E-2</v>
      </c>
      <c r="L187" s="112">
        <v>4.4278380507700298E-2</v>
      </c>
      <c r="M187" s="112">
        <v>2.6549689951441001E-3</v>
      </c>
      <c r="N187" s="98">
        <v>0.46407468366455301</v>
      </c>
      <c r="O187" s="97"/>
      <c r="P187" s="117">
        <v>22.584385167973647</v>
      </c>
      <c r="Q187" s="117">
        <v>1.3541787596530261</v>
      </c>
      <c r="R187" s="112">
        <v>0.18585694492219301</v>
      </c>
      <c r="S187" s="112">
        <v>1.0379052925217701E-2</v>
      </c>
      <c r="T187" s="98">
        <v>0.14437206182975501</v>
      </c>
      <c r="U187" s="97"/>
      <c r="V187" s="122">
        <v>279.23704813396103</v>
      </c>
      <c r="W187" s="122">
        <v>16.3894725200933</v>
      </c>
      <c r="X187" s="122">
        <v>780.14963642100599</v>
      </c>
      <c r="Y187" s="122">
        <v>41.5816112660805</v>
      </c>
      <c r="Z187" s="122">
        <v>2705.8416870244869</v>
      </c>
      <c r="AA187" s="98">
        <v>92.153690568263983</v>
      </c>
      <c r="AB187" s="122">
        <v>35.792755017483771</v>
      </c>
      <c r="AC187" s="122"/>
      <c r="AD187" s="122"/>
      <c r="AE187" s="122"/>
      <c r="AF187" s="122"/>
      <c r="AG187" s="122"/>
      <c r="AH187" s="128">
        <v>1450.1181837061599</v>
      </c>
      <c r="AI187" s="128">
        <v>41.919810953887897</v>
      </c>
      <c r="AJ187" s="128">
        <v>135.26902763554901</v>
      </c>
      <c r="AK187" s="128">
        <v>4.9504376214876498</v>
      </c>
      <c r="AL187" s="128">
        <v>223.25851637642501</v>
      </c>
      <c r="AM187" s="128">
        <v>12.942653562121899</v>
      </c>
      <c r="AN187" s="122"/>
      <c r="AO187" s="122">
        <v>15.127980480072777</v>
      </c>
      <c r="AP187" s="97"/>
      <c r="AQ187" s="98">
        <v>1.71029074635821</v>
      </c>
      <c r="AR187" s="122">
        <v>0.34009142029318201</v>
      </c>
      <c r="AS187" s="122">
        <v>0.62379236591743303</v>
      </c>
      <c r="AT187" s="122">
        <v>795.820523908891</v>
      </c>
      <c r="AU187" s="122">
        <v>100.333681510603</v>
      </c>
      <c r="AV187" s="122">
        <v>0.57483919721916799</v>
      </c>
      <c r="AW187" s="122">
        <v>1365.01126355104</v>
      </c>
      <c r="AX187" s="122">
        <v>125.676887326761</v>
      </c>
      <c r="AY187" s="122">
        <v>48.142981074738103</v>
      </c>
      <c r="AZ187" s="122">
        <v>11.064711773444699</v>
      </c>
      <c r="BA187" s="122">
        <v>1.5797582451002501</v>
      </c>
      <c r="BB187" s="122">
        <v>0.24367750497159299</v>
      </c>
      <c r="BC187" s="122">
        <v>2154.03699997896</v>
      </c>
      <c r="BD187" s="122">
        <v>115.361152691988</v>
      </c>
      <c r="BE187" s="122">
        <v>9.8245507539777097E-3</v>
      </c>
      <c r="BF187" s="122">
        <v>490262.744674002</v>
      </c>
      <c r="BG187" s="122">
        <v>11828.1057217123</v>
      </c>
      <c r="BH187" s="122">
        <v>0.54582387018283696</v>
      </c>
      <c r="BI187" s="122">
        <v>2.7279851657760599</v>
      </c>
      <c r="BJ187" s="122">
        <v>0.17656149066833901</v>
      </c>
      <c r="BK187" s="122">
        <v>0</v>
      </c>
      <c r="BL187" s="122" t="s">
        <v>574</v>
      </c>
      <c r="BM187" s="122">
        <v>0.26381039171614301</v>
      </c>
      <c r="BN187" s="122">
        <v>0.38245467077451101</v>
      </c>
      <c r="BO187" s="122">
        <v>71.733211040913204</v>
      </c>
      <c r="BP187" s="122">
        <v>9.5168598421953501</v>
      </c>
      <c r="BQ187" s="122">
        <v>0</v>
      </c>
      <c r="BR187" s="122">
        <v>234.707622691382</v>
      </c>
      <c r="BS187" s="122">
        <v>25.579877971936</v>
      </c>
      <c r="BT187" s="122">
        <v>0</v>
      </c>
      <c r="BU187" s="122">
        <v>179.64979351223599</v>
      </c>
      <c r="BV187" s="122">
        <v>21.360290892118101</v>
      </c>
      <c r="BW187" s="122">
        <v>0</v>
      </c>
      <c r="BX187" s="122">
        <v>47.8416817891544</v>
      </c>
      <c r="BY187" s="122">
        <v>6.8862755329940999</v>
      </c>
      <c r="BZ187" s="122">
        <v>0</v>
      </c>
      <c r="CA187" s="122">
        <v>39.6125938866439</v>
      </c>
      <c r="CB187" s="122">
        <v>5.1024765128448104</v>
      </c>
      <c r="CC187" s="122">
        <v>0</v>
      </c>
      <c r="CD187" s="122">
        <v>60.0218774434355</v>
      </c>
      <c r="CE187" s="122">
        <v>6.7413409249975302</v>
      </c>
      <c r="CF187" s="122">
        <v>0</v>
      </c>
      <c r="CG187" s="122">
        <v>15.3725747367293</v>
      </c>
      <c r="CH187" s="122">
        <v>1.27751830387082</v>
      </c>
      <c r="CI187" s="122">
        <v>0</v>
      </c>
      <c r="CJ187" s="122">
        <v>165.19753205611701</v>
      </c>
      <c r="CK187" s="122">
        <v>7.7991849038490102</v>
      </c>
      <c r="CL187" s="122">
        <v>0</v>
      </c>
      <c r="CM187" s="122">
        <v>686.41249677450298</v>
      </c>
      <c r="CN187" s="122">
        <v>26.024164829920998</v>
      </c>
      <c r="CO187" s="122">
        <v>0</v>
      </c>
      <c r="CP187" s="122">
        <v>14796.9139283735</v>
      </c>
      <c r="CQ187" s="122">
        <v>479.55712041908799</v>
      </c>
      <c r="CR187" s="122">
        <v>0</v>
      </c>
      <c r="CS187" s="122">
        <v>2.6339184234728901</v>
      </c>
      <c r="CT187" s="122">
        <v>0.12282332112100899</v>
      </c>
      <c r="CU187" s="122">
        <v>0</v>
      </c>
      <c r="CV187" s="122">
        <v>13.317961882774499</v>
      </c>
      <c r="CW187" s="122">
        <v>1.3041455373147901</v>
      </c>
      <c r="CX187" s="122">
        <v>0</v>
      </c>
      <c r="CY187" s="122">
        <v>38.228890568811003</v>
      </c>
      <c r="CZ187" s="122">
        <v>5.6362019087583102</v>
      </c>
      <c r="DA187" s="122">
        <v>2.8312732870128099</v>
      </c>
      <c r="DB187" s="122">
        <v>220.65680571904699</v>
      </c>
      <c r="DC187" s="122">
        <v>9.5724258351855607</v>
      </c>
      <c r="DD187" s="122">
        <v>3.3452608642701297E-2</v>
      </c>
      <c r="DE187" s="122">
        <v>42.936703695256398</v>
      </c>
      <c r="DF187" s="122">
        <v>2.9344898285074601</v>
      </c>
      <c r="DG187" s="122">
        <v>2.7817801312046399E-2</v>
      </c>
      <c r="DH187" s="122">
        <v>37.086574497013402</v>
      </c>
      <c r="DI187" s="122">
        <v>3.3092509604835798</v>
      </c>
      <c r="DJ187" s="122">
        <v>4.4050913981200202E-2</v>
      </c>
      <c r="DK187" s="122">
        <v>122.149055059441</v>
      </c>
      <c r="DL187" s="122">
        <v>4.5589467990410704</v>
      </c>
      <c r="DM187" s="122">
        <v>0</v>
      </c>
      <c r="DN187" s="122">
        <v>1442.53940897904</v>
      </c>
      <c r="DO187" s="122">
        <v>56.128853458049498</v>
      </c>
      <c r="DP187" s="122">
        <v>0</v>
      </c>
      <c r="DQ187" s="122">
        <v>80.697645789823696</v>
      </c>
      <c r="DR187" s="122">
        <v>4.2316615299771003</v>
      </c>
      <c r="DS187" s="122">
        <v>4.7550902494958698E-2</v>
      </c>
      <c r="DT187" s="99">
        <v>45096.5788888889</v>
      </c>
    </row>
    <row r="188" spans="1:124" s="100" customFormat="1">
      <c r="A188" s="304">
        <v>45096.580454178198</v>
      </c>
      <c r="B188" s="97" t="s">
        <v>1369</v>
      </c>
      <c r="C188" s="97" t="s">
        <v>1375</v>
      </c>
      <c r="D188" s="97">
        <v>2</v>
      </c>
      <c r="E188" s="97" t="s">
        <v>641</v>
      </c>
      <c r="F188" s="94"/>
      <c r="G188" s="97">
        <v>44</v>
      </c>
      <c r="H188" s="97" t="s">
        <v>546</v>
      </c>
      <c r="I188" s="122">
        <v>5.6206896305084202</v>
      </c>
      <c r="J188" s="117">
        <v>2.7324817882754799</v>
      </c>
      <c r="K188" s="117">
        <v>0.207484734806753</v>
      </c>
      <c r="L188" s="112">
        <v>0.116706454946936</v>
      </c>
      <c r="M188" s="112">
        <v>6.0941320450665203E-3</v>
      </c>
      <c r="N188" s="98">
        <v>0.66277787944646904</v>
      </c>
      <c r="O188" s="97"/>
      <c r="P188" s="117">
        <v>8.5685063474396443</v>
      </c>
      <c r="Q188" s="117">
        <v>0.44742691510962335</v>
      </c>
      <c r="R188" s="112">
        <v>0.170080637138014</v>
      </c>
      <c r="S188" s="112">
        <v>9.0766081291637091E-3</v>
      </c>
      <c r="T188" s="98">
        <v>-8.0963229271824894E-2</v>
      </c>
      <c r="U188" s="97"/>
      <c r="V188" s="122">
        <v>711.43766490422001</v>
      </c>
      <c r="W188" s="122">
        <v>35.213202617494801</v>
      </c>
      <c r="X188" s="122">
        <v>1333.12876846771</v>
      </c>
      <c r="Y188" s="122">
        <v>57.544374919728298</v>
      </c>
      <c r="Z188" s="122">
        <v>2558.4365029424471</v>
      </c>
      <c r="AA188" s="98">
        <v>89.314631481170423</v>
      </c>
      <c r="AB188" s="122">
        <v>53.36601247619479</v>
      </c>
      <c r="AC188" s="122"/>
      <c r="AD188" s="122"/>
      <c r="AE188" s="122"/>
      <c r="AF188" s="122"/>
      <c r="AG188" s="122"/>
      <c r="AH188" s="128">
        <v>476.73558120094401</v>
      </c>
      <c r="AI188" s="128">
        <v>12.626130424094001</v>
      </c>
      <c r="AJ188" s="128">
        <v>134.34811321076899</v>
      </c>
      <c r="AK188" s="128">
        <v>3.69057285330517</v>
      </c>
      <c r="AL188" s="128">
        <v>154.77894945992099</v>
      </c>
      <c r="AM188" s="128">
        <v>13.371892506104601</v>
      </c>
      <c r="AN188" s="122"/>
      <c r="AO188" s="122">
        <v>15.069646002090298</v>
      </c>
      <c r="AP188" s="97"/>
      <c r="AQ188" s="98">
        <v>1.26358087523078</v>
      </c>
      <c r="AR188" s="122">
        <v>0.46359786328623098</v>
      </c>
      <c r="AS188" s="122">
        <v>1.1886689297205799</v>
      </c>
      <c r="AT188" s="122">
        <v>721.72195087521595</v>
      </c>
      <c r="AU188" s="122">
        <v>88.551006484387699</v>
      </c>
      <c r="AV188" s="122">
        <v>0.59740941130510306</v>
      </c>
      <c r="AW188" s="122">
        <v>93.438786418728199</v>
      </c>
      <c r="AX188" s="122">
        <v>25.044855605958201</v>
      </c>
      <c r="AY188" s="122">
        <v>71.777226598645399</v>
      </c>
      <c r="AZ188" s="122">
        <v>7.3851589957997303</v>
      </c>
      <c r="BA188" s="122">
        <v>1.00809265059961</v>
      </c>
      <c r="BB188" s="122">
        <v>0.35498924043965202</v>
      </c>
      <c r="BC188" s="122">
        <v>1031.72079237508</v>
      </c>
      <c r="BD188" s="122">
        <v>46.246259458053203</v>
      </c>
      <c r="BE188" s="122">
        <v>0</v>
      </c>
      <c r="BF188" s="122">
        <v>500220.59026460798</v>
      </c>
      <c r="BG188" s="122">
        <v>15846.210359832899</v>
      </c>
      <c r="BH188" s="122">
        <v>5.7130113152118099E-2</v>
      </c>
      <c r="BI188" s="122">
        <v>2.58256151956525</v>
      </c>
      <c r="BJ188" s="122">
        <v>0.15567144375525599</v>
      </c>
      <c r="BK188" s="122">
        <v>0</v>
      </c>
      <c r="BL188" s="122" t="s">
        <v>574</v>
      </c>
      <c r="BM188" s="122">
        <v>0.31731854968089501</v>
      </c>
      <c r="BN188" s="122">
        <v>0.56312534192521801</v>
      </c>
      <c r="BO188" s="122">
        <v>2.8449550165688202</v>
      </c>
      <c r="BP188" s="122">
        <v>0.35881905589003499</v>
      </c>
      <c r="BQ188" s="122">
        <v>0</v>
      </c>
      <c r="BR188" s="122">
        <v>19.344691659109099</v>
      </c>
      <c r="BS188" s="122">
        <v>1.8253610766666399</v>
      </c>
      <c r="BT188" s="122">
        <v>0</v>
      </c>
      <c r="BU188" s="122">
        <v>6.2302785801630503</v>
      </c>
      <c r="BV188" s="122">
        <v>1.0696068232378999</v>
      </c>
      <c r="BW188" s="122">
        <v>0</v>
      </c>
      <c r="BX188" s="122">
        <v>4.9158788690623503</v>
      </c>
      <c r="BY188" s="122">
        <v>0.57571265012234796</v>
      </c>
      <c r="BZ188" s="122">
        <v>0</v>
      </c>
      <c r="CA188" s="122">
        <v>1.67498289642413</v>
      </c>
      <c r="CB188" s="122">
        <v>0.268112906872646</v>
      </c>
      <c r="CC188" s="122">
        <v>0</v>
      </c>
      <c r="CD188" s="122">
        <v>20.1053473253912</v>
      </c>
      <c r="CE188" s="122">
        <v>1.3178504891861</v>
      </c>
      <c r="CF188" s="122">
        <v>0</v>
      </c>
      <c r="CG188" s="122">
        <v>6.8019368327355902</v>
      </c>
      <c r="CH188" s="122">
        <v>0.53202016024244303</v>
      </c>
      <c r="CI188" s="122">
        <v>0</v>
      </c>
      <c r="CJ188" s="122">
        <v>86.2222036057656</v>
      </c>
      <c r="CK188" s="122">
        <v>4.4253742890893104</v>
      </c>
      <c r="CL188" s="122">
        <v>0</v>
      </c>
      <c r="CM188" s="122">
        <v>330.52997092053897</v>
      </c>
      <c r="CN188" s="122">
        <v>17.480792531006198</v>
      </c>
      <c r="CO188" s="122">
        <v>0</v>
      </c>
      <c r="CP188" s="122">
        <v>13361.598664091</v>
      </c>
      <c r="CQ188" s="122">
        <v>368.67481079736802</v>
      </c>
      <c r="CR188" s="122">
        <v>0</v>
      </c>
      <c r="CS188" s="122">
        <v>1.1189438978880799</v>
      </c>
      <c r="CT188" s="122">
        <v>0.109043297762719</v>
      </c>
      <c r="CU188" s="122">
        <v>0</v>
      </c>
      <c r="CV188" s="122">
        <v>0.61318483569382098</v>
      </c>
      <c r="CW188" s="122">
        <v>0.19037898144562199</v>
      </c>
      <c r="CX188" s="122">
        <v>0</v>
      </c>
      <c r="CY188" s="122">
        <v>16.741489203818301</v>
      </c>
      <c r="CZ188" s="122">
        <v>4.94955249599629</v>
      </c>
      <c r="DA188" s="122">
        <v>4.1254652553899502</v>
      </c>
      <c r="DB188" s="122">
        <v>193.085595747057</v>
      </c>
      <c r="DC188" s="122">
        <v>6.6112767403297497</v>
      </c>
      <c r="DD188" s="122">
        <v>2.99796408776376E-2</v>
      </c>
      <c r="DE188" s="122">
        <v>35.508001413652003</v>
      </c>
      <c r="DF188" s="122">
        <v>2.8408432262629999</v>
      </c>
      <c r="DG188" s="122">
        <v>4.61255807646333E-2</v>
      </c>
      <c r="DH188" s="122">
        <v>26.841256437277501</v>
      </c>
      <c r="DI188" s="122">
        <v>2.9780519065952999</v>
      </c>
      <c r="DJ188" s="122">
        <v>6.6153359790869906E-2</v>
      </c>
      <c r="DK188" s="122">
        <v>124.785280778181</v>
      </c>
      <c r="DL188" s="122">
        <v>3.88825111333442</v>
      </c>
      <c r="DM188" s="122">
        <v>0</v>
      </c>
      <c r="DN188" s="122">
        <v>499.37457286488302</v>
      </c>
      <c r="DO188" s="122">
        <v>16.8439852597512</v>
      </c>
      <c r="DP188" s="122">
        <v>0</v>
      </c>
      <c r="DQ188" s="122">
        <v>66.137363714390503</v>
      </c>
      <c r="DR188" s="122">
        <v>3.06930183245407</v>
      </c>
      <c r="DS188" s="122">
        <v>7.4593140302514099E-2</v>
      </c>
      <c r="DT188" s="99">
        <v>45096.580454178198</v>
      </c>
    </row>
    <row r="189" spans="1:124" s="100" customFormat="1">
      <c r="A189" s="304">
        <v>45096.582025463002</v>
      </c>
      <c r="B189" s="97" t="s">
        <v>1369</v>
      </c>
      <c r="C189" s="97" t="s">
        <v>1375</v>
      </c>
      <c r="D189" s="97">
        <v>2</v>
      </c>
      <c r="E189" s="97" t="s">
        <v>642</v>
      </c>
      <c r="F189" s="97"/>
      <c r="G189" s="97">
        <v>45</v>
      </c>
      <c r="H189" s="97" t="s">
        <v>568</v>
      </c>
      <c r="I189" s="122">
        <v>13.137931108474699</v>
      </c>
      <c r="J189" s="117">
        <v>1.59044754163599</v>
      </c>
      <c r="K189" s="117">
        <v>5.99311473234957E-2</v>
      </c>
      <c r="L189" s="112">
        <v>4.0520984703233398E-2</v>
      </c>
      <c r="M189" s="112">
        <v>1.94341052430434E-3</v>
      </c>
      <c r="N189" s="98">
        <v>0.60440275251473796</v>
      </c>
      <c r="O189" s="97"/>
      <c r="P189" s="117">
        <v>24.678571049637014</v>
      </c>
      <c r="Q189" s="117">
        <v>1.1835989439523649</v>
      </c>
      <c r="R189" s="112">
        <v>0.28114832176490001</v>
      </c>
      <c r="S189" s="112">
        <v>6.8474127195513497E-3</v>
      </c>
      <c r="T189" s="98">
        <v>0.48863054207589102</v>
      </c>
      <c r="U189" s="97"/>
      <c r="V189" s="122">
        <v>256.02781609265099</v>
      </c>
      <c r="W189" s="122">
        <v>12.0368040049361</v>
      </c>
      <c r="X189" s="122">
        <v>965.49621251799897</v>
      </c>
      <c r="Y189" s="122">
        <v>23.588689438688199</v>
      </c>
      <c r="Z189" s="122">
        <v>3369.3196878905223</v>
      </c>
      <c r="AA189" s="98">
        <v>38.009060281228926</v>
      </c>
      <c r="AB189" s="122">
        <v>26.517744220345978</v>
      </c>
      <c r="AC189" s="122"/>
      <c r="AD189" s="122"/>
      <c r="AE189" s="122"/>
      <c r="AF189" s="122"/>
      <c r="AG189" s="122"/>
      <c r="AH189" s="128">
        <v>1816.67979732147</v>
      </c>
      <c r="AI189" s="128">
        <v>65.324722513344796</v>
      </c>
      <c r="AJ189" s="128">
        <v>315.62674499350101</v>
      </c>
      <c r="AK189" s="128">
        <v>14.0327913304407</v>
      </c>
      <c r="AL189" s="128">
        <v>425.45020712502702</v>
      </c>
      <c r="AM189" s="128">
        <v>14.856970773045299</v>
      </c>
      <c r="AN189" s="122"/>
      <c r="AO189" s="122">
        <v>15.196217090385666</v>
      </c>
      <c r="AP189" s="97"/>
      <c r="AQ189" s="97" t="s">
        <v>574</v>
      </c>
      <c r="AR189" s="122">
        <v>0.33313701746851698</v>
      </c>
      <c r="AS189" s="122">
        <v>0.56703448382171795</v>
      </c>
      <c r="AT189" s="122">
        <v>1418.1552683370801</v>
      </c>
      <c r="AU189" s="122">
        <v>44.432876280268502</v>
      </c>
      <c r="AV189" s="122">
        <v>0.53060306468292195</v>
      </c>
      <c r="AW189" s="122">
        <v>4179.7302719394502</v>
      </c>
      <c r="AX189" s="122">
        <v>406.38474587356598</v>
      </c>
      <c r="AY189" s="122">
        <v>78.177843096392905</v>
      </c>
      <c r="AZ189" s="122">
        <v>8.9791165187565092</v>
      </c>
      <c r="BA189" s="122">
        <v>0.62758203631688203</v>
      </c>
      <c r="BB189" s="122">
        <v>0.23358123301994099</v>
      </c>
      <c r="BC189" s="122">
        <v>2710.9093522222001</v>
      </c>
      <c r="BD189" s="122">
        <v>97.329783769712094</v>
      </c>
      <c r="BE189" s="122">
        <v>7.9692706644149298E-3</v>
      </c>
      <c r="BF189" s="122">
        <v>511693.60493380798</v>
      </c>
      <c r="BG189" s="122">
        <v>17958.382499898202</v>
      </c>
      <c r="BH189" s="122">
        <v>0</v>
      </c>
      <c r="BI189" s="122">
        <v>3.91926098245334</v>
      </c>
      <c r="BJ189" s="122">
        <v>0.187879680975505</v>
      </c>
      <c r="BK189" s="122">
        <v>0</v>
      </c>
      <c r="BL189" s="122" t="s">
        <v>574</v>
      </c>
      <c r="BM189" s="122">
        <v>0.23447496293081099</v>
      </c>
      <c r="BN189" s="122">
        <v>0.51442230499487795</v>
      </c>
      <c r="BO189" s="122">
        <v>297.48592233647901</v>
      </c>
      <c r="BP189" s="122">
        <v>12.2560880133399</v>
      </c>
      <c r="BQ189" s="122">
        <v>0</v>
      </c>
      <c r="BR189" s="122">
        <v>446.99536144249799</v>
      </c>
      <c r="BS189" s="122">
        <v>18.322839758345399</v>
      </c>
      <c r="BT189" s="122">
        <v>0</v>
      </c>
      <c r="BU189" s="122">
        <v>397.116075195544</v>
      </c>
      <c r="BV189" s="122">
        <v>12.610012171302801</v>
      </c>
      <c r="BW189" s="122">
        <v>0</v>
      </c>
      <c r="BX189" s="122">
        <v>62.140957881607797</v>
      </c>
      <c r="BY189" s="122">
        <v>2.3300307166168701</v>
      </c>
      <c r="BZ189" s="122">
        <v>0</v>
      </c>
      <c r="CA189" s="122">
        <v>33.474229688280701</v>
      </c>
      <c r="CB189" s="122">
        <v>1.4426320735687199</v>
      </c>
      <c r="CC189" s="122">
        <v>0</v>
      </c>
      <c r="CD189" s="122">
        <v>85.968753337879605</v>
      </c>
      <c r="CE189" s="122">
        <v>3.125889051013</v>
      </c>
      <c r="CF189" s="122">
        <v>0</v>
      </c>
      <c r="CG189" s="122">
        <v>18.012473991336599</v>
      </c>
      <c r="CH189" s="122">
        <v>0.68110255096300598</v>
      </c>
      <c r="CI189" s="122">
        <v>0</v>
      </c>
      <c r="CJ189" s="122">
        <v>201.66048403561501</v>
      </c>
      <c r="CK189" s="122">
        <v>5.9698159073734001</v>
      </c>
      <c r="CL189" s="122">
        <v>0</v>
      </c>
      <c r="CM189" s="122">
        <v>721.56962848537205</v>
      </c>
      <c r="CN189" s="122">
        <v>19.033489996726999</v>
      </c>
      <c r="CO189" s="122">
        <v>0</v>
      </c>
      <c r="CP189" s="122">
        <v>14627.528709673799</v>
      </c>
      <c r="CQ189" s="122">
        <v>338.091356117582</v>
      </c>
      <c r="CR189" s="122">
        <v>0</v>
      </c>
      <c r="CS189" s="122">
        <v>3.9597901793216801</v>
      </c>
      <c r="CT189" s="122">
        <v>0.16734456017358801</v>
      </c>
      <c r="CU189" s="122">
        <v>0</v>
      </c>
      <c r="CV189" s="122">
        <v>40.227455962916999</v>
      </c>
      <c r="CW189" s="122">
        <v>1.63788338113994</v>
      </c>
      <c r="CX189" s="122">
        <v>0</v>
      </c>
      <c r="CY189" s="122">
        <v>80.039462393643703</v>
      </c>
      <c r="CZ189" s="122">
        <v>5.8274327613048902</v>
      </c>
      <c r="DA189" s="122">
        <v>3.40717577007901</v>
      </c>
      <c r="DB189" s="122">
        <v>280.79350904418499</v>
      </c>
      <c r="DC189" s="122">
        <v>8.8989304905423499</v>
      </c>
      <c r="DD189" s="122">
        <v>3.3683748609597997E-2</v>
      </c>
      <c r="DE189" s="122">
        <v>83.183921103620094</v>
      </c>
      <c r="DF189" s="122">
        <v>2.4925136081571502</v>
      </c>
      <c r="DG189" s="122">
        <v>3.1885710756574003E-2</v>
      </c>
      <c r="DH189" s="122">
        <v>76.727150559592403</v>
      </c>
      <c r="DI189" s="122">
        <v>2.1168451578195402</v>
      </c>
      <c r="DJ189" s="122">
        <v>3.5875491221860199E-2</v>
      </c>
      <c r="DK189" s="122">
        <v>302.721434857698</v>
      </c>
      <c r="DL189" s="122">
        <v>9.8085028572736892</v>
      </c>
      <c r="DM189" s="122">
        <v>0</v>
      </c>
      <c r="DN189" s="122">
        <v>1978.23462348424</v>
      </c>
      <c r="DO189" s="122">
        <v>54.641579863183097</v>
      </c>
      <c r="DP189" s="122">
        <v>0</v>
      </c>
      <c r="DQ189" s="122">
        <v>125.72188000610799</v>
      </c>
      <c r="DR189" s="122">
        <v>3.6175445572298099</v>
      </c>
      <c r="DS189" s="122">
        <v>5.79312525358915E-2</v>
      </c>
      <c r="DT189" s="99">
        <v>45096.582025463002</v>
      </c>
    </row>
    <row r="190" spans="1:124" s="100" customFormat="1">
      <c r="A190" s="304">
        <v>45096.583657407398</v>
      </c>
      <c r="B190" s="97" t="s">
        <v>1369</v>
      </c>
      <c r="C190" s="97" t="s">
        <v>1375</v>
      </c>
      <c r="D190" s="97">
        <v>2</v>
      </c>
      <c r="E190" s="97" t="s">
        <v>643</v>
      </c>
      <c r="F190" s="94"/>
      <c r="G190" s="97">
        <v>45</v>
      </c>
      <c r="H190" s="97" t="s">
        <v>568</v>
      </c>
      <c r="I190" s="122">
        <v>11.068965435028099</v>
      </c>
      <c r="J190" s="117">
        <v>1.9757425168851099</v>
      </c>
      <c r="K190" s="117">
        <v>9.2740372814859195E-2</v>
      </c>
      <c r="L190" s="112">
        <v>4.4039827825798898E-2</v>
      </c>
      <c r="M190" s="112">
        <v>1.96689802853783E-3</v>
      </c>
      <c r="N190" s="98">
        <v>0.49688455785233998</v>
      </c>
      <c r="O190" s="97"/>
      <c r="P190" s="117">
        <v>22.706719107884243</v>
      </c>
      <c r="Q190" s="117">
        <v>1.0141229712459625</v>
      </c>
      <c r="R190" s="112">
        <v>0.32096696982683498</v>
      </c>
      <c r="S190" s="112">
        <v>1.0315928373847E-2</v>
      </c>
      <c r="T190" s="98">
        <v>0.25955338831441399</v>
      </c>
      <c r="U190" s="97"/>
      <c r="V190" s="122">
        <v>279.311645160723</v>
      </c>
      <c r="W190" s="122">
        <v>11.1454396840873</v>
      </c>
      <c r="X190" s="122">
        <v>1105.2611219518201</v>
      </c>
      <c r="Y190" s="122">
        <v>31.2331152692364</v>
      </c>
      <c r="Z190" s="122">
        <v>3574.4737015344735</v>
      </c>
      <c r="AA190" s="98">
        <v>49.414098116571438</v>
      </c>
      <c r="AB190" s="122">
        <v>25.271100160247794</v>
      </c>
      <c r="AC190" s="122"/>
      <c r="AD190" s="122"/>
      <c r="AE190" s="122"/>
      <c r="AF190" s="122"/>
      <c r="AG190" s="122"/>
      <c r="AH190" s="128">
        <v>1885.1252433347599</v>
      </c>
      <c r="AI190" s="128">
        <v>93.321732925337798</v>
      </c>
      <c r="AJ190" s="128">
        <v>424.92008391083903</v>
      </c>
      <c r="AK190" s="128">
        <v>21.047125969466698</v>
      </c>
      <c r="AL190" s="128">
        <v>580.764074160532</v>
      </c>
      <c r="AM190" s="128">
        <v>39.185695643840603</v>
      </c>
      <c r="AN190" s="122"/>
      <c r="AO190" s="122">
        <v>15.255171296148168</v>
      </c>
      <c r="AP190" s="97"/>
      <c r="AQ190" s="97" t="s">
        <v>574</v>
      </c>
      <c r="AR190" s="122">
        <v>0.34030923564813598</v>
      </c>
      <c r="AS190" s="122">
        <v>0.90094514502766898</v>
      </c>
      <c r="AT190" s="122">
        <v>2039.37843898437</v>
      </c>
      <c r="AU190" s="122">
        <v>47.263006916487001</v>
      </c>
      <c r="AV190" s="122">
        <v>0.76542244440142104</v>
      </c>
      <c r="AW190" s="122">
        <v>3278.7246257634301</v>
      </c>
      <c r="AX190" s="122">
        <v>113.38463785962399</v>
      </c>
      <c r="AY190" s="122">
        <v>50.090550900160501</v>
      </c>
      <c r="AZ190" s="122">
        <v>12.075015080744899</v>
      </c>
      <c r="BA190" s="122">
        <v>0.71660754322026698</v>
      </c>
      <c r="BB190" s="122">
        <v>0.22428410567762</v>
      </c>
      <c r="BC190" s="122">
        <v>2988.3199018938699</v>
      </c>
      <c r="BD190" s="122">
        <v>141.25409029724401</v>
      </c>
      <c r="BE190" s="122">
        <v>9.1978876402362998E-3</v>
      </c>
      <c r="BF190" s="122">
        <v>499395.92269073799</v>
      </c>
      <c r="BG190" s="122">
        <v>22560.6599502643</v>
      </c>
      <c r="BH190" s="122">
        <v>0</v>
      </c>
      <c r="BI190" s="122">
        <v>4.1514810359455998</v>
      </c>
      <c r="BJ190" s="122">
        <v>0.186449317503978</v>
      </c>
      <c r="BK190" s="122">
        <v>0</v>
      </c>
      <c r="BL190" s="122" t="s">
        <v>574</v>
      </c>
      <c r="BM190" s="122">
        <v>0.20464025924009899</v>
      </c>
      <c r="BN190" s="122">
        <v>0.45740391096855698</v>
      </c>
      <c r="BO190" s="122">
        <v>353.51401879338999</v>
      </c>
      <c r="BP190" s="122">
        <v>16.825423698128699</v>
      </c>
      <c r="BQ190" s="122">
        <v>0</v>
      </c>
      <c r="BR190" s="122">
        <v>540.63796524796896</v>
      </c>
      <c r="BS190" s="122">
        <v>20.461497923656299</v>
      </c>
      <c r="BT190" s="122">
        <v>0</v>
      </c>
      <c r="BU190" s="122">
        <v>533.23265392161397</v>
      </c>
      <c r="BV190" s="122">
        <v>21.117383706333399</v>
      </c>
      <c r="BW190" s="122">
        <v>0</v>
      </c>
      <c r="BX190" s="122">
        <v>123.71579081093</v>
      </c>
      <c r="BY190" s="122">
        <v>5.0462556320373704</v>
      </c>
      <c r="BZ190" s="122">
        <v>0</v>
      </c>
      <c r="CA190" s="122">
        <v>65.970577477821394</v>
      </c>
      <c r="CB190" s="122">
        <v>3.1294232398903401</v>
      </c>
      <c r="CC190" s="122">
        <v>0</v>
      </c>
      <c r="CD190" s="122">
        <v>154.41246702235699</v>
      </c>
      <c r="CE190" s="122">
        <v>5.4483078582685298</v>
      </c>
      <c r="CF190" s="122">
        <v>0</v>
      </c>
      <c r="CG190" s="122">
        <v>30.2347153072479</v>
      </c>
      <c r="CH190" s="122">
        <v>0.92164681157354</v>
      </c>
      <c r="CI190" s="122">
        <v>0</v>
      </c>
      <c r="CJ190" s="122">
        <v>263.85109541507097</v>
      </c>
      <c r="CK190" s="122">
        <v>8.0506980656252107</v>
      </c>
      <c r="CL190" s="122">
        <v>0</v>
      </c>
      <c r="CM190" s="122">
        <v>701.92880684882698</v>
      </c>
      <c r="CN190" s="122">
        <v>15.7820147009125</v>
      </c>
      <c r="CO190" s="122">
        <v>0</v>
      </c>
      <c r="CP190" s="122">
        <v>14546.4687158917</v>
      </c>
      <c r="CQ190" s="122">
        <v>404.99770910439202</v>
      </c>
      <c r="CR190" s="122">
        <v>1.9127261395294599E-2</v>
      </c>
      <c r="CS190" s="122">
        <v>4.0679640191091799</v>
      </c>
      <c r="CT190" s="122">
        <v>0.153290073360005</v>
      </c>
      <c r="CU190" s="122">
        <v>0</v>
      </c>
      <c r="CV190" s="122">
        <v>42.828757714910303</v>
      </c>
      <c r="CW190" s="122">
        <v>2.0511006484542</v>
      </c>
      <c r="CX190" s="122">
        <v>0</v>
      </c>
      <c r="CY190" s="122">
        <v>93.880482786276801</v>
      </c>
      <c r="CZ190" s="122">
        <v>7.4367561676871503</v>
      </c>
      <c r="DA190" s="122">
        <v>4.9307505729999104</v>
      </c>
      <c r="DB190" s="122">
        <v>301.35069761150601</v>
      </c>
      <c r="DC190" s="122">
        <v>8.9516816952987703</v>
      </c>
      <c r="DD190" s="122">
        <v>2.9020300821019002E-2</v>
      </c>
      <c r="DE190" s="122">
        <v>101.39828155607201</v>
      </c>
      <c r="DF190" s="122">
        <v>3.62709070367382</v>
      </c>
      <c r="DG190" s="122">
        <v>2.9799951649882798E-2</v>
      </c>
      <c r="DH190" s="122">
        <v>98.419474760164306</v>
      </c>
      <c r="DI190" s="122">
        <v>3.6617825658140299</v>
      </c>
      <c r="DJ190" s="122">
        <v>6.0137010457364901E-2</v>
      </c>
      <c r="DK190" s="122">
        <v>397.690805020521</v>
      </c>
      <c r="DL190" s="122">
        <v>9.5889470108176909</v>
      </c>
      <c r="DM190" s="122">
        <v>0</v>
      </c>
      <c r="DN190" s="122">
        <v>1969.96752920525</v>
      </c>
      <c r="DO190" s="122">
        <v>42.978682530825999</v>
      </c>
      <c r="DP190" s="122">
        <v>0</v>
      </c>
      <c r="DQ190" s="122">
        <v>143.738794888505</v>
      </c>
      <c r="DR190" s="122">
        <v>3.8168840407847102</v>
      </c>
      <c r="DS190" s="122">
        <v>7.2883024741783195E-2</v>
      </c>
      <c r="DT190" s="99">
        <v>45096.583657407398</v>
      </c>
    </row>
    <row r="191" spans="1:124" s="100" customFormat="1">
      <c r="A191" s="304">
        <v>45096.585185185198</v>
      </c>
      <c r="B191" s="97" t="s">
        <v>1369</v>
      </c>
      <c r="C191" s="97" t="s">
        <v>1375</v>
      </c>
      <c r="D191" s="97">
        <v>2</v>
      </c>
      <c r="E191" s="97" t="s">
        <v>644</v>
      </c>
      <c r="F191" s="97"/>
      <c r="G191" s="97">
        <v>45</v>
      </c>
      <c r="H191" s="97" t="s">
        <v>566</v>
      </c>
      <c r="I191" s="122">
        <v>15.1724138259888</v>
      </c>
      <c r="J191" s="117">
        <v>0.43633785577353801</v>
      </c>
      <c r="K191" s="117">
        <v>1.7242254229562E-2</v>
      </c>
      <c r="L191" s="112">
        <v>5.3781161137221499E-2</v>
      </c>
      <c r="M191" s="112">
        <v>2.5025837576627299E-3</v>
      </c>
      <c r="N191" s="98">
        <v>0.23198515712071099</v>
      </c>
      <c r="O191" s="97"/>
      <c r="P191" s="117">
        <v>18.593871512898748</v>
      </c>
      <c r="Q191" s="117">
        <v>0.86522343244915967</v>
      </c>
      <c r="R191" s="112">
        <v>5.8979600909345002E-2</v>
      </c>
      <c r="S191" s="112">
        <v>2.07794043054148E-3</v>
      </c>
      <c r="T191" s="98">
        <v>0.55167834301555496</v>
      </c>
      <c r="U191" s="97"/>
      <c r="V191" s="122">
        <v>337.63816958004998</v>
      </c>
      <c r="W191" s="122">
        <v>15.3160282106104</v>
      </c>
      <c r="X191" s="122">
        <v>367.33964016796602</v>
      </c>
      <c r="Y191" s="122">
        <v>12.236008738758301</v>
      </c>
      <c r="Z191" s="122">
        <v>566.34313844840187</v>
      </c>
      <c r="AA191" s="98">
        <v>76.712409184357227</v>
      </c>
      <c r="AB191" s="122">
        <v>91.914439025873975</v>
      </c>
      <c r="AC191" s="122"/>
      <c r="AD191" s="122"/>
      <c r="AE191" s="122"/>
      <c r="AF191" s="122"/>
      <c r="AG191" s="122"/>
      <c r="AH191" s="128">
        <v>449.59718958954301</v>
      </c>
      <c r="AI191" s="128">
        <v>12.282650348649099</v>
      </c>
      <c r="AJ191" s="128">
        <v>64.8271814519629</v>
      </c>
      <c r="AK191" s="128">
        <v>1.5533958455154699</v>
      </c>
      <c r="AL191" s="128">
        <v>13.668058295102099</v>
      </c>
      <c r="AM191" s="128">
        <v>0.96801603640981704</v>
      </c>
      <c r="AN191" s="122"/>
      <c r="AO191" s="122">
        <v>14.70698843069958</v>
      </c>
      <c r="AP191" s="97"/>
      <c r="AQ191" s="97" t="s">
        <v>574</v>
      </c>
      <c r="AR191" s="122">
        <v>0.34967515657595399</v>
      </c>
      <c r="AS191" s="122">
        <v>1.02669105192514</v>
      </c>
      <c r="AT191" s="122">
        <v>31.445647183471198</v>
      </c>
      <c r="AU191" s="122">
        <v>1.99751409021632</v>
      </c>
      <c r="AV191" s="122">
        <v>0.656559135738227</v>
      </c>
      <c r="AW191" s="122">
        <v>37.344232468667698</v>
      </c>
      <c r="AX191" s="122">
        <v>22.594786658017899</v>
      </c>
      <c r="AY191" s="122">
        <v>74.688464937335397</v>
      </c>
      <c r="AZ191" s="122">
        <v>7.2980112774679702</v>
      </c>
      <c r="BA191" s="122">
        <v>0.48485177550080499</v>
      </c>
      <c r="BB191" s="122">
        <v>0.16487695406498801</v>
      </c>
      <c r="BC191" s="122">
        <v>1647.3156946168799</v>
      </c>
      <c r="BD191" s="122">
        <v>48.104411428522901</v>
      </c>
      <c r="BE191" s="122">
        <v>1.2176152161639199E-2</v>
      </c>
      <c r="BF191" s="122">
        <v>497953.34580940398</v>
      </c>
      <c r="BG191" s="122">
        <v>15593.211529967</v>
      </c>
      <c r="BH191" s="122">
        <v>0</v>
      </c>
      <c r="BI191" s="122">
        <v>1.3368300433540401</v>
      </c>
      <c r="BJ191" s="122">
        <v>6.8299975309013494E-2</v>
      </c>
      <c r="BK191" s="122">
        <v>0</v>
      </c>
      <c r="BL191" s="122" t="s">
        <v>574</v>
      </c>
      <c r="BM191" s="122">
        <v>0.17718367157697901</v>
      </c>
      <c r="BN191" s="122">
        <v>0.42241110743425703</v>
      </c>
      <c r="BO191" s="122">
        <v>2.0653437639929901</v>
      </c>
      <c r="BP191" s="122">
        <v>0.37803249579523601</v>
      </c>
      <c r="BQ191" s="122">
        <v>0</v>
      </c>
      <c r="BR191" s="122">
        <v>4.9382513226029499</v>
      </c>
      <c r="BS191" s="122">
        <v>0.690672284378964</v>
      </c>
      <c r="BT191" s="122">
        <v>0</v>
      </c>
      <c r="BU191" s="122">
        <v>5.8266185732642004</v>
      </c>
      <c r="BV191" s="122">
        <v>0.88576942338782905</v>
      </c>
      <c r="BW191" s="122">
        <v>0</v>
      </c>
      <c r="BX191" s="122">
        <v>3.4796347890227599</v>
      </c>
      <c r="BY191" s="122">
        <v>0.40855120666653499</v>
      </c>
      <c r="BZ191" s="122">
        <v>0</v>
      </c>
      <c r="CA191" s="122">
        <v>0.89919532503173205</v>
      </c>
      <c r="CB191" s="122">
        <v>0.14401159267751401</v>
      </c>
      <c r="CC191" s="122">
        <v>0</v>
      </c>
      <c r="CD191" s="122">
        <v>20.9869502987871</v>
      </c>
      <c r="CE191" s="122">
        <v>0.96201461452255399</v>
      </c>
      <c r="CF191" s="122">
        <v>0</v>
      </c>
      <c r="CG191" s="122">
        <v>8.4085730842031907</v>
      </c>
      <c r="CH191" s="122">
        <v>0.30520176598251603</v>
      </c>
      <c r="CI191" s="122">
        <v>0</v>
      </c>
      <c r="CJ191" s="122">
        <v>115.74133694684301</v>
      </c>
      <c r="CK191" s="122">
        <v>3.47479539935815</v>
      </c>
      <c r="CL191" s="122">
        <v>0</v>
      </c>
      <c r="CM191" s="122">
        <v>495.669923945135</v>
      </c>
      <c r="CN191" s="122">
        <v>13.896063766748901</v>
      </c>
      <c r="CO191" s="122">
        <v>0</v>
      </c>
      <c r="CP191" s="122">
        <v>14035.4212817484</v>
      </c>
      <c r="CQ191" s="122">
        <v>480.81556808596599</v>
      </c>
      <c r="CR191" s="122">
        <v>0</v>
      </c>
      <c r="CS191" s="122">
        <v>0.91463018514050898</v>
      </c>
      <c r="CT191" s="122">
        <v>6.4358202811366005E-2</v>
      </c>
      <c r="CU191" s="122">
        <v>0</v>
      </c>
      <c r="CV191" s="122">
        <v>0.34434644599519398</v>
      </c>
      <c r="CW191" s="122">
        <v>8.43471728441888E-2</v>
      </c>
      <c r="CX191" s="122">
        <v>0</v>
      </c>
      <c r="CY191" s="122" t="s">
        <v>574</v>
      </c>
      <c r="CZ191" s="122">
        <v>1.6304640845137599</v>
      </c>
      <c r="DA191" s="122">
        <v>4.2440338023027602</v>
      </c>
      <c r="DB191" s="122">
        <v>92.461818591501896</v>
      </c>
      <c r="DC191" s="122">
        <v>3.0916121957388398</v>
      </c>
      <c r="DD191" s="122">
        <v>4.1401617085285898E-2</v>
      </c>
      <c r="DE191" s="122">
        <v>5.7226168140210101</v>
      </c>
      <c r="DF191" s="122">
        <v>0.224592193373017</v>
      </c>
      <c r="DG191" s="122">
        <v>4.6005405702225402E-2</v>
      </c>
      <c r="DH191" s="122">
        <v>2.4422124989143699</v>
      </c>
      <c r="DI191" s="122">
        <v>0.16197318386152601</v>
      </c>
      <c r="DJ191" s="122">
        <v>4.5024337975552803E-2</v>
      </c>
      <c r="DK191" s="122">
        <v>63.193532931238103</v>
      </c>
      <c r="DL191" s="122">
        <v>1.70687732714611</v>
      </c>
      <c r="DM191" s="122">
        <v>0</v>
      </c>
      <c r="DN191" s="122">
        <v>489.14725682835001</v>
      </c>
      <c r="DO191" s="122">
        <v>11.661988378276</v>
      </c>
      <c r="DP191" s="122">
        <v>0</v>
      </c>
      <c r="DQ191" s="122">
        <v>23.861300758360098</v>
      </c>
      <c r="DR191" s="122">
        <v>0.73027537787237795</v>
      </c>
      <c r="DS191" s="122">
        <v>7.4595116302863002E-2</v>
      </c>
      <c r="DT191" s="99">
        <v>45096.585185185198</v>
      </c>
    </row>
    <row r="192" spans="1:124" s="100" customFormat="1">
      <c r="A192" s="304">
        <v>45096.586770833303</v>
      </c>
      <c r="B192" s="97" t="s">
        <v>1369</v>
      </c>
      <c r="C192" s="97" t="s">
        <v>1375</v>
      </c>
      <c r="D192" s="97">
        <v>2</v>
      </c>
      <c r="E192" s="97" t="s">
        <v>645</v>
      </c>
      <c r="F192" s="94"/>
      <c r="G192" s="97">
        <v>45</v>
      </c>
      <c r="H192" s="97" t="s">
        <v>568</v>
      </c>
      <c r="I192" s="122">
        <v>15.5517241954803</v>
      </c>
      <c r="J192" s="117">
        <v>1.0059744910908901</v>
      </c>
      <c r="K192" s="117">
        <v>4.3834682880533E-2</v>
      </c>
      <c r="L192" s="112">
        <v>5.9456397244516603E-2</v>
      </c>
      <c r="M192" s="112">
        <v>2.84775934913005E-3</v>
      </c>
      <c r="N192" s="98">
        <v>0.59572171344703995</v>
      </c>
      <c r="O192" s="97"/>
      <c r="P192" s="117">
        <v>16.819048014084398</v>
      </c>
      <c r="Q192" s="117">
        <v>0.80557523572441703</v>
      </c>
      <c r="R192" s="112">
        <v>0.120350977649634</v>
      </c>
      <c r="S192" s="112">
        <v>3.5722582442643401E-3</v>
      </c>
      <c r="T192" s="98">
        <v>0.25921828482312897</v>
      </c>
      <c r="U192" s="97"/>
      <c r="V192" s="122">
        <v>372.23789646241698</v>
      </c>
      <c r="W192" s="122">
        <v>17.306105921751801</v>
      </c>
      <c r="X192" s="122">
        <v>705.55042476725896</v>
      </c>
      <c r="Y192" s="122">
        <v>22.172932701789598</v>
      </c>
      <c r="Z192" s="122">
        <v>1961.4307420341988</v>
      </c>
      <c r="AA192" s="98">
        <v>52.964396801263227</v>
      </c>
      <c r="AB192" s="122">
        <v>52.758510716680199</v>
      </c>
      <c r="AC192" s="122"/>
      <c r="AD192" s="122"/>
      <c r="AE192" s="122"/>
      <c r="AF192" s="122"/>
      <c r="AG192" s="122"/>
      <c r="AH192" s="128">
        <v>328.16332173076398</v>
      </c>
      <c r="AI192" s="128">
        <v>17.0548827022678</v>
      </c>
      <c r="AJ192" s="128">
        <v>94.131173425518099</v>
      </c>
      <c r="AK192" s="128">
        <v>4.3678480025780502</v>
      </c>
      <c r="AL192" s="128">
        <v>46.292183842030902</v>
      </c>
      <c r="AM192" s="128">
        <v>2.87743216326305</v>
      </c>
      <c r="AN192" s="122"/>
      <c r="AO192" s="122">
        <v>14.626628792088793</v>
      </c>
      <c r="AP192" s="97"/>
      <c r="AQ192" s="97" t="s">
        <v>574</v>
      </c>
      <c r="AR192" s="122">
        <v>0.25461372538510701</v>
      </c>
      <c r="AS192" s="122">
        <v>0.72995509117597301</v>
      </c>
      <c r="AT192" s="122">
        <v>146.636210190463</v>
      </c>
      <c r="AU192" s="122">
        <v>11.182391565493999</v>
      </c>
      <c r="AV192" s="122">
        <v>0.53489583715695099</v>
      </c>
      <c r="AW192" s="122">
        <v>200.64812846018</v>
      </c>
      <c r="AX192" s="122">
        <v>26.239130153987801</v>
      </c>
      <c r="AY192" s="122">
        <v>45.483442813200497</v>
      </c>
      <c r="AZ192" s="122">
        <v>10.9931894662171</v>
      </c>
      <c r="BA192" s="122">
        <v>0.70827872944775305</v>
      </c>
      <c r="BB192" s="122">
        <v>0.19819179728005701</v>
      </c>
      <c r="BC192" s="122">
        <v>1725.58498653431</v>
      </c>
      <c r="BD192" s="122">
        <v>40.362356024506397</v>
      </c>
      <c r="BE192" s="122">
        <v>8.0109720981914097E-3</v>
      </c>
      <c r="BF192" s="122">
        <v>487657.74323372199</v>
      </c>
      <c r="BG192" s="122">
        <v>11390.296645222499</v>
      </c>
      <c r="BH192" s="122">
        <v>0</v>
      </c>
      <c r="BI192" s="122">
        <v>3.3008130489216101</v>
      </c>
      <c r="BJ192" s="122">
        <v>0.103414853402179</v>
      </c>
      <c r="BK192" s="122">
        <v>0</v>
      </c>
      <c r="BL192" s="122" t="s">
        <v>574</v>
      </c>
      <c r="BM192" s="122">
        <v>0.159174510514102</v>
      </c>
      <c r="BN192" s="122">
        <v>0.35987501915994702</v>
      </c>
      <c r="BO192" s="122">
        <v>15.8098387390911</v>
      </c>
      <c r="BP192" s="122">
        <v>1.19655968899677</v>
      </c>
      <c r="BQ192" s="122">
        <v>0</v>
      </c>
      <c r="BR192" s="122">
        <v>34.4161104616744</v>
      </c>
      <c r="BS192" s="122">
        <v>2.0647781435194501</v>
      </c>
      <c r="BT192" s="122">
        <v>0</v>
      </c>
      <c r="BU192" s="122">
        <v>28.7593927249278</v>
      </c>
      <c r="BV192" s="122">
        <v>1.9690732975279901</v>
      </c>
      <c r="BW192" s="122">
        <v>0</v>
      </c>
      <c r="BX192" s="122">
        <v>10.164238745806699</v>
      </c>
      <c r="BY192" s="122">
        <v>0.57254692330205503</v>
      </c>
      <c r="BZ192" s="122">
        <v>0</v>
      </c>
      <c r="CA192" s="122">
        <v>4.0645788884105896</v>
      </c>
      <c r="CB192" s="122">
        <v>0.25314352255984801</v>
      </c>
      <c r="CC192" s="122">
        <v>0</v>
      </c>
      <c r="CD192" s="122">
        <v>31.982174506585299</v>
      </c>
      <c r="CE192" s="122">
        <v>1.2116604920723799</v>
      </c>
      <c r="CF192" s="122">
        <v>0</v>
      </c>
      <c r="CG192" s="122">
        <v>10.3613078825231</v>
      </c>
      <c r="CH192" s="122">
        <v>0.34793229697979</v>
      </c>
      <c r="CI192" s="122">
        <v>0</v>
      </c>
      <c r="CJ192" s="122">
        <v>137.518865507909</v>
      </c>
      <c r="CK192" s="122">
        <v>2.92765448800162</v>
      </c>
      <c r="CL192" s="122">
        <v>0</v>
      </c>
      <c r="CM192" s="122">
        <v>486.12298384239398</v>
      </c>
      <c r="CN192" s="122">
        <v>7.5282334116941998</v>
      </c>
      <c r="CO192" s="122">
        <v>0</v>
      </c>
      <c r="CP192" s="122">
        <v>12310.6721658803</v>
      </c>
      <c r="CQ192" s="122">
        <v>230.60390013554701</v>
      </c>
      <c r="CR192" s="122">
        <v>0</v>
      </c>
      <c r="CS192" s="122">
        <v>1.2591817032572601</v>
      </c>
      <c r="CT192" s="122">
        <v>7.0381579463388397E-2</v>
      </c>
      <c r="CU192" s="122">
        <v>0</v>
      </c>
      <c r="CV192" s="122">
        <v>2.2867533270241398</v>
      </c>
      <c r="CW192" s="122">
        <v>0.20627404835039501</v>
      </c>
      <c r="CX192" s="122">
        <v>0</v>
      </c>
      <c r="CY192" s="122">
        <v>5.5587611745799297</v>
      </c>
      <c r="CZ192" s="122">
        <v>2.3238242415576198</v>
      </c>
      <c r="DA192" s="122">
        <v>3.69574444429723</v>
      </c>
      <c r="DB192" s="122">
        <v>74.511527897514597</v>
      </c>
      <c r="DC192" s="122">
        <v>1.55027611317613</v>
      </c>
      <c r="DD192" s="122">
        <v>2.16707970840537E-2</v>
      </c>
      <c r="DE192" s="122">
        <v>9.42712608845512</v>
      </c>
      <c r="DF192" s="122">
        <v>0.33896772159445798</v>
      </c>
      <c r="DG192" s="122">
        <v>3.8819062850740403E-2</v>
      </c>
      <c r="DH192" s="122">
        <v>8.28853729968748</v>
      </c>
      <c r="DI192" s="122">
        <v>0.43918927301334798</v>
      </c>
      <c r="DJ192" s="122">
        <v>3.25475658895341E-2</v>
      </c>
      <c r="DK192" s="122">
        <v>92.603446593860696</v>
      </c>
      <c r="DL192" s="122">
        <v>3.67986022829936</v>
      </c>
      <c r="DM192" s="122">
        <v>0</v>
      </c>
      <c r="DN192" s="122">
        <v>357.25897632949102</v>
      </c>
      <c r="DO192" s="122">
        <v>15.0677500682303</v>
      </c>
      <c r="DP192" s="122">
        <v>0</v>
      </c>
      <c r="DQ192" s="122">
        <v>23.712840943005901</v>
      </c>
      <c r="DR192" s="122">
        <v>0.51768060543938299</v>
      </c>
      <c r="DS192" s="122">
        <v>6.3295352153109496E-2</v>
      </c>
      <c r="DT192" s="99">
        <v>45096.586770833303</v>
      </c>
    </row>
    <row r="193" spans="1:124" s="100" customFormat="1">
      <c r="A193" s="304">
        <v>45096.588402777801</v>
      </c>
      <c r="B193" s="97" t="s">
        <v>1369</v>
      </c>
      <c r="C193" s="97" t="s">
        <v>1375</v>
      </c>
      <c r="D193" s="97">
        <v>2</v>
      </c>
      <c r="E193" s="97" t="s">
        <v>646</v>
      </c>
      <c r="F193" s="97"/>
      <c r="G193" s="97">
        <v>46</v>
      </c>
      <c r="H193" s="97" t="s">
        <v>546</v>
      </c>
      <c r="I193" s="122">
        <v>10</v>
      </c>
      <c r="J193" s="117">
        <v>0.86509771736553398</v>
      </c>
      <c r="K193" s="117">
        <v>5.5375293289267401E-2</v>
      </c>
      <c r="L193" s="112">
        <v>3.1919893431803403E-2</v>
      </c>
      <c r="M193" s="112">
        <v>1.78121474062929E-3</v>
      </c>
      <c r="N193" s="98">
        <v>0.63628737881071096</v>
      </c>
      <c r="O193" s="97"/>
      <c r="P193" s="117">
        <v>31.328425395169067</v>
      </c>
      <c r="Q193" s="117">
        <v>1.7482092549526225</v>
      </c>
      <c r="R193" s="112">
        <v>0.194366078555335</v>
      </c>
      <c r="S193" s="112">
        <v>9.2693853392389197E-3</v>
      </c>
      <c r="T193" s="98">
        <v>1.1975889672796799E-2</v>
      </c>
      <c r="U193" s="97"/>
      <c r="V193" s="122">
        <v>204.493791694523</v>
      </c>
      <c r="W193" s="122">
        <v>10.097304037969799</v>
      </c>
      <c r="X193" s="122">
        <v>630.89651079145403</v>
      </c>
      <c r="Y193" s="122">
        <v>30.084999044720899</v>
      </c>
      <c r="Z193" s="122">
        <v>2779.4625454081629</v>
      </c>
      <c r="AA193" s="98">
        <v>78.165064382236267</v>
      </c>
      <c r="AB193" s="122">
        <v>32.413206951800596</v>
      </c>
      <c r="AC193" s="122"/>
      <c r="AD193" s="122"/>
      <c r="AE193" s="122"/>
      <c r="AF193" s="122"/>
      <c r="AG193" s="122"/>
      <c r="AH193" s="128">
        <v>1878.2502040468501</v>
      </c>
      <c r="AI193" s="128">
        <v>61.335076190805403</v>
      </c>
      <c r="AJ193" s="128">
        <v>118.57242207279</v>
      </c>
      <c r="AK193" s="128">
        <v>4.8011261886201702</v>
      </c>
      <c r="AL193" s="128">
        <v>202.57896189475301</v>
      </c>
      <c r="AM193" s="128">
        <v>12.948705398581099</v>
      </c>
      <c r="AN193" s="122"/>
      <c r="AO193" s="122">
        <v>15.101982874884937</v>
      </c>
      <c r="AP193" s="97"/>
      <c r="AQ193" s="98">
        <v>0.99760945935372003</v>
      </c>
      <c r="AR193" s="122">
        <v>0.27956289818147201</v>
      </c>
      <c r="AS193" s="122">
        <v>0.72741146281311897</v>
      </c>
      <c r="AT193" s="122">
        <v>972.68153142026404</v>
      </c>
      <c r="AU193" s="122">
        <v>59.818756336618499</v>
      </c>
      <c r="AV193" s="122">
        <v>0.68861953299851797</v>
      </c>
      <c r="AW193" s="122">
        <v>1741.4293626843801</v>
      </c>
      <c r="AX193" s="122">
        <v>99.729313137343794</v>
      </c>
      <c r="AY193" s="122">
        <v>56.202876208591299</v>
      </c>
      <c r="AZ193" s="122">
        <v>27.267088137699801</v>
      </c>
      <c r="BA193" s="122">
        <v>7.3202066156183099</v>
      </c>
      <c r="BB193" s="122">
        <v>0.240749769866754</v>
      </c>
      <c r="BC193" s="122">
        <v>2736.5898243578799</v>
      </c>
      <c r="BD193" s="122">
        <v>89.937610843402496</v>
      </c>
      <c r="BE193" s="122">
        <v>8.2217972810666295E-3</v>
      </c>
      <c r="BF193" s="122">
        <v>500637.071759218</v>
      </c>
      <c r="BG193" s="122">
        <v>21228.979305089499</v>
      </c>
      <c r="BH193" s="122">
        <v>3.7677284351309299E-2</v>
      </c>
      <c r="BI193" s="122">
        <v>2.3347693248159702</v>
      </c>
      <c r="BJ193" s="122">
        <v>0.14336326671916999</v>
      </c>
      <c r="BK193" s="122">
        <v>0</v>
      </c>
      <c r="BL193" s="122" t="s">
        <v>574</v>
      </c>
      <c r="BM193" s="122">
        <v>0.218233216888712</v>
      </c>
      <c r="BN193" s="122">
        <v>0.418625650123853</v>
      </c>
      <c r="BO193" s="122">
        <v>115.830807771781</v>
      </c>
      <c r="BP193" s="122">
        <v>7.9628754791674599</v>
      </c>
      <c r="BQ193" s="122">
        <v>0</v>
      </c>
      <c r="BR193" s="122">
        <v>207.830424969917</v>
      </c>
      <c r="BS193" s="122">
        <v>11.855718240523199</v>
      </c>
      <c r="BT193" s="122">
        <v>0</v>
      </c>
      <c r="BU193" s="122">
        <v>280.16950291763601</v>
      </c>
      <c r="BV193" s="122">
        <v>20.928226080010901</v>
      </c>
      <c r="BW193" s="122">
        <v>0</v>
      </c>
      <c r="BX193" s="122">
        <v>89.427201002682395</v>
      </c>
      <c r="BY193" s="122">
        <v>7.1390004149732196</v>
      </c>
      <c r="BZ193" s="122">
        <v>0</v>
      </c>
      <c r="CA193" s="122">
        <v>51.118729013889798</v>
      </c>
      <c r="CB193" s="122">
        <v>4.0612599911982796</v>
      </c>
      <c r="CC193" s="122">
        <v>0</v>
      </c>
      <c r="CD193" s="122">
        <v>107.98228378019</v>
      </c>
      <c r="CE193" s="122">
        <v>8.0869661457315605</v>
      </c>
      <c r="CF193" s="122">
        <v>0</v>
      </c>
      <c r="CG193" s="122">
        <v>23.7823658726284</v>
      </c>
      <c r="CH193" s="122">
        <v>1.45335906050272</v>
      </c>
      <c r="CI193" s="122">
        <v>0</v>
      </c>
      <c r="CJ193" s="122">
        <v>237.48917031587001</v>
      </c>
      <c r="CK193" s="122">
        <v>7.6885809859261203</v>
      </c>
      <c r="CL193" s="122">
        <v>0</v>
      </c>
      <c r="CM193" s="122">
        <v>875.52582764754595</v>
      </c>
      <c r="CN193" s="122">
        <v>24.0218564924016</v>
      </c>
      <c r="CO193" s="122">
        <v>0</v>
      </c>
      <c r="CP193" s="122">
        <v>15610.2290721642</v>
      </c>
      <c r="CQ193" s="122">
        <v>421.40539210874903</v>
      </c>
      <c r="CR193" s="122">
        <v>0</v>
      </c>
      <c r="CS193" s="122">
        <v>3.2236601555968298</v>
      </c>
      <c r="CT193" s="122">
        <v>0.139154984621707</v>
      </c>
      <c r="CU193" s="122">
        <v>0</v>
      </c>
      <c r="CV193" s="122">
        <v>17.122729727481602</v>
      </c>
      <c r="CW193" s="122">
        <v>0.81894398030876803</v>
      </c>
      <c r="CX193" s="122">
        <v>0</v>
      </c>
      <c r="CY193" s="122">
        <v>37.127388680097198</v>
      </c>
      <c r="CZ193" s="122">
        <v>5.2497824982276304</v>
      </c>
      <c r="DA193" s="122">
        <v>4.7662055891677904</v>
      </c>
      <c r="DB193" s="122">
        <v>204.405886831104</v>
      </c>
      <c r="DC193" s="122">
        <v>12.0396118878505</v>
      </c>
      <c r="DD193" s="122">
        <v>3.2002367873101803E-2</v>
      </c>
      <c r="DE193" s="122">
        <v>40.749699972027599</v>
      </c>
      <c r="DF193" s="122">
        <v>2.70233665027934</v>
      </c>
      <c r="DG193" s="122">
        <v>2.5766493878987901E-2</v>
      </c>
      <c r="DH193" s="122">
        <v>33.354134021386898</v>
      </c>
      <c r="DI193" s="122">
        <v>2.3467165011784901</v>
      </c>
      <c r="DJ193" s="122">
        <v>5.0835373262203901E-2</v>
      </c>
      <c r="DK193" s="122">
        <v>105.47376639699699</v>
      </c>
      <c r="DL193" s="122">
        <v>4.6820084356943399</v>
      </c>
      <c r="DM193" s="122">
        <v>0</v>
      </c>
      <c r="DN193" s="122">
        <v>1834.27317870207</v>
      </c>
      <c r="DO193" s="122">
        <v>78.145556509832105</v>
      </c>
      <c r="DP193" s="122">
        <v>0</v>
      </c>
      <c r="DQ193" s="122">
        <v>74.0002440904575</v>
      </c>
      <c r="DR193" s="122">
        <v>4.2491494013763402</v>
      </c>
      <c r="DS193" s="122">
        <v>8.6045931976604706E-2</v>
      </c>
      <c r="DT193" s="99">
        <v>45096.588402777801</v>
      </c>
    </row>
    <row r="194" spans="1:124" s="100" customFormat="1">
      <c r="A194" s="304">
        <v>45096.589942129598</v>
      </c>
      <c r="B194" s="97" t="s">
        <v>1369</v>
      </c>
      <c r="C194" s="97" t="s">
        <v>1375</v>
      </c>
      <c r="D194" s="97">
        <v>2</v>
      </c>
      <c r="E194" s="97" t="s">
        <v>647</v>
      </c>
      <c r="F194" s="94"/>
      <c r="G194" s="97">
        <v>46</v>
      </c>
      <c r="H194" s="97" t="s">
        <v>559</v>
      </c>
      <c r="I194" s="122">
        <v>10.862068891525301</v>
      </c>
      <c r="J194" s="117">
        <v>0.52315397496984595</v>
      </c>
      <c r="K194" s="117">
        <v>2.82437423083601E-2</v>
      </c>
      <c r="L194" s="112">
        <v>5.8159718828043799E-2</v>
      </c>
      <c r="M194" s="112">
        <v>3.4011619351129599E-3</v>
      </c>
      <c r="N194" s="98">
        <v>0.39117466175259802</v>
      </c>
      <c r="O194" s="97"/>
      <c r="P194" s="117">
        <v>17.194030854183119</v>
      </c>
      <c r="Q194" s="117">
        <v>1.0055014781847142</v>
      </c>
      <c r="R194" s="112">
        <v>6.4483942666330604E-2</v>
      </c>
      <c r="S194" s="112">
        <v>3.4085571953527301E-3</v>
      </c>
      <c r="T194" s="98">
        <v>0.50056952684914402</v>
      </c>
      <c r="U194" s="97"/>
      <c r="V194" s="122">
        <v>364.30523035884499</v>
      </c>
      <c r="W194" s="122">
        <v>20.7123931062258</v>
      </c>
      <c r="X194" s="122">
        <v>426.47672622479899</v>
      </c>
      <c r="Y194" s="122">
        <v>18.832494107414298</v>
      </c>
      <c r="Z194" s="122">
        <v>757.54321490690586</v>
      </c>
      <c r="AA194" s="98">
        <v>111.51373395437727</v>
      </c>
      <c r="AB194" s="122">
        <v>85.422065955087319</v>
      </c>
      <c r="AC194" s="122"/>
      <c r="AD194" s="122"/>
      <c r="AE194" s="122"/>
      <c r="AF194" s="122"/>
      <c r="AG194" s="122"/>
      <c r="AH194" s="128">
        <v>462.01220199719501</v>
      </c>
      <c r="AI194" s="128">
        <v>15.120054059124</v>
      </c>
      <c r="AJ194" s="128">
        <v>139.40488483052201</v>
      </c>
      <c r="AK194" s="128">
        <v>4.6946299577249597</v>
      </c>
      <c r="AL194" s="128">
        <v>28.621990165505999</v>
      </c>
      <c r="AM194" s="128">
        <v>2.1279342437589599</v>
      </c>
      <c r="AN194" s="122"/>
      <c r="AO194" s="122">
        <v>14.767273307289523</v>
      </c>
      <c r="AP194" s="97"/>
      <c r="AQ194" s="97" t="s">
        <v>574</v>
      </c>
      <c r="AR194" s="122">
        <v>0.32303264408747301</v>
      </c>
      <c r="AS194" s="122">
        <v>0.80941243567147203</v>
      </c>
      <c r="AT194" s="122">
        <v>24.191977842776001</v>
      </c>
      <c r="AU194" s="122">
        <v>2.4203698886204101</v>
      </c>
      <c r="AV194" s="122">
        <v>0.61292305642717304</v>
      </c>
      <c r="AW194" s="122">
        <v>32.105669309460403</v>
      </c>
      <c r="AX194" s="122">
        <v>23.5947540391705</v>
      </c>
      <c r="AY194" s="122">
        <v>64.211338618920806</v>
      </c>
      <c r="AZ194" s="122">
        <v>5.4123733299292702</v>
      </c>
      <c r="BA194" s="122">
        <v>0.45011650232471401</v>
      </c>
      <c r="BB194" s="122">
        <v>0.23112995969448299</v>
      </c>
      <c r="BC194" s="122">
        <v>987.61526047524706</v>
      </c>
      <c r="BD194" s="122">
        <v>36.149599295162801</v>
      </c>
      <c r="BE194" s="122">
        <v>8.4612270922197908E-3</v>
      </c>
      <c r="BF194" s="122">
        <v>512107.85219933803</v>
      </c>
      <c r="BG194" s="122">
        <v>20598.875320689302</v>
      </c>
      <c r="BH194" s="122">
        <v>0</v>
      </c>
      <c r="BI194" s="122">
        <v>2.7127157232856902</v>
      </c>
      <c r="BJ194" s="122">
        <v>0.16186367011337099</v>
      </c>
      <c r="BK194" s="122">
        <v>0</v>
      </c>
      <c r="BL194" s="122" t="s">
        <v>574</v>
      </c>
      <c r="BM194" s="122">
        <v>0.19678106439880699</v>
      </c>
      <c r="BN194" s="122">
        <v>0.37817982688562102</v>
      </c>
      <c r="BO194" s="122">
        <v>3.5842655988649201</v>
      </c>
      <c r="BP194" s="122">
        <v>0.42835725132915697</v>
      </c>
      <c r="BQ194" s="122">
        <v>0</v>
      </c>
      <c r="BR194" s="122">
        <v>10.686685957676101</v>
      </c>
      <c r="BS194" s="122">
        <v>0.54892228677627397</v>
      </c>
      <c r="BT194" s="122">
        <v>0</v>
      </c>
      <c r="BU194" s="122">
        <v>5.5381727180646401</v>
      </c>
      <c r="BV194" s="122">
        <v>0.67995184915774898</v>
      </c>
      <c r="BW194" s="122">
        <v>0</v>
      </c>
      <c r="BX194" s="122">
        <v>4.0907952216503602</v>
      </c>
      <c r="BY194" s="122">
        <v>0.31014689449022398</v>
      </c>
      <c r="BZ194" s="122">
        <v>0</v>
      </c>
      <c r="CA194" s="122">
        <v>0.51723258992602805</v>
      </c>
      <c r="CB194" s="122">
        <v>5.7715705003335102E-2</v>
      </c>
      <c r="CC194" s="122">
        <v>0</v>
      </c>
      <c r="CD194" s="122">
        <v>20.557662146829099</v>
      </c>
      <c r="CE194" s="122">
        <v>1.23005777537324</v>
      </c>
      <c r="CF194" s="122">
        <v>0</v>
      </c>
      <c r="CG194" s="122">
        <v>7.1653950369551502</v>
      </c>
      <c r="CH194" s="122">
        <v>0.30183937345537598</v>
      </c>
      <c r="CI194" s="122">
        <v>0</v>
      </c>
      <c r="CJ194" s="122">
        <v>88.297771408860896</v>
      </c>
      <c r="CK194" s="122">
        <v>4.3408390034012401</v>
      </c>
      <c r="CL194" s="122">
        <v>0</v>
      </c>
      <c r="CM194" s="122">
        <v>311.72871967948203</v>
      </c>
      <c r="CN194" s="122">
        <v>10.685473272840399</v>
      </c>
      <c r="CO194" s="122">
        <v>0</v>
      </c>
      <c r="CP194" s="122">
        <v>12869.578995990099</v>
      </c>
      <c r="CQ194" s="122">
        <v>454.28528171535498</v>
      </c>
      <c r="CR194" s="122">
        <v>0</v>
      </c>
      <c r="CS194" s="122">
        <v>1.40941456317709</v>
      </c>
      <c r="CT194" s="122">
        <v>9.8951864541635806E-2</v>
      </c>
      <c r="CU194" s="122">
        <v>0</v>
      </c>
      <c r="CV194" s="122">
        <v>0.41955848464156498</v>
      </c>
      <c r="CW194" s="122">
        <v>0.13129747190984301</v>
      </c>
      <c r="CX194" s="122">
        <v>0</v>
      </c>
      <c r="CY194" s="122" t="s">
        <v>574</v>
      </c>
      <c r="CZ194" s="122">
        <v>2.1308252780175199</v>
      </c>
      <c r="DA194" s="122">
        <v>4.2098133173886296</v>
      </c>
      <c r="DB194" s="122">
        <v>96.326403099957403</v>
      </c>
      <c r="DC194" s="122">
        <v>4.9435588236749002</v>
      </c>
      <c r="DD194" s="122">
        <v>2.9219329778495701E-2</v>
      </c>
      <c r="DE194" s="122">
        <v>6.4935894508876704</v>
      </c>
      <c r="DF194" s="122">
        <v>0.34767845120850999</v>
      </c>
      <c r="DG194" s="122">
        <v>3.4206838574790101E-2</v>
      </c>
      <c r="DH194" s="122">
        <v>5.0003202817924004</v>
      </c>
      <c r="DI194" s="122">
        <v>0.42823519264869297</v>
      </c>
      <c r="DJ194" s="122">
        <v>4.2285207780472199E-2</v>
      </c>
      <c r="DK194" s="122">
        <v>132.432143417741</v>
      </c>
      <c r="DL194" s="122">
        <v>4.8705136935237903</v>
      </c>
      <c r="DM194" s="122">
        <v>0</v>
      </c>
      <c r="DN194" s="122">
        <v>488.243359348632</v>
      </c>
      <c r="DO194" s="122">
        <v>16.0947141934992</v>
      </c>
      <c r="DP194" s="122">
        <v>0</v>
      </c>
      <c r="DQ194" s="122">
        <v>26.4595909646651</v>
      </c>
      <c r="DR194" s="122">
        <v>1.2875043251345899</v>
      </c>
      <c r="DS194" s="122">
        <v>5.7511626870007E-2</v>
      </c>
      <c r="DT194" s="99">
        <v>45096.589942129598</v>
      </c>
    </row>
    <row r="195" spans="1:124" s="100" customFormat="1">
      <c r="A195" s="304">
        <v>45096.591539351903</v>
      </c>
      <c r="B195" s="97" t="s">
        <v>1369</v>
      </c>
      <c r="C195" s="97" t="s">
        <v>1375</v>
      </c>
      <c r="D195" s="97">
        <v>2</v>
      </c>
      <c r="E195" s="97" t="s">
        <v>648</v>
      </c>
      <c r="F195" s="97"/>
      <c r="G195" s="97">
        <v>45</v>
      </c>
      <c r="H195" s="97" t="s">
        <v>568</v>
      </c>
      <c r="I195" s="122">
        <v>9.8620688915252703</v>
      </c>
      <c r="J195" s="117">
        <v>1.0592154244527101</v>
      </c>
      <c r="K195" s="117">
        <v>4.8302983551885698E-2</v>
      </c>
      <c r="L195" s="112">
        <v>5.95900405335223E-2</v>
      </c>
      <c r="M195" s="112">
        <v>3.3465815107442802E-3</v>
      </c>
      <c r="N195" s="98">
        <v>0.746672166402369</v>
      </c>
      <c r="O195" s="97"/>
      <c r="P195" s="117">
        <v>16.781327736091256</v>
      </c>
      <c r="Q195" s="117">
        <v>0.94244072708341908</v>
      </c>
      <c r="R195" s="112">
        <v>0.13046742528898</v>
      </c>
      <c r="S195" s="112">
        <v>3.2690759973081898E-3</v>
      </c>
      <c r="T195" s="98">
        <v>0.38852210176319102</v>
      </c>
      <c r="U195" s="97"/>
      <c r="V195" s="122">
        <v>373.03252203039398</v>
      </c>
      <c r="W195" s="122">
        <v>20.349137846502501</v>
      </c>
      <c r="X195" s="122">
        <v>732.46644577359098</v>
      </c>
      <c r="Y195" s="122">
        <v>23.535650850410502</v>
      </c>
      <c r="Z195" s="122">
        <v>2104.2652922127331</v>
      </c>
      <c r="AA195" s="98">
        <v>43.983521761879139</v>
      </c>
      <c r="AB195" s="122">
        <v>50.928274487224797</v>
      </c>
      <c r="AC195" s="122"/>
      <c r="AD195" s="122"/>
      <c r="AE195" s="122"/>
      <c r="AF195" s="122"/>
      <c r="AG195" s="122"/>
      <c r="AH195" s="128">
        <v>661.44036556256299</v>
      </c>
      <c r="AI195" s="128">
        <v>34.264671174745303</v>
      </c>
      <c r="AJ195" s="128">
        <v>143.58102675811099</v>
      </c>
      <c r="AK195" s="128">
        <v>6.1783574314576599</v>
      </c>
      <c r="AL195" s="128">
        <v>91.412599202341397</v>
      </c>
      <c r="AM195" s="128">
        <v>4.6404713274081999</v>
      </c>
      <c r="AN195" s="122"/>
      <c r="AO195" s="122">
        <v>14.925162427287614</v>
      </c>
      <c r="AP195" s="97"/>
      <c r="AQ195" s="97" t="s">
        <v>574</v>
      </c>
      <c r="AR195" s="122">
        <v>0.41139651846008501</v>
      </c>
      <c r="AS195" s="122">
        <v>0.89124984962276999</v>
      </c>
      <c r="AT195" s="122">
        <v>212.92441476503399</v>
      </c>
      <c r="AU195" s="122">
        <v>12.6680731345709</v>
      </c>
      <c r="AV195" s="122">
        <v>0.64825546940804402</v>
      </c>
      <c r="AW195" s="122">
        <v>366.84401219101102</v>
      </c>
      <c r="AX195" s="122">
        <v>32.8838557009231</v>
      </c>
      <c r="AY195" s="122">
        <v>51.9196516576081</v>
      </c>
      <c r="AZ195" s="122">
        <v>32.2488163522723</v>
      </c>
      <c r="BA195" s="122">
        <v>6.0898781333140004</v>
      </c>
      <c r="BB195" s="122">
        <v>0.21949730652329699</v>
      </c>
      <c r="BC195" s="122">
        <v>1739.3278088111001</v>
      </c>
      <c r="BD195" s="122">
        <v>78.140528000621998</v>
      </c>
      <c r="BE195" s="122">
        <v>5.7823309735254803E-3</v>
      </c>
      <c r="BF195" s="122">
        <v>503547.433841085</v>
      </c>
      <c r="BG195" s="122">
        <v>17713.959881687399</v>
      </c>
      <c r="BH195" s="122">
        <v>5.4583623914497899E-2</v>
      </c>
      <c r="BI195" s="122">
        <v>3.1725687339505599</v>
      </c>
      <c r="BJ195" s="122">
        <v>0.196265081572502</v>
      </c>
      <c r="BK195" s="122">
        <v>0</v>
      </c>
      <c r="BL195" s="122" t="s">
        <v>574</v>
      </c>
      <c r="BM195" s="122">
        <v>0.18433297957106901</v>
      </c>
      <c r="BN195" s="122">
        <v>0.54162491311776595</v>
      </c>
      <c r="BO195" s="122">
        <v>30.517267592672098</v>
      </c>
      <c r="BP195" s="122">
        <v>2.6851732029115798</v>
      </c>
      <c r="BQ195" s="122">
        <v>0</v>
      </c>
      <c r="BR195" s="122">
        <v>59.899322544748699</v>
      </c>
      <c r="BS195" s="122">
        <v>4.1396532277806397</v>
      </c>
      <c r="BT195" s="122">
        <v>0</v>
      </c>
      <c r="BU195" s="122">
        <v>50.952273152408303</v>
      </c>
      <c r="BV195" s="122">
        <v>3.4642782164349701</v>
      </c>
      <c r="BW195" s="122">
        <v>0</v>
      </c>
      <c r="BX195" s="122">
        <v>14.528187353714401</v>
      </c>
      <c r="BY195" s="122">
        <v>1.01680260691359</v>
      </c>
      <c r="BZ195" s="122">
        <v>0</v>
      </c>
      <c r="CA195" s="122">
        <v>6.1486880474496299</v>
      </c>
      <c r="CB195" s="122">
        <v>0.31171433106810598</v>
      </c>
      <c r="CC195" s="122">
        <v>0</v>
      </c>
      <c r="CD195" s="122">
        <v>35.565328791745003</v>
      </c>
      <c r="CE195" s="122">
        <v>1.7495565328262701</v>
      </c>
      <c r="CF195" s="122">
        <v>0</v>
      </c>
      <c r="CG195" s="122">
        <v>10.3866036464684</v>
      </c>
      <c r="CH195" s="122">
        <v>0.512063469652278</v>
      </c>
      <c r="CI195" s="122">
        <v>0</v>
      </c>
      <c r="CJ195" s="122">
        <v>131.175693544403</v>
      </c>
      <c r="CK195" s="122">
        <v>4.7223802343937002</v>
      </c>
      <c r="CL195" s="122">
        <v>0</v>
      </c>
      <c r="CM195" s="122">
        <v>448.40339744130603</v>
      </c>
      <c r="CN195" s="122">
        <v>13.8908277792238</v>
      </c>
      <c r="CO195" s="122">
        <v>0</v>
      </c>
      <c r="CP195" s="122">
        <v>12477.033882458099</v>
      </c>
      <c r="CQ195" s="122">
        <v>256.396494881492</v>
      </c>
      <c r="CR195" s="122">
        <v>0</v>
      </c>
      <c r="CS195" s="122">
        <v>1.7008792896761</v>
      </c>
      <c r="CT195" s="122">
        <v>9.1129865430739906E-2</v>
      </c>
      <c r="CU195" s="122">
        <v>0</v>
      </c>
      <c r="CV195" s="122">
        <v>4.1142666290402401</v>
      </c>
      <c r="CW195" s="122">
        <v>0.47648961784417299</v>
      </c>
      <c r="CX195" s="122">
        <v>0</v>
      </c>
      <c r="CY195" s="122">
        <v>11.244552219089201</v>
      </c>
      <c r="CZ195" s="122">
        <v>3.6385147708530399</v>
      </c>
      <c r="DA195" s="122">
        <v>4.7153730772883602</v>
      </c>
      <c r="DB195" s="122">
        <v>135.18714271429101</v>
      </c>
      <c r="DC195" s="122">
        <v>6.4306942663642204</v>
      </c>
      <c r="DD195" s="122">
        <v>2.57815068291035E-2</v>
      </c>
      <c r="DE195" s="122">
        <v>18.187776368702</v>
      </c>
      <c r="DF195" s="122">
        <v>0.69688754791549601</v>
      </c>
      <c r="DG195" s="122">
        <v>3.2574889779001401E-2</v>
      </c>
      <c r="DH195" s="122">
        <v>15.2951170206025</v>
      </c>
      <c r="DI195" s="122">
        <v>0.74737892378204995</v>
      </c>
      <c r="DJ195" s="122">
        <v>4.7181717726976102E-2</v>
      </c>
      <c r="DK195" s="122">
        <v>129.327123447536</v>
      </c>
      <c r="DL195" s="122">
        <v>4.6480927251275403</v>
      </c>
      <c r="DM195" s="122">
        <v>0</v>
      </c>
      <c r="DN195" s="122">
        <v>663.81620587486702</v>
      </c>
      <c r="DO195" s="122">
        <v>21.300494494891201</v>
      </c>
      <c r="DP195" s="122">
        <v>0</v>
      </c>
      <c r="DQ195" s="122">
        <v>43.141604150606902</v>
      </c>
      <c r="DR195" s="122">
        <v>1.7607938384564601</v>
      </c>
      <c r="DS195" s="122">
        <v>8.23021306193083E-2</v>
      </c>
      <c r="DT195" s="99">
        <v>45096.591539351903</v>
      </c>
    </row>
    <row r="196" spans="1:124" s="100" customFormat="1">
      <c r="A196" s="304">
        <v>45096.593182870398</v>
      </c>
      <c r="B196" s="97" t="s">
        <v>1369</v>
      </c>
      <c r="C196" s="97" t="s">
        <v>1375</v>
      </c>
      <c r="D196" s="97">
        <v>2</v>
      </c>
      <c r="E196" s="97" t="s">
        <v>649</v>
      </c>
      <c r="F196" s="94"/>
      <c r="G196" s="97">
        <v>45</v>
      </c>
      <c r="H196" s="97" t="s">
        <v>568</v>
      </c>
      <c r="I196" s="122">
        <v>14.4482758045197</v>
      </c>
      <c r="J196" s="117">
        <v>0.583906590274758</v>
      </c>
      <c r="K196" s="117">
        <v>3.10217696477991E-2</v>
      </c>
      <c r="L196" s="112">
        <v>6.4476894651773003E-2</v>
      </c>
      <c r="M196" s="112">
        <v>3.07913594243261E-3</v>
      </c>
      <c r="N196" s="98">
        <v>0.56383606232540395</v>
      </c>
      <c r="O196" s="97"/>
      <c r="P196" s="117">
        <v>15.509431795696782</v>
      </c>
      <c r="Q196" s="117">
        <v>0.74066297930066183</v>
      </c>
      <c r="R196" s="112">
        <v>6.6115311310238206E-2</v>
      </c>
      <c r="S196" s="112">
        <v>2.4553764756819001E-3</v>
      </c>
      <c r="T196" s="98">
        <v>7.8001889995700804E-2</v>
      </c>
      <c r="U196" s="97"/>
      <c r="V196" s="122">
        <v>402.70688043284099</v>
      </c>
      <c r="W196" s="122">
        <v>18.641447121698999</v>
      </c>
      <c r="X196" s="122">
        <v>469.34360649381898</v>
      </c>
      <c r="Y196" s="122">
        <v>21.300915847983099</v>
      </c>
      <c r="Z196" s="122">
        <v>810.02847755939547</v>
      </c>
      <c r="AA196" s="98">
        <v>77.689729701047625</v>
      </c>
      <c r="AB196" s="122">
        <v>85.802144710400867</v>
      </c>
      <c r="AC196" s="122"/>
      <c r="AD196" s="122"/>
      <c r="AE196" s="122"/>
      <c r="AF196" s="122"/>
      <c r="AG196" s="122"/>
      <c r="AH196" s="128">
        <v>387.57340282829102</v>
      </c>
      <c r="AI196" s="128">
        <v>15.405842272266501</v>
      </c>
      <c r="AJ196" s="128">
        <v>104.951878257422</v>
      </c>
      <c r="AK196" s="128">
        <v>3.05818765948211</v>
      </c>
      <c r="AL196" s="128">
        <v>27.910205578766899</v>
      </c>
      <c r="AM196" s="128">
        <v>1.6525714017945199</v>
      </c>
      <c r="AN196" s="122"/>
      <c r="AO196" s="122">
        <v>14.7315078283375</v>
      </c>
      <c r="AP196" s="97"/>
      <c r="AQ196" s="97" t="s">
        <v>574</v>
      </c>
      <c r="AR196" s="122">
        <v>0.28607924968630399</v>
      </c>
      <c r="AS196" s="122">
        <v>0.87214252037577999</v>
      </c>
      <c r="AT196" s="122">
        <v>95.5727335777094</v>
      </c>
      <c r="AU196" s="122">
        <v>12.422931073251601</v>
      </c>
      <c r="AV196" s="122">
        <v>0.42065217091760099</v>
      </c>
      <c r="AW196" s="122">
        <v>52.075923483600398</v>
      </c>
      <c r="AX196" s="122">
        <v>24.095078031399598</v>
      </c>
      <c r="AY196" s="122">
        <v>43.616598763867998</v>
      </c>
      <c r="AZ196" s="122">
        <v>12.3387767849862</v>
      </c>
      <c r="BA196" s="122">
        <v>1.79500462609677</v>
      </c>
      <c r="BB196" s="122">
        <v>0.27885653075484401</v>
      </c>
      <c r="BC196" s="122">
        <v>1793.92108397025</v>
      </c>
      <c r="BD196" s="122">
        <v>58.5081332280879</v>
      </c>
      <c r="BE196" s="122">
        <v>9.1224457301948801E-3</v>
      </c>
      <c r="BF196" s="122">
        <v>505348.06777898403</v>
      </c>
      <c r="BG196" s="122">
        <v>16707.416861526799</v>
      </c>
      <c r="BH196" s="122">
        <v>3.6372886959187598E-2</v>
      </c>
      <c r="BI196" s="122">
        <v>4.2631069320773598</v>
      </c>
      <c r="BJ196" s="122">
        <v>0.17800996465614499</v>
      </c>
      <c r="BK196" s="122">
        <v>0</v>
      </c>
      <c r="BL196" s="122" t="s">
        <v>574</v>
      </c>
      <c r="BM196" s="122">
        <v>0.14433605243831901</v>
      </c>
      <c r="BN196" s="122">
        <v>0.431101687706269</v>
      </c>
      <c r="BO196" s="122">
        <v>2.5921227229131998</v>
      </c>
      <c r="BP196" s="122">
        <v>0.373471300156895</v>
      </c>
      <c r="BQ196" s="122">
        <v>0</v>
      </c>
      <c r="BR196" s="122">
        <v>13.8406953507419</v>
      </c>
      <c r="BS196" s="122">
        <v>0.91229251789483901</v>
      </c>
      <c r="BT196" s="122">
        <v>0</v>
      </c>
      <c r="BU196" s="122">
        <v>7.2568023995951298</v>
      </c>
      <c r="BV196" s="122">
        <v>1.13104913279283</v>
      </c>
      <c r="BW196" s="122">
        <v>0</v>
      </c>
      <c r="BX196" s="122">
        <v>5.2106679759580201</v>
      </c>
      <c r="BY196" s="122">
        <v>0.39946719212242499</v>
      </c>
      <c r="BZ196" s="122">
        <v>0</v>
      </c>
      <c r="CA196" s="122">
        <v>0.98639286654260805</v>
      </c>
      <c r="CB196" s="122">
        <v>0.184548513016978</v>
      </c>
      <c r="CC196" s="122">
        <v>0</v>
      </c>
      <c r="CD196" s="122">
        <v>28.157923227998602</v>
      </c>
      <c r="CE196" s="122">
        <v>0.92046180576929604</v>
      </c>
      <c r="CF196" s="122">
        <v>0</v>
      </c>
      <c r="CG196" s="122">
        <v>9.8348943500184305</v>
      </c>
      <c r="CH196" s="122">
        <v>0.283636019861297</v>
      </c>
      <c r="CI196" s="122">
        <v>0</v>
      </c>
      <c r="CJ196" s="122">
        <v>135.00612871467001</v>
      </c>
      <c r="CK196" s="122">
        <v>2.7765345785669999</v>
      </c>
      <c r="CL196" s="122">
        <v>0</v>
      </c>
      <c r="CM196" s="122">
        <v>512.240995335344</v>
      </c>
      <c r="CN196" s="122">
        <v>12.9334645360846</v>
      </c>
      <c r="CO196" s="122">
        <v>0</v>
      </c>
      <c r="CP196" s="122">
        <v>12239.594934696601</v>
      </c>
      <c r="CQ196" s="122">
        <v>257.12387950629397</v>
      </c>
      <c r="CR196" s="122">
        <v>0</v>
      </c>
      <c r="CS196" s="122">
        <v>1.32269430188329</v>
      </c>
      <c r="CT196" s="122">
        <v>7.2171233987809794E-2</v>
      </c>
      <c r="CU196" s="122">
        <v>0</v>
      </c>
      <c r="CV196" s="122">
        <v>0.49666028235238902</v>
      </c>
      <c r="CW196" s="122">
        <v>9.9715282279780298E-2</v>
      </c>
      <c r="CX196" s="122">
        <v>0</v>
      </c>
      <c r="CY196" s="122" t="s">
        <v>574</v>
      </c>
      <c r="CZ196" s="122">
        <v>1.58180953879973</v>
      </c>
      <c r="DA196" s="122">
        <v>3.8828584749263402</v>
      </c>
      <c r="DB196" s="122">
        <v>91.701398360375904</v>
      </c>
      <c r="DC196" s="122">
        <v>2.5918664212642502</v>
      </c>
      <c r="DD196" s="122">
        <v>3.6717119155081697E-2</v>
      </c>
      <c r="DE196" s="122">
        <v>6.5186958699821602</v>
      </c>
      <c r="DF196" s="122">
        <v>0.33657686274901899</v>
      </c>
      <c r="DG196" s="122">
        <v>3.4289808846835398E-2</v>
      </c>
      <c r="DH196" s="122">
        <v>4.8696291011261099</v>
      </c>
      <c r="DI196" s="122">
        <v>0.30107798103037398</v>
      </c>
      <c r="DJ196" s="122">
        <v>5.0631238183620003E-2</v>
      </c>
      <c r="DK196" s="122">
        <v>100.162200171668</v>
      </c>
      <c r="DL196" s="122">
        <v>2.67502966649581</v>
      </c>
      <c r="DM196" s="122">
        <v>0</v>
      </c>
      <c r="DN196" s="122">
        <v>412.49878042482101</v>
      </c>
      <c r="DO196" s="122">
        <v>11.536737196710201</v>
      </c>
      <c r="DP196" s="122">
        <v>0</v>
      </c>
      <c r="DQ196" s="122">
        <v>25.176350746161098</v>
      </c>
      <c r="DR196" s="122">
        <v>0.71334307071165204</v>
      </c>
      <c r="DS196" s="122">
        <v>7.2703508913293205E-2</v>
      </c>
      <c r="DT196" s="99">
        <v>45096.593182870398</v>
      </c>
    </row>
    <row r="197" spans="1:124" s="100" customFormat="1">
      <c r="A197" s="304">
        <v>45096.614247685196</v>
      </c>
      <c r="B197" s="97" t="s">
        <v>1369</v>
      </c>
      <c r="C197" s="97" t="s">
        <v>1375</v>
      </c>
      <c r="D197" s="97">
        <v>2</v>
      </c>
      <c r="E197" s="97" t="s">
        <v>652</v>
      </c>
      <c r="F197" s="94"/>
      <c r="G197" s="97">
        <v>46</v>
      </c>
      <c r="H197" s="97" t="s">
        <v>651</v>
      </c>
      <c r="I197" s="122">
        <v>12.5172414779663</v>
      </c>
      <c r="J197" s="117">
        <v>0.61641699285677398</v>
      </c>
      <c r="K197" s="117">
        <v>3.5017184676706697E-2</v>
      </c>
      <c r="L197" s="112">
        <v>5.8023894421801003E-2</v>
      </c>
      <c r="M197" s="112">
        <v>3.4346042468079798E-3</v>
      </c>
      <c r="N197" s="98">
        <v>0.67378825766969597</v>
      </c>
      <c r="O197" s="97"/>
      <c r="P197" s="117">
        <v>17.234279256241638</v>
      </c>
      <c r="Q197" s="117">
        <v>1.0201474636270185</v>
      </c>
      <c r="R197" s="112">
        <v>7.7692750898778806E-2</v>
      </c>
      <c r="S197" s="112">
        <v>3.0241634253159498E-3</v>
      </c>
      <c r="T197" s="98">
        <v>0.30245538067912903</v>
      </c>
      <c r="U197" s="97"/>
      <c r="V197" s="122">
        <v>363.45260368102703</v>
      </c>
      <c r="W197" s="122">
        <v>20.937702155320501</v>
      </c>
      <c r="X197" s="122">
        <v>486.30217922011099</v>
      </c>
      <c r="Y197" s="122">
        <v>22.183956452300301</v>
      </c>
      <c r="Z197" s="122">
        <v>1139.0274945466442</v>
      </c>
      <c r="AA197" s="98">
        <v>77.420474218277306</v>
      </c>
      <c r="AB197" s="122">
        <v>74.738016651272389</v>
      </c>
      <c r="AC197" s="122"/>
      <c r="AD197" s="122"/>
      <c r="AE197" s="122"/>
      <c r="AF197" s="122"/>
      <c r="AG197" s="122"/>
      <c r="AH197" s="128">
        <v>570.57740310801398</v>
      </c>
      <c r="AI197" s="128">
        <v>25.0601420346933</v>
      </c>
      <c r="AJ197" s="128">
        <v>137.87728406074501</v>
      </c>
      <c r="AK197" s="128">
        <v>3.56033562373598</v>
      </c>
      <c r="AL197" s="128">
        <v>39.981672284501101</v>
      </c>
      <c r="AM197" s="128">
        <v>2.5761236185061702</v>
      </c>
      <c r="AN197" s="122"/>
      <c r="AO197" s="122">
        <v>14.852091990861744</v>
      </c>
      <c r="AP197" s="97"/>
      <c r="AQ197" s="97" t="s">
        <v>574</v>
      </c>
      <c r="AR197" s="122">
        <v>0.42976440931735999</v>
      </c>
      <c r="AS197" s="122">
        <v>0.86430916109162603</v>
      </c>
      <c r="AT197" s="122">
        <v>92.409088862897093</v>
      </c>
      <c r="AU197" s="122">
        <v>6.3406725889651501</v>
      </c>
      <c r="AV197" s="122">
        <v>0.40452088804292202</v>
      </c>
      <c r="AW197" s="122">
        <v>148.05005268972701</v>
      </c>
      <c r="AX197" s="122">
        <v>26.198446424071001</v>
      </c>
      <c r="AY197" s="122">
        <v>47.245293454588598</v>
      </c>
      <c r="AZ197" s="122">
        <v>7.47229278199248</v>
      </c>
      <c r="BA197" s="122">
        <v>0.40592238385583801</v>
      </c>
      <c r="BB197" s="122">
        <v>0.25276414218004001</v>
      </c>
      <c r="BC197" s="122">
        <v>1595.48896779082</v>
      </c>
      <c r="BD197" s="122">
        <v>57.048585489847703</v>
      </c>
      <c r="BE197" s="122">
        <v>0</v>
      </c>
      <c r="BF197" s="122">
        <v>487476.28779196198</v>
      </c>
      <c r="BG197" s="122">
        <v>21780.575998210101</v>
      </c>
      <c r="BH197" s="122">
        <v>0</v>
      </c>
      <c r="BI197" s="122">
        <v>1.95565697079171</v>
      </c>
      <c r="BJ197" s="122">
        <v>8.6949511330961807E-2</v>
      </c>
      <c r="BK197" s="122">
        <v>0</v>
      </c>
      <c r="BL197" s="122">
        <v>0.305813100229475</v>
      </c>
      <c r="BM197" s="122">
        <v>0.22708418409636</v>
      </c>
      <c r="BN197" s="122">
        <v>0.26624176427253199</v>
      </c>
      <c r="BO197" s="122">
        <v>5.54385466267333</v>
      </c>
      <c r="BP197" s="122">
        <v>0.41208231247319699</v>
      </c>
      <c r="BQ197" s="122">
        <v>0</v>
      </c>
      <c r="BR197" s="122">
        <v>14.734601501461301</v>
      </c>
      <c r="BS197" s="122">
        <v>0.92591069696707895</v>
      </c>
      <c r="BT197" s="122">
        <v>0</v>
      </c>
      <c r="BU197" s="122">
        <v>20.628396866550901</v>
      </c>
      <c r="BV197" s="122">
        <v>1.33265145523551</v>
      </c>
      <c r="BW197" s="122">
        <v>0</v>
      </c>
      <c r="BX197" s="122">
        <v>10.5971607623552</v>
      </c>
      <c r="BY197" s="122">
        <v>0.86996121897634804</v>
      </c>
      <c r="BZ197" s="122">
        <v>0</v>
      </c>
      <c r="CA197" s="122">
        <v>4.0089222574146701</v>
      </c>
      <c r="CB197" s="122">
        <v>0.32612955271675798</v>
      </c>
      <c r="CC197" s="122">
        <v>0</v>
      </c>
      <c r="CD197" s="122">
        <v>29.715460049065701</v>
      </c>
      <c r="CE197" s="122">
        <v>1.42448513466122</v>
      </c>
      <c r="CF197" s="122">
        <v>0</v>
      </c>
      <c r="CG197" s="122">
        <v>9.4761224179165708</v>
      </c>
      <c r="CH197" s="122">
        <v>0.41965786749859602</v>
      </c>
      <c r="CI197" s="122">
        <v>0</v>
      </c>
      <c r="CJ197" s="122">
        <v>122.310879361801</v>
      </c>
      <c r="CK197" s="122">
        <v>4.0020605301266396</v>
      </c>
      <c r="CL197" s="122">
        <v>0</v>
      </c>
      <c r="CM197" s="122">
        <v>433.929986812138</v>
      </c>
      <c r="CN197" s="122">
        <v>10.467299270377501</v>
      </c>
      <c r="CO197" s="122">
        <v>0</v>
      </c>
      <c r="CP197" s="122">
        <v>11681.7181623938</v>
      </c>
      <c r="CQ197" s="122">
        <v>232.72441189909199</v>
      </c>
      <c r="CR197" s="122">
        <v>0</v>
      </c>
      <c r="CS197" s="122">
        <v>1.1821453251568199</v>
      </c>
      <c r="CT197" s="122">
        <v>7.9549767508410807E-2</v>
      </c>
      <c r="CU197" s="122">
        <v>0</v>
      </c>
      <c r="CV197" s="122">
        <v>1.2197161969594399</v>
      </c>
      <c r="CW197" s="122">
        <v>0.137751718131811</v>
      </c>
      <c r="CX197" s="122">
        <v>0</v>
      </c>
      <c r="CY197" s="122">
        <v>4.8835597772609098</v>
      </c>
      <c r="CZ197" s="122">
        <v>2.28967990662722</v>
      </c>
      <c r="DA197" s="122">
        <v>2.39093539253563</v>
      </c>
      <c r="DB197" s="122">
        <v>114.50290802763</v>
      </c>
      <c r="DC197" s="122">
        <v>4.8284896911014901</v>
      </c>
      <c r="DD197" s="122">
        <v>3.0432191589003101E-2</v>
      </c>
      <c r="DE197" s="122">
        <v>9.1533548651828003</v>
      </c>
      <c r="DF197" s="122">
        <v>0.435890067989467</v>
      </c>
      <c r="DG197" s="122">
        <v>3.3014533693407899E-2</v>
      </c>
      <c r="DH197" s="122">
        <v>6.60426829592235</v>
      </c>
      <c r="DI197" s="122">
        <v>0.49052232763287101</v>
      </c>
      <c r="DJ197" s="122">
        <v>5.2565698775064E-2</v>
      </c>
      <c r="DK197" s="122">
        <v>123.889216927879</v>
      </c>
      <c r="DL197" s="122">
        <v>5.3871629395133498</v>
      </c>
      <c r="DM197" s="122">
        <v>0</v>
      </c>
      <c r="DN197" s="122">
        <v>581.09443176412401</v>
      </c>
      <c r="DO197" s="122">
        <v>11.983076016120901</v>
      </c>
      <c r="DP197" s="122">
        <v>0</v>
      </c>
      <c r="DQ197" s="122">
        <v>32.0448295919578</v>
      </c>
      <c r="DR197" s="122">
        <v>1.29128286351554</v>
      </c>
      <c r="DS197" s="122">
        <v>5.5159471695999503E-2</v>
      </c>
      <c r="DT197" s="99">
        <v>45096.614247685196</v>
      </c>
    </row>
    <row r="198" spans="1:124" s="51" customFormat="1">
      <c r="A198" s="304">
        <v>45096.6193666088</v>
      </c>
      <c r="B198" s="108" t="s">
        <v>1369</v>
      </c>
      <c r="C198" s="108" t="s">
        <v>1375</v>
      </c>
      <c r="D198" s="108">
        <v>2</v>
      </c>
      <c r="E198" s="108" t="s">
        <v>654</v>
      </c>
      <c r="F198" s="94"/>
      <c r="G198" s="108">
        <v>48</v>
      </c>
      <c r="H198" s="108" t="s">
        <v>549</v>
      </c>
      <c r="I198" s="125">
        <v>4.9655172824859601</v>
      </c>
      <c r="J198" s="120">
        <v>0.63340914195627296</v>
      </c>
      <c r="K198" s="120">
        <v>4.0852125616578798E-2</v>
      </c>
      <c r="L198" s="115">
        <v>5.6683074554117502E-2</v>
      </c>
      <c r="M198" s="115">
        <v>4.2786124335050801E-3</v>
      </c>
      <c r="N198" s="109">
        <v>0.68869777477362903</v>
      </c>
      <c r="O198" s="108"/>
      <c r="P198" s="120">
        <v>17.641950579890683</v>
      </c>
      <c r="Q198" s="120">
        <v>1.331668574723057</v>
      </c>
      <c r="R198" s="115">
        <v>7.7717159628531096E-2</v>
      </c>
      <c r="S198" s="115">
        <v>4.9624496573565501E-3</v>
      </c>
      <c r="T198" s="109">
        <v>9.1140103218961491E-3</v>
      </c>
      <c r="U198" s="108"/>
      <c r="V198" s="125">
        <v>355.32169944697301</v>
      </c>
      <c r="W198" s="125">
        <v>26.129712024336499</v>
      </c>
      <c r="X198" s="125">
        <v>497.56438243265399</v>
      </c>
      <c r="Y198" s="125">
        <v>25.612552566193401</v>
      </c>
      <c r="Z198" s="125">
        <v>1139.6522464317761</v>
      </c>
      <c r="AA198" s="109">
        <v>126.99023911242115</v>
      </c>
      <c r="AB198" s="125">
        <v>71.412205534037852</v>
      </c>
      <c r="AC198" s="125"/>
      <c r="AD198" s="125"/>
      <c r="AE198" s="125"/>
      <c r="AF198" s="125"/>
      <c r="AG198" s="125"/>
      <c r="AH198" s="131">
        <v>776.52382291615595</v>
      </c>
      <c r="AI198" s="131">
        <v>48.999817530747002</v>
      </c>
      <c r="AJ198" s="131">
        <v>85.317488093993902</v>
      </c>
      <c r="AK198" s="131">
        <v>3.1465574433988399</v>
      </c>
      <c r="AL198" s="131">
        <v>39.3685172615873</v>
      </c>
      <c r="AM198" s="131">
        <v>3.22900817831722</v>
      </c>
      <c r="AN198" s="125"/>
      <c r="AO198" s="125">
        <v>14.963052152675711</v>
      </c>
      <c r="AP198" s="108"/>
      <c r="AQ198" s="108" t="s">
        <v>574</v>
      </c>
      <c r="AR198" s="125">
        <v>0.53785776309094702</v>
      </c>
      <c r="AS198" s="125">
        <v>0.98235432329647299</v>
      </c>
      <c r="AT198" s="125">
        <v>74.412646451896606</v>
      </c>
      <c r="AU198" s="125">
        <v>8.0821663562405703</v>
      </c>
      <c r="AV198" s="125">
        <v>0.48948358368052097</v>
      </c>
      <c r="AW198" s="125">
        <v>194.09018038457401</v>
      </c>
      <c r="AX198" s="125">
        <v>59.364617497100902</v>
      </c>
      <c r="AY198" s="125">
        <v>64.472912055096003</v>
      </c>
      <c r="AZ198" s="125">
        <v>4.2793553920784699</v>
      </c>
      <c r="BA198" s="125">
        <v>0.47387612126103301</v>
      </c>
      <c r="BB198" s="125">
        <v>0.31379656311021598</v>
      </c>
      <c r="BC198" s="125">
        <v>1616.7519816825099</v>
      </c>
      <c r="BD198" s="125">
        <v>78.966346230572896</v>
      </c>
      <c r="BE198" s="125">
        <v>1.0291178331591299E-2</v>
      </c>
      <c r="BF198" s="125">
        <v>513024.86935279099</v>
      </c>
      <c r="BG198" s="125">
        <v>24080.614840972801</v>
      </c>
      <c r="BH198" s="125">
        <v>0</v>
      </c>
      <c r="BI198" s="125">
        <v>1.72104349921372</v>
      </c>
      <c r="BJ198" s="125">
        <v>0.155864964864244</v>
      </c>
      <c r="BK198" s="125">
        <v>0</v>
      </c>
      <c r="BL198" s="125" t="s">
        <v>574</v>
      </c>
      <c r="BM198" s="125">
        <v>0.23069375757045599</v>
      </c>
      <c r="BN198" s="125">
        <v>0.494407429756829</v>
      </c>
      <c r="BO198" s="125">
        <v>4.9726593867590996</v>
      </c>
      <c r="BP198" s="125">
        <v>0.36140057029672301</v>
      </c>
      <c r="BQ198" s="125">
        <v>0</v>
      </c>
      <c r="BR198" s="125">
        <v>8.6848283194140308</v>
      </c>
      <c r="BS198" s="125">
        <v>0.400589009966756</v>
      </c>
      <c r="BT198" s="125">
        <v>0</v>
      </c>
      <c r="BU198" s="125">
        <v>6.2904101025073498</v>
      </c>
      <c r="BV198" s="125">
        <v>0.57225064204612897</v>
      </c>
      <c r="BW198" s="125">
        <v>0</v>
      </c>
      <c r="BX198" s="125">
        <v>3.8294444729509798</v>
      </c>
      <c r="BY198" s="125">
        <v>0.58096538518982099</v>
      </c>
      <c r="BZ198" s="125">
        <v>0</v>
      </c>
      <c r="CA198" s="125">
        <v>0.91654816243721704</v>
      </c>
      <c r="CB198" s="125">
        <v>0.157731371419504</v>
      </c>
      <c r="CC198" s="125">
        <v>0</v>
      </c>
      <c r="CD198" s="125">
        <v>21.126303301890299</v>
      </c>
      <c r="CE198" s="125">
        <v>1.3691681895205301</v>
      </c>
      <c r="CF198" s="125">
        <v>0</v>
      </c>
      <c r="CG198" s="125">
        <v>8.4279262483862603</v>
      </c>
      <c r="CH198" s="125">
        <v>0.61632886735814496</v>
      </c>
      <c r="CI198" s="125">
        <v>0</v>
      </c>
      <c r="CJ198" s="125">
        <v>118.306001096511</v>
      </c>
      <c r="CK198" s="125">
        <v>5.3299670752763104</v>
      </c>
      <c r="CL198" s="125">
        <v>0</v>
      </c>
      <c r="CM198" s="125">
        <v>550.48930299423398</v>
      </c>
      <c r="CN198" s="125">
        <v>22.285785689508302</v>
      </c>
      <c r="CO198" s="125">
        <v>0</v>
      </c>
      <c r="CP198" s="125">
        <v>14073.9542136783</v>
      </c>
      <c r="CQ198" s="125">
        <v>638.98064955265795</v>
      </c>
      <c r="CR198" s="125">
        <v>0</v>
      </c>
      <c r="CS198" s="125">
        <v>1.29225070797172</v>
      </c>
      <c r="CT198" s="125">
        <v>6.9511775078874793E-2</v>
      </c>
      <c r="CU198" s="125">
        <v>0</v>
      </c>
      <c r="CV198" s="125">
        <v>1.1355409313706799</v>
      </c>
      <c r="CW198" s="125">
        <v>0.13524174343380899</v>
      </c>
      <c r="CX198" s="125">
        <v>0</v>
      </c>
      <c r="CY198" s="125">
        <v>10.2499237042859</v>
      </c>
      <c r="CZ198" s="125">
        <v>5.1892251692225004</v>
      </c>
      <c r="DA198" s="125">
        <v>6.8407530482645598</v>
      </c>
      <c r="DB198" s="125">
        <v>137.11764430761099</v>
      </c>
      <c r="DC198" s="125">
        <v>9.4635357849213904</v>
      </c>
      <c r="DD198" s="125">
        <v>4.2846313028868301E-2</v>
      </c>
      <c r="DE198" s="125">
        <v>11.041350316967</v>
      </c>
      <c r="DF198" s="125">
        <v>0.77809581748733503</v>
      </c>
      <c r="DG198" s="125">
        <v>3.8862645754696501E-2</v>
      </c>
      <c r="DH198" s="125">
        <v>6.2977912376527296</v>
      </c>
      <c r="DI198" s="125">
        <v>0.58430138292487799</v>
      </c>
      <c r="DJ198" s="125">
        <v>5.9790768805458201E-2</v>
      </c>
      <c r="DK198" s="125">
        <v>71.253795565551101</v>
      </c>
      <c r="DL198" s="125">
        <v>4.9693157768341001</v>
      </c>
      <c r="DM198" s="125">
        <v>0</v>
      </c>
      <c r="DN198" s="125">
        <v>729.40564252339402</v>
      </c>
      <c r="DO198" s="125">
        <v>33.091853458191501</v>
      </c>
      <c r="DP198" s="125">
        <v>0</v>
      </c>
      <c r="DQ198" s="125">
        <v>37.494245918279297</v>
      </c>
      <c r="DR198" s="125">
        <v>2.4069895340518599</v>
      </c>
      <c r="DS198" s="125">
        <v>0.10713189815462699</v>
      </c>
      <c r="DT198" s="110">
        <v>45096.6193666088</v>
      </c>
    </row>
    <row r="199" spans="1:124" s="100" customFormat="1">
      <c r="A199" s="304">
        <v>45135.497176516197</v>
      </c>
      <c r="B199" s="97" t="s">
        <v>1376</v>
      </c>
      <c r="C199" s="97">
        <v>7914</v>
      </c>
      <c r="D199" s="97">
        <v>3</v>
      </c>
      <c r="E199" s="97" t="s">
        <v>573</v>
      </c>
      <c r="F199" s="94"/>
      <c r="G199" s="97"/>
      <c r="H199" s="97"/>
      <c r="I199" s="122">
        <v>5.7957253456115696</v>
      </c>
      <c r="J199" s="117">
        <v>0.699949504380177</v>
      </c>
      <c r="K199" s="117">
        <v>2.60219240150442E-2</v>
      </c>
      <c r="L199" s="112">
        <v>5.2931014671717798E-2</v>
      </c>
      <c r="M199" s="112">
        <v>1.70224332146928E-3</v>
      </c>
      <c r="N199" s="98">
        <v>0.62484471198966496</v>
      </c>
      <c r="O199" s="97"/>
      <c r="P199" s="117">
        <v>18.892515214417795</v>
      </c>
      <c r="Q199" s="117">
        <v>0.60757682521213907</v>
      </c>
      <c r="R199" s="112">
        <v>9.6086187069275006E-2</v>
      </c>
      <c r="S199" s="112">
        <v>2.7884993427090602E-3</v>
      </c>
      <c r="T199" s="98">
        <v>0.30208818212377597</v>
      </c>
      <c r="U199" s="108"/>
      <c r="V199" s="122">
        <v>332.45988031215899</v>
      </c>
      <c r="W199" s="122">
        <v>10.419513517380601</v>
      </c>
      <c r="X199" s="122">
        <v>538.37913819600897</v>
      </c>
      <c r="Y199" s="122">
        <v>15.5289868874764</v>
      </c>
      <c r="Z199" s="122">
        <v>1549.4579615155158</v>
      </c>
      <c r="AA199" s="98">
        <v>54.5103194402028</v>
      </c>
      <c r="AB199" s="122">
        <v>61.751999051478755</v>
      </c>
      <c r="AC199" s="122"/>
      <c r="AD199" s="122"/>
      <c r="AE199" s="122"/>
      <c r="AF199" s="122"/>
      <c r="AG199" s="122"/>
      <c r="AH199" s="128">
        <v>1059.6708878414299</v>
      </c>
      <c r="AI199" s="128">
        <v>26.304431095053999</v>
      </c>
      <c r="AJ199" s="128">
        <v>130.14352819073099</v>
      </c>
      <c r="AK199" s="128">
        <v>7.0298224013769701</v>
      </c>
      <c r="AL199" s="128">
        <v>74.360738010296203</v>
      </c>
      <c r="AM199" s="128">
        <v>2.6572521593662701</v>
      </c>
      <c r="AN199" s="122"/>
      <c r="AO199" s="122">
        <v>15.070485679159082</v>
      </c>
      <c r="AP199" s="97"/>
      <c r="AQ199" s="97"/>
      <c r="AR199" s="97"/>
      <c r="AS199" s="97"/>
      <c r="AT199" s="97"/>
      <c r="AU199" s="97"/>
      <c r="AV199" s="97"/>
      <c r="AW199" s="97"/>
      <c r="AX199" s="97"/>
      <c r="AY199" s="97"/>
      <c r="AZ199" s="97"/>
      <c r="BA199" s="97"/>
      <c r="BB199" s="97"/>
      <c r="BC199" s="97"/>
      <c r="BD199" s="97"/>
      <c r="BE199" s="97"/>
      <c r="BF199" s="97"/>
      <c r="BG199" s="97"/>
      <c r="BH199" s="97"/>
      <c r="BI199" s="97"/>
      <c r="BJ199" s="97"/>
      <c r="BK199" s="97"/>
      <c r="BL199" s="97"/>
      <c r="BM199" s="97"/>
      <c r="BN199" s="97"/>
      <c r="BO199" s="97"/>
      <c r="BP199" s="97"/>
      <c r="BQ199" s="97"/>
      <c r="BR199" s="97"/>
      <c r="BS199" s="97"/>
      <c r="BT199" s="97"/>
      <c r="BU199" s="97"/>
      <c r="BV199" s="97"/>
      <c r="BW199" s="97"/>
      <c r="BX199" s="97"/>
      <c r="BY199" s="97"/>
      <c r="BZ199" s="97"/>
      <c r="CA199" s="97"/>
      <c r="CB199" s="97"/>
      <c r="CC199" s="97"/>
      <c r="CD199" s="97"/>
      <c r="CE199" s="97"/>
      <c r="CF199" s="97"/>
      <c r="CG199" s="97"/>
      <c r="CH199" s="97"/>
      <c r="CI199" s="97"/>
      <c r="CJ199" s="97"/>
      <c r="CK199" s="97"/>
      <c r="CL199" s="97"/>
      <c r="CM199" s="97"/>
      <c r="CN199" s="97"/>
      <c r="CO199" s="97"/>
      <c r="CP199" s="97"/>
      <c r="CQ199" s="97"/>
      <c r="CR199" s="97"/>
      <c r="CS199" s="97"/>
      <c r="CT199" s="97"/>
      <c r="CU199" s="97"/>
      <c r="CV199" s="97"/>
      <c r="CW199" s="97"/>
      <c r="CX199" s="97"/>
      <c r="CY199" s="97"/>
      <c r="CZ199" s="97"/>
      <c r="DA199" s="97"/>
      <c r="DB199" s="97"/>
      <c r="DC199" s="97"/>
      <c r="DD199" s="97"/>
      <c r="DE199" s="97"/>
      <c r="DF199" s="97"/>
      <c r="DG199" s="97"/>
      <c r="DH199" s="97"/>
      <c r="DI199" s="97"/>
      <c r="DJ199" s="97"/>
      <c r="DK199" s="97"/>
      <c r="DL199" s="97"/>
      <c r="DM199" s="97"/>
      <c r="DN199" s="97"/>
      <c r="DO199" s="97"/>
      <c r="DP199" s="97"/>
      <c r="DQ199" s="97"/>
      <c r="DR199" s="97"/>
      <c r="DS199" s="97"/>
      <c r="DT199" s="99">
        <v>45135.497176516197</v>
      </c>
    </row>
    <row r="200" spans="1:124" s="100" customFormat="1">
      <c r="A200" s="304">
        <v>45135.498239455999</v>
      </c>
      <c r="B200" s="97" t="s">
        <v>1376</v>
      </c>
      <c r="C200" s="97">
        <v>7914</v>
      </c>
      <c r="D200" s="97">
        <v>3</v>
      </c>
      <c r="E200" s="97" t="s">
        <v>575</v>
      </c>
      <c r="F200" s="94"/>
      <c r="G200" s="97"/>
      <c r="H200" s="97"/>
      <c r="I200" s="122">
        <v>10.0387034416199</v>
      </c>
      <c r="J200" s="117">
        <v>0.56940212730589901</v>
      </c>
      <c r="K200" s="117">
        <v>1.81909163271219E-2</v>
      </c>
      <c r="L200" s="112">
        <v>5.6655134209086702E-2</v>
      </c>
      <c r="M200" s="112">
        <v>1.4723445939732599E-3</v>
      </c>
      <c r="N200" s="98">
        <v>0.65612340707541805</v>
      </c>
      <c r="O200" s="97"/>
      <c r="P200" s="117">
        <v>17.65065097735862</v>
      </c>
      <c r="Q200" s="117">
        <v>0.45870230314368771</v>
      </c>
      <c r="R200" s="112">
        <v>7.3055463161353501E-2</v>
      </c>
      <c r="S200" s="112">
        <v>1.7451801247346699E-3</v>
      </c>
      <c r="T200" s="98">
        <v>0.26915944210168402</v>
      </c>
      <c r="U200" s="108"/>
      <c r="V200" s="122">
        <v>355.21459906536398</v>
      </c>
      <c r="W200" s="122">
        <v>8.9665327117071101</v>
      </c>
      <c r="X200" s="122">
        <v>457.27838672021898</v>
      </c>
      <c r="Y200" s="122">
        <v>11.6611025056519</v>
      </c>
      <c r="Z200" s="122">
        <v>1015.4916602395981</v>
      </c>
      <c r="AA200" s="98">
        <v>48.399261636026495</v>
      </c>
      <c r="AB200" s="122">
        <v>77.680163633602547</v>
      </c>
      <c r="AC200" s="122"/>
      <c r="AD200" s="122"/>
      <c r="AE200" s="122"/>
      <c r="AF200" s="122"/>
      <c r="AG200" s="122"/>
      <c r="AH200" s="128">
        <v>807.88096466631998</v>
      </c>
      <c r="AI200" s="128">
        <v>15.6002466807915</v>
      </c>
      <c r="AJ200" s="128">
        <v>184.84045577437601</v>
      </c>
      <c r="AK200" s="128">
        <v>8.8768020299650807</v>
      </c>
      <c r="AL200" s="128">
        <v>51.945839047789299</v>
      </c>
      <c r="AM200" s="128">
        <v>3.3738602859943501</v>
      </c>
      <c r="AN200" s="122"/>
      <c r="AO200" s="122">
        <v>14.991912125173203</v>
      </c>
      <c r="AP200" s="97"/>
      <c r="AQ200" s="97"/>
      <c r="AR200" s="97"/>
      <c r="AS200" s="97"/>
      <c r="AT200" s="97"/>
      <c r="AU200" s="97"/>
      <c r="AV200" s="97"/>
      <c r="AW200" s="97"/>
      <c r="AX200" s="97"/>
      <c r="AY200" s="97"/>
      <c r="AZ200" s="97"/>
      <c r="BA200" s="97"/>
      <c r="BB200" s="97"/>
      <c r="BC200" s="97"/>
      <c r="BD200" s="97"/>
      <c r="BE200" s="97"/>
      <c r="BF200" s="97"/>
      <c r="BG200" s="97"/>
      <c r="BH200" s="97"/>
      <c r="BI200" s="97"/>
      <c r="BJ200" s="97"/>
      <c r="BK200" s="97"/>
      <c r="BL200" s="97"/>
      <c r="BM200" s="97"/>
      <c r="BN200" s="97"/>
      <c r="BO200" s="97"/>
      <c r="BP200" s="97"/>
      <c r="BQ200" s="97"/>
      <c r="BR200" s="97"/>
      <c r="BS200" s="97"/>
      <c r="BT200" s="97"/>
      <c r="BU200" s="97"/>
      <c r="BV200" s="97"/>
      <c r="BW200" s="97"/>
      <c r="BX200" s="97"/>
      <c r="BY200" s="97"/>
      <c r="BZ200" s="97"/>
      <c r="CA200" s="97"/>
      <c r="CB200" s="97"/>
      <c r="CC200" s="97"/>
      <c r="CD200" s="97"/>
      <c r="CE200" s="97"/>
      <c r="CF200" s="97"/>
      <c r="CG200" s="97"/>
      <c r="CH200" s="97"/>
      <c r="CI200" s="97"/>
      <c r="CJ200" s="97"/>
      <c r="CK200" s="97"/>
      <c r="CL200" s="97"/>
      <c r="CM200" s="97"/>
      <c r="CN200" s="97"/>
      <c r="CO200" s="97"/>
      <c r="CP200" s="97"/>
      <c r="CQ200" s="97"/>
      <c r="CR200" s="97"/>
      <c r="CS200" s="97"/>
      <c r="CT200" s="97"/>
      <c r="CU200" s="97"/>
      <c r="CV200" s="97"/>
      <c r="CW200" s="97"/>
      <c r="CX200" s="97"/>
      <c r="CY200" s="97"/>
      <c r="CZ200" s="97"/>
      <c r="DA200" s="97"/>
      <c r="DB200" s="97"/>
      <c r="DC200" s="97"/>
      <c r="DD200" s="97"/>
      <c r="DE200" s="97"/>
      <c r="DF200" s="97"/>
      <c r="DG200" s="97"/>
      <c r="DH200" s="97"/>
      <c r="DI200" s="97"/>
      <c r="DJ200" s="97"/>
      <c r="DK200" s="97"/>
      <c r="DL200" s="97"/>
      <c r="DM200" s="97"/>
      <c r="DN200" s="97"/>
      <c r="DO200" s="97"/>
      <c r="DP200" s="97"/>
      <c r="DQ200" s="97"/>
      <c r="DR200" s="97"/>
      <c r="DS200" s="97"/>
      <c r="DT200" s="99">
        <v>45135.498239455999</v>
      </c>
    </row>
    <row r="201" spans="1:124" s="100" customFormat="1">
      <c r="A201" s="304">
        <v>45135.499129502299</v>
      </c>
      <c r="B201" s="97" t="s">
        <v>1376</v>
      </c>
      <c r="C201" s="97">
        <v>7914</v>
      </c>
      <c r="D201" s="97">
        <v>3</v>
      </c>
      <c r="E201" s="97" t="s">
        <v>576</v>
      </c>
      <c r="F201" s="94"/>
      <c r="G201" s="97"/>
      <c r="H201" s="97"/>
      <c r="I201" s="122">
        <v>6.9143359661102304</v>
      </c>
      <c r="J201" s="117">
        <v>0.553525496888991</v>
      </c>
      <c r="K201" s="117">
        <v>1.9591404005929802E-2</v>
      </c>
      <c r="L201" s="112">
        <v>5.2193145004424603E-2</v>
      </c>
      <c r="M201" s="112">
        <v>1.6473708571418E-3</v>
      </c>
      <c r="N201" s="98">
        <v>0.74132439049378396</v>
      </c>
      <c r="O201" s="97"/>
      <c r="P201" s="117">
        <v>19.159604195440348</v>
      </c>
      <c r="Q201" s="117">
        <v>0.60473408113775262</v>
      </c>
      <c r="R201" s="112">
        <v>7.7203638100039301E-2</v>
      </c>
      <c r="S201" s="112">
        <v>1.8582673750256299E-3</v>
      </c>
      <c r="T201" s="98">
        <v>0.252868114645525</v>
      </c>
      <c r="U201" s="108"/>
      <c r="V201" s="122">
        <v>327.93914082846197</v>
      </c>
      <c r="W201" s="122">
        <v>10.0753071305163</v>
      </c>
      <c r="X201" s="122">
        <v>447.01104648004298</v>
      </c>
      <c r="Y201" s="122">
        <v>12.700983381111</v>
      </c>
      <c r="Z201" s="122">
        <v>1126.4546844466138</v>
      </c>
      <c r="AA201" s="98">
        <v>47.962994400079381</v>
      </c>
      <c r="AB201" s="122">
        <v>73.362648062233731</v>
      </c>
      <c r="AC201" s="122"/>
      <c r="AD201" s="122"/>
      <c r="AE201" s="122"/>
      <c r="AF201" s="122"/>
      <c r="AG201" s="122"/>
      <c r="AH201" s="128">
        <v>1247.4792942629699</v>
      </c>
      <c r="AI201" s="128">
        <v>49.3367049039271</v>
      </c>
      <c r="AJ201" s="128">
        <v>247.18670096847001</v>
      </c>
      <c r="AK201" s="128">
        <v>8.7967942505425807</v>
      </c>
      <c r="AL201" s="128">
        <v>66.539954108101398</v>
      </c>
      <c r="AM201" s="128">
        <v>2.8247489894178699</v>
      </c>
      <c r="AN201" s="122"/>
      <c r="AO201" s="122">
        <v>15.142890583451374</v>
      </c>
      <c r="AP201" s="97"/>
      <c r="AQ201" s="97"/>
      <c r="AR201" s="97"/>
      <c r="AS201" s="97"/>
      <c r="AT201" s="97"/>
      <c r="AU201" s="97"/>
      <c r="AV201" s="97"/>
      <c r="AW201" s="97"/>
      <c r="AX201" s="97"/>
      <c r="AY201" s="97"/>
      <c r="AZ201" s="97"/>
      <c r="BA201" s="97"/>
      <c r="BB201" s="97"/>
      <c r="BC201" s="97"/>
      <c r="BD201" s="97"/>
      <c r="BE201" s="97"/>
      <c r="BF201" s="97"/>
      <c r="BG201" s="97"/>
      <c r="BH201" s="97"/>
      <c r="BI201" s="97"/>
      <c r="BJ201" s="97"/>
      <c r="BK201" s="97"/>
      <c r="BL201" s="97"/>
      <c r="BM201" s="97"/>
      <c r="BN201" s="97"/>
      <c r="BO201" s="97"/>
      <c r="BP201" s="97"/>
      <c r="BQ201" s="97"/>
      <c r="BR201" s="97"/>
      <c r="BS201" s="97"/>
      <c r="BT201" s="97"/>
      <c r="BU201" s="97"/>
      <c r="BV201" s="97"/>
      <c r="BW201" s="97"/>
      <c r="BX201" s="97"/>
      <c r="BY201" s="97"/>
      <c r="BZ201" s="97"/>
      <c r="CA201" s="97"/>
      <c r="CB201" s="97"/>
      <c r="CC201" s="97"/>
      <c r="CD201" s="97"/>
      <c r="CE201" s="97"/>
      <c r="CF201" s="97"/>
      <c r="CG201" s="97"/>
      <c r="CH201" s="97"/>
      <c r="CI201" s="97"/>
      <c r="CJ201" s="97"/>
      <c r="CK201" s="97"/>
      <c r="CL201" s="97"/>
      <c r="CM201" s="97"/>
      <c r="CN201" s="97"/>
      <c r="CO201" s="97"/>
      <c r="CP201" s="97"/>
      <c r="CQ201" s="97"/>
      <c r="CR201" s="97"/>
      <c r="CS201" s="97"/>
      <c r="CT201" s="97"/>
      <c r="CU201" s="97"/>
      <c r="CV201" s="97"/>
      <c r="CW201" s="97"/>
      <c r="CX201" s="97"/>
      <c r="CY201" s="97"/>
      <c r="CZ201" s="97"/>
      <c r="DA201" s="97"/>
      <c r="DB201" s="97"/>
      <c r="DC201" s="97"/>
      <c r="DD201" s="97"/>
      <c r="DE201" s="97"/>
      <c r="DF201" s="97"/>
      <c r="DG201" s="97"/>
      <c r="DH201" s="97"/>
      <c r="DI201" s="97"/>
      <c r="DJ201" s="97"/>
      <c r="DK201" s="97"/>
      <c r="DL201" s="97"/>
      <c r="DM201" s="97"/>
      <c r="DN201" s="97"/>
      <c r="DO201" s="97"/>
      <c r="DP201" s="97"/>
      <c r="DQ201" s="97"/>
      <c r="DR201" s="97"/>
      <c r="DS201" s="97"/>
      <c r="DT201" s="99">
        <v>45135.499129502299</v>
      </c>
    </row>
    <row r="202" spans="1:124" s="100" customFormat="1">
      <c r="A202" s="304">
        <v>45135.5006906829</v>
      </c>
      <c r="B202" s="97" t="s">
        <v>1376</v>
      </c>
      <c r="C202" s="97">
        <v>7914</v>
      </c>
      <c r="D202" s="97">
        <v>3</v>
      </c>
      <c r="E202" s="97" t="s">
        <v>577</v>
      </c>
      <c r="F202" s="94"/>
      <c r="G202" s="97"/>
      <c r="H202" s="97"/>
      <c r="I202" s="122">
        <v>12.249529600143401</v>
      </c>
      <c r="J202" s="117">
        <v>0.47885375740792802</v>
      </c>
      <c r="K202" s="117">
        <v>1.4810860859741299E-2</v>
      </c>
      <c r="L202" s="112">
        <v>5.49865784408105E-2</v>
      </c>
      <c r="M202" s="112">
        <v>1.34672635910585E-3</v>
      </c>
      <c r="N202" s="98">
        <v>0.73391957574603195</v>
      </c>
      <c r="O202" s="97"/>
      <c r="P202" s="117">
        <v>18.186256143877646</v>
      </c>
      <c r="Q202" s="117">
        <v>0.44541615821349378</v>
      </c>
      <c r="R202" s="112">
        <v>6.3151397566452203E-2</v>
      </c>
      <c r="S202" s="112">
        <v>1.3188155655745599E-3</v>
      </c>
      <c r="T202" s="98">
        <v>0.13796831797439801</v>
      </c>
      <c r="U202" s="108"/>
      <c r="V202" s="122">
        <v>345.02707115965001</v>
      </c>
      <c r="W202" s="122">
        <v>8.2172405677575302</v>
      </c>
      <c r="X202" s="122">
        <v>396.96885106844002</v>
      </c>
      <c r="Y202" s="122">
        <v>10.1071460053124</v>
      </c>
      <c r="Z202" s="122">
        <v>713.33302357693447</v>
      </c>
      <c r="AA202" s="98">
        <v>44.374174499776622</v>
      </c>
      <c r="AB202" s="122">
        <v>86.915401606703171</v>
      </c>
      <c r="AC202" s="122"/>
      <c r="AD202" s="122"/>
      <c r="AE202" s="122"/>
      <c r="AF202" s="122"/>
      <c r="AG202" s="122"/>
      <c r="AH202" s="128">
        <v>788.417078924566</v>
      </c>
      <c r="AI202" s="128">
        <v>8.7499429037746506</v>
      </c>
      <c r="AJ202" s="128">
        <v>285.05052592472401</v>
      </c>
      <c r="AK202" s="128">
        <v>3.9419653379955699</v>
      </c>
      <c r="AL202" s="128">
        <v>57.6287521677394</v>
      </c>
      <c r="AM202" s="128">
        <v>1.13770579640013</v>
      </c>
      <c r="AN202" s="122"/>
      <c r="AO202" s="122">
        <v>14.981485211979551</v>
      </c>
      <c r="AP202" s="97"/>
      <c r="AQ202" s="97"/>
      <c r="AR202" s="97"/>
      <c r="AS202" s="97"/>
      <c r="AT202" s="97"/>
      <c r="AU202" s="97"/>
      <c r="AV202" s="97"/>
      <c r="AW202" s="97"/>
      <c r="AX202" s="97"/>
      <c r="AY202" s="97"/>
      <c r="AZ202" s="97"/>
      <c r="BA202" s="97"/>
      <c r="BB202" s="97"/>
      <c r="BC202" s="97"/>
      <c r="BD202" s="97"/>
      <c r="BE202" s="97"/>
      <c r="BF202" s="97"/>
      <c r="BG202" s="97"/>
      <c r="BH202" s="97"/>
      <c r="BI202" s="97"/>
      <c r="BJ202" s="97"/>
      <c r="BK202" s="97"/>
      <c r="BL202" s="97"/>
      <c r="BM202" s="97"/>
      <c r="BN202" s="97"/>
      <c r="BO202" s="97"/>
      <c r="BP202" s="97"/>
      <c r="BQ202" s="97"/>
      <c r="BR202" s="97"/>
      <c r="BS202" s="97"/>
      <c r="BT202" s="97"/>
      <c r="BU202" s="97"/>
      <c r="BV202" s="97"/>
      <c r="BW202" s="97"/>
      <c r="BX202" s="97"/>
      <c r="BY202" s="97"/>
      <c r="BZ202" s="97"/>
      <c r="CA202" s="97"/>
      <c r="CB202" s="97"/>
      <c r="CC202" s="97"/>
      <c r="CD202" s="97"/>
      <c r="CE202" s="97"/>
      <c r="CF202" s="97"/>
      <c r="CG202" s="97"/>
      <c r="CH202" s="97"/>
      <c r="CI202" s="97"/>
      <c r="CJ202" s="97"/>
      <c r="CK202" s="97"/>
      <c r="CL202" s="97"/>
      <c r="CM202" s="97"/>
      <c r="CN202" s="97"/>
      <c r="CO202" s="97"/>
      <c r="CP202" s="97"/>
      <c r="CQ202" s="97"/>
      <c r="CR202" s="97"/>
      <c r="CS202" s="97"/>
      <c r="CT202" s="97"/>
      <c r="CU202" s="97"/>
      <c r="CV202" s="97"/>
      <c r="CW202" s="97"/>
      <c r="CX202" s="97"/>
      <c r="CY202" s="97"/>
      <c r="CZ202" s="97"/>
      <c r="DA202" s="97"/>
      <c r="DB202" s="97"/>
      <c r="DC202" s="97"/>
      <c r="DD202" s="97"/>
      <c r="DE202" s="97"/>
      <c r="DF202" s="97"/>
      <c r="DG202" s="97"/>
      <c r="DH202" s="97"/>
      <c r="DI202" s="97"/>
      <c r="DJ202" s="97"/>
      <c r="DK202" s="97"/>
      <c r="DL202" s="97"/>
      <c r="DM202" s="97"/>
      <c r="DN202" s="97"/>
      <c r="DO202" s="97"/>
      <c r="DP202" s="97"/>
      <c r="DQ202" s="97"/>
      <c r="DR202" s="97"/>
      <c r="DS202" s="97"/>
      <c r="DT202" s="99">
        <v>45135.5006906829</v>
      </c>
    </row>
    <row r="203" spans="1:124" s="100" customFormat="1">
      <c r="A203" s="304">
        <v>45135.501755208301</v>
      </c>
      <c r="B203" s="97" t="s">
        <v>1376</v>
      </c>
      <c r="C203" s="97">
        <v>7914</v>
      </c>
      <c r="D203" s="97">
        <v>3</v>
      </c>
      <c r="E203" s="97" t="s">
        <v>579</v>
      </c>
      <c r="F203" s="94"/>
      <c r="G203" s="97"/>
      <c r="H203" s="97"/>
      <c r="I203" s="122">
        <v>8.9735248088836705</v>
      </c>
      <c r="J203" s="117">
        <v>0.45312210196723302</v>
      </c>
      <c r="K203" s="117">
        <v>1.3822478191555399E-2</v>
      </c>
      <c r="L203" s="112">
        <v>5.5181141506879E-2</v>
      </c>
      <c r="M203" s="112">
        <v>1.1432516801816799E-3</v>
      </c>
      <c r="N203" s="98">
        <v>0.54629358459100796</v>
      </c>
      <c r="O203" s="97"/>
      <c r="P203" s="117">
        <v>18.122133263142768</v>
      </c>
      <c r="Q203" s="117">
        <v>0.37545724382996876</v>
      </c>
      <c r="R203" s="112">
        <v>5.9316933634350102E-2</v>
      </c>
      <c r="S203" s="112">
        <v>1.48309632440107E-3</v>
      </c>
      <c r="T203" s="98">
        <v>0.24330597664259501</v>
      </c>
      <c r="U203" s="108"/>
      <c r="V203" s="122">
        <v>346.23503610498898</v>
      </c>
      <c r="W203" s="122">
        <v>6.9858060673121196</v>
      </c>
      <c r="X203" s="122">
        <v>379.25494872026201</v>
      </c>
      <c r="Y203" s="122">
        <v>9.6523754854984407</v>
      </c>
      <c r="Z203" s="122">
        <v>578.7481535073872</v>
      </c>
      <c r="AA203" s="98">
        <v>54.32706345027934</v>
      </c>
      <c r="AB203" s="122">
        <v>91.293478772869364</v>
      </c>
      <c r="AC203" s="122"/>
      <c r="AD203" s="122"/>
      <c r="AE203" s="122"/>
      <c r="AF203" s="122"/>
      <c r="AG203" s="122"/>
      <c r="AH203" s="128">
        <v>512.79194054908396</v>
      </c>
      <c r="AI203" s="128">
        <v>7.6813291697142603</v>
      </c>
      <c r="AJ203" s="128">
        <v>138.87090260561999</v>
      </c>
      <c r="AK203" s="128">
        <v>2.0271055506439999</v>
      </c>
      <c r="AL203" s="128">
        <v>27.497118740937101</v>
      </c>
      <c r="AM203" s="128">
        <v>0.97457553524565499</v>
      </c>
      <c r="AN203" s="122"/>
      <c r="AO203" s="122">
        <v>14.78747905798922</v>
      </c>
      <c r="AP203" s="97"/>
      <c r="AQ203" s="97"/>
      <c r="AR203" s="97"/>
      <c r="AS203" s="97"/>
      <c r="AT203" s="97"/>
      <c r="AU203" s="97"/>
      <c r="AV203" s="97"/>
      <c r="AW203" s="97"/>
      <c r="AX203" s="97"/>
      <c r="AY203" s="97"/>
      <c r="AZ203" s="97"/>
      <c r="BA203" s="97"/>
      <c r="BB203" s="97"/>
      <c r="BC203" s="97"/>
      <c r="BD203" s="97"/>
      <c r="BE203" s="97"/>
      <c r="BF203" s="97"/>
      <c r="BG203" s="97"/>
      <c r="BH203" s="97"/>
      <c r="BI203" s="97"/>
      <c r="BJ203" s="97"/>
      <c r="BK203" s="97"/>
      <c r="BL203" s="97"/>
      <c r="BM203" s="97"/>
      <c r="BN203" s="97"/>
      <c r="BO203" s="97"/>
      <c r="BP203" s="97"/>
      <c r="BQ203" s="97"/>
      <c r="BR203" s="97"/>
      <c r="BS203" s="97"/>
      <c r="BT203" s="97"/>
      <c r="BU203" s="97"/>
      <c r="BV203" s="97"/>
      <c r="BW203" s="97"/>
      <c r="BX203" s="97"/>
      <c r="BY203" s="97"/>
      <c r="BZ203" s="97"/>
      <c r="CA203" s="97"/>
      <c r="CB203" s="97"/>
      <c r="CC203" s="97"/>
      <c r="CD203" s="97"/>
      <c r="CE203" s="97"/>
      <c r="CF203" s="97"/>
      <c r="CG203" s="97"/>
      <c r="CH203" s="97"/>
      <c r="CI203" s="97"/>
      <c r="CJ203" s="97"/>
      <c r="CK203" s="97"/>
      <c r="CL203" s="97"/>
      <c r="CM203" s="97"/>
      <c r="CN203" s="97"/>
      <c r="CO203" s="97"/>
      <c r="CP203" s="97"/>
      <c r="CQ203" s="97"/>
      <c r="CR203" s="97"/>
      <c r="CS203" s="97"/>
      <c r="CT203" s="97"/>
      <c r="CU203" s="97"/>
      <c r="CV203" s="97"/>
      <c r="CW203" s="97"/>
      <c r="CX203" s="97"/>
      <c r="CY203" s="97"/>
      <c r="CZ203" s="97"/>
      <c r="DA203" s="97"/>
      <c r="DB203" s="97"/>
      <c r="DC203" s="97"/>
      <c r="DD203" s="97"/>
      <c r="DE203" s="97"/>
      <c r="DF203" s="97"/>
      <c r="DG203" s="97"/>
      <c r="DH203" s="97"/>
      <c r="DI203" s="97"/>
      <c r="DJ203" s="97"/>
      <c r="DK203" s="97"/>
      <c r="DL203" s="97"/>
      <c r="DM203" s="97"/>
      <c r="DN203" s="97"/>
      <c r="DO203" s="97"/>
      <c r="DP203" s="97"/>
      <c r="DQ203" s="97"/>
      <c r="DR203" s="97"/>
      <c r="DS203" s="97"/>
      <c r="DT203" s="99">
        <v>45135.501755208301</v>
      </c>
    </row>
    <row r="204" spans="1:124" s="100" customFormat="1">
      <c r="A204" s="304">
        <v>45135.5026193171</v>
      </c>
      <c r="B204" s="97" t="s">
        <v>1376</v>
      </c>
      <c r="C204" s="97">
        <v>7914</v>
      </c>
      <c r="D204" s="97">
        <v>3</v>
      </c>
      <c r="E204" s="97" t="s">
        <v>580</v>
      </c>
      <c r="F204" s="94"/>
      <c r="G204" s="97"/>
      <c r="H204" s="97"/>
      <c r="I204" s="122">
        <v>4.36285424232483</v>
      </c>
      <c r="J204" s="117">
        <v>0.49388692666082001</v>
      </c>
      <c r="K204" s="117">
        <v>1.6823085411290701E-2</v>
      </c>
      <c r="L204" s="112">
        <v>5.4607411892598698E-2</v>
      </c>
      <c r="M204" s="112">
        <v>1.73384409324409E-3</v>
      </c>
      <c r="N204" s="98">
        <v>0.72972126774446899</v>
      </c>
      <c r="O204" s="97"/>
      <c r="P204" s="117">
        <v>18.312532407996002</v>
      </c>
      <c r="Q204" s="117">
        <v>0.58144261094798877</v>
      </c>
      <c r="R204" s="112">
        <v>6.5823774200522295E-2</v>
      </c>
      <c r="S204" s="112">
        <v>1.61469680146915E-3</v>
      </c>
      <c r="T204" s="98">
        <v>0.328355921064231</v>
      </c>
      <c r="U204" s="108"/>
      <c r="V204" s="122">
        <v>342.723204115599</v>
      </c>
      <c r="W204" s="122">
        <v>10.590596336046501</v>
      </c>
      <c r="X204" s="122">
        <v>407.40553121525699</v>
      </c>
      <c r="Y204" s="122">
        <v>11.4457818677351</v>
      </c>
      <c r="Z204" s="122">
        <v>800.7768196598671</v>
      </c>
      <c r="AA204" s="98">
        <v>51.392285308452337</v>
      </c>
      <c r="AB204" s="122">
        <v>84.123355687706066</v>
      </c>
      <c r="AC204" s="122"/>
      <c r="AD204" s="122"/>
      <c r="AE204" s="122"/>
      <c r="AF204" s="122"/>
      <c r="AG204" s="122"/>
      <c r="AH204" s="128">
        <v>1751.40825178358</v>
      </c>
      <c r="AI204" s="128">
        <v>49.987166664507498</v>
      </c>
      <c r="AJ204" s="128">
        <v>329.38132336947098</v>
      </c>
      <c r="AK204" s="128">
        <v>6.2704608180394299</v>
      </c>
      <c r="AL204" s="128">
        <v>75.803758755120398</v>
      </c>
      <c r="AM204" s="128">
        <v>1.76751226802999</v>
      </c>
      <c r="AN204" s="122"/>
      <c r="AO204" s="122">
        <v>15.308400100140174</v>
      </c>
      <c r="AP204" s="97"/>
      <c r="AQ204" s="97"/>
      <c r="AR204" s="97"/>
      <c r="AS204" s="97"/>
      <c r="AT204" s="97"/>
      <c r="AU204" s="97"/>
      <c r="AV204" s="97"/>
      <c r="AW204" s="97"/>
      <c r="AX204" s="97"/>
      <c r="AY204" s="97"/>
      <c r="AZ204" s="97"/>
      <c r="BA204" s="97"/>
      <c r="BB204" s="97"/>
      <c r="BC204" s="97"/>
      <c r="BD204" s="97"/>
      <c r="BE204" s="97"/>
      <c r="BF204" s="97"/>
      <c r="BG204" s="97"/>
      <c r="BH204" s="97"/>
      <c r="BI204" s="97"/>
      <c r="BJ204" s="97"/>
      <c r="BK204" s="97"/>
      <c r="BL204" s="97"/>
      <c r="BM204" s="97"/>
      <c r="BN204" s="97"/>
      <c r="BO204" s="97"/>
      <c r="BP204" s="97"/>
      <c r="BQ204" s="97"/>
      <c r="BR204" s="97"/>
      <c r="BS204" s="97"/>
      <c r="BT204" s="97"/>
      <c r="BU204" s="97"/>
      <c r="BV204" s="97"/>
      <c r="BW204" s="97"/>
      <c r="BX204" s="97"/>
      <c r="BY204" s="97"/>
      <c r="BZ204" s="97"/>
      <c r="CA204" s="97"/>
      <c r="CB204" s="97"/>
      <c r="CC204" s="97"/>
      <c r="CD204" s="97"/>
      <c r="CE204" s="97"/>
      <c r="CF204" s="97"/>
      <c r="CG204" s="97"/>
      <c r="CH204" s="97"/>
      <c r="CI204" s="97"/>
      <c r="CJ204" s="97"/>
      <c r="CK204" s="97"/>
      <c r="CL204" s="97"/>
      <c r="CM204" s="97"/>
      <c r="CN204" s="97"/>
      <c r="CO204" s="97"/>
      <c r="CP204" s="97"/>
      <c r="CQ204" s="97"/>
      <c r="CR204" s="97"/>
      <c r="CS204" s="97"/>
      <c r="CT204" s="97"/>
      <c r="CU204" s="97"/>
      <c r="CV204" s="97"/>
      <c r="CW204" s="97"/>
      <c r="CX204" s="97"/>
      <c r="CY204" s="97"/>
      <c r="CZ204" s="97"/>
      <c r="DA204" s="97"/>
      <c r="DB204" s="97"/>
      <c r="DC204" s="97"/>
      <c r="DD204" s="97"/>
      <c r="DE204" s="97"/>
      <c r="DF204" s="97"/>
      <c r="DG204" s="97"/>
      <c r="DH204" s="97"/>
      <c r="DI204" s="97"/>
      <c r="DJ204" s="97"/>
      <c r="DK204" s="97"/>
      <c r="DL204" s="97"/>
      <c r="DM204" s="97"/>
      <c r="DN204" s="97"/>
      <c r="DO204" s="97"/>
      <c r="DP204" s="97"/>
      <c r="DQ204" s="97"/>
      <c r="DR204" s="97"/>
      <c r="DS204" s="97"/>
      <c r="DT204" s="99">
        <v>45135.5026193171</v>
      </c>
    </row>
    <row r="205" spans="1:124" s="100" customFormat="1">
      <c r="A205" s="304">
        <v>45135.504052581004</v>
      </c>
      <c r="B205" s="97" t="s">
        <v>1376</v>
      </c>
      <c r="C205" s="97">
        <v>7914</v>
      </c>
      <c r="D205" s="97">
        <v>3</v>
      </c>
      <c r="E205" s="97" t="s">
        <v>581</v>
      </c>
      <c r="F205" s="94"/>
      <c r="G205" s="97"/>
      <c r="H205" s="97"/>
      <c r="I205" s="122">
        <v>5.1601629257202104</v>
      </c>
      <c r="J205" s="117">
        <v>0.66416007398023702</v>
      </c>
      <c r="K205" s="117">
        <v>2.0959548329554101E-2</v>
      </c>
      <c r="L205" s="112">
        <v>5.3017221958082297E-2</v>
      </c>
      <c r="M205" s="112">
        <v>9.7324163458158901E-4</v>
      </c>
      <c r="N205" s="98">
        <v>-3.7147138826219998E-2</v>
      </c>
      <c r="O205" s="97"/>
      <c r="P205" s="117">
        <v>18.861795527322105</v>
      </c>
      <c r="Q205" s="117">
        <v>0.34624757828066838</v>
      </c>
      <c r="R205" s="112">
        <v>9.0988136200158803E-2</v>
      </c>
      <c r="S205" s="112">
        <v>2.9555733323366898E-3</v>
      </c>
      <c r="T205" s="98">
        <v>0.468899545163315</v>
      </c>
      <c r="U205" s="108"/>
      <c r="V205" s="122">
        <v>333.01248601309499</v>
      </c>
      <c r="W205" s="122">
        <v>5.9594266153596003</v>
      </c>
      <c r="X205" s="122">
        <v>516.94655885321004</v>
      </c>
      <c r="Y205" s="122">
        <v>12.775338280523799</v>
      </c>
      <c r="Z205" s="122">
        <v>1446.3542387443451</v>
      </c>
      <c r="AA205" s="98">
        <v>61.860948212827985</v>
      </c>
      <c r="AB205" s="122">
        <v>64.419131979879523</v>
      </c>
      <c r="AC205" s="122"/>
      <c r="AD205" s="122"/>
      <c r="AE205" s="122"/>
      <c r="AF205" s="122"/>
      <c r="AG205" s="122"/>
      <c r="AH205" s="128">
        <v>617.176771392673</v>
      </c>
      <c r="AI205" s="128">
        <v>8.3453951750121593</v>
      </c>
      <c r="AJ205" s="128">
        <v>88.555711162957394</v>
      </c>
      <c r="AK205" s="128">
        <v>1.74240886869705</v>
      </c>
      <c r="AL205" s="128">
        <v>41.401745293137999</v>
      </c>
      <c r="AM205" s="128">
        <v>1.6858380064498699</v>
      </c>
      <c r="AN205" s="122"/>
      <c r="AO205" s="122">
        <v>14.838513118194379</v>
      </c>
      <c r="AP205" s="97"/>
      <c r="AQ205" s="97"/>
      <c r="AR205" s="97"/>
      <c r="AS205" s="97"/>
      <c r="AT205" s="97"/>
      <c r="AU205" s="97"/>
      <c r="AV205" s="97"/>
      <c r="AW205" s="97"/>
      <c r="AX205" s="97"/>
      <c r="AY205" s="97"/>
      <c r="AZ205" s="97"/>
      <c r="BA205" s="97"/>
      <c r="BB205" s="97"/>
      <c r="BC205" s="97"/>
      <c r="BD205" s="97"/>
      <c r="BE205" s="97"/>
      <c r="BF205" s="97"/>
      <c r="BG205" s="97"/>
      <c r="BH205" s="97"/>
      <c r="BI205" s="97"/>
      <c r="BJ205" s="97"/>
      <c r="BK205" s="97"/>
      <c r="BL205" s="97"/>
      <c r="BM205" s="97"/>
      <c r="BN205" s="97"/>
      <c r="BO205" s="97"/>
      <c r="BP205" s="97"/>
      <c r="BQ205" s="97"/>
      <c r="BR205" s="97"/>
      <c r="BS205" s="97"/>
      <c r="BT205" s="97"/>
      <c r="BU205" s="97"/>
      <c r="BV205" s="97"/>
      <c r="BW205" s="97"/>
      <c r="BX205" s="97"/>
      <c r="BY205" s="97"/>
      <c r="BZ205" s="97"/>
      <c r="CA205" s="97"/>
      <c r="CB205" s="97"/>
      <c r="CC205" s="97"/>
      <c r="CD205" s="97"/>
      <c r="CE205" s="97"/>
      <c r="CF205" s="97"/>
      <c r="CG205" s="97"/>
      <c r="CH205" s="97"/>
      <c r="CI205" s="97"/>
      <c r="CJ205" s="97"/>
      <c r="CK205" s="97"/>
      <c r="CL205" s="97"/>
      <c r="CM205" s="97"/>
      <c r="CN205" s="97"/>
      <c r="CO205" s="97"/>
      <c r="CP205" s="97"/>
      <c r="CQ205" s="97"/>
      <c r="CR205" s="97"/>
      <c r="CS205" s="97"/>
      <c r="CT205" s="97"/>
      <c r="CU205" s="97"/>
      <c r="CV205" s="97"/>
      <c r="CW205" s="97"/>
      <c r="CX205" s="97"/>
      <c r="CY205" s="97"/>
      <c r="CZ205" s="97"/>
      <c r="DA205" s="97"/>
      <c r="DB205" s="97"/>
      <c r="DC205" s="97"/>
      <c r="DD205" s="97"/>
      <c r="DE205" s="97"/>
      <c r="DF205" s="97"/>
      <c r="DG205" s="97"/>
      <c r="DH205" s="97"/>
      <c r="DI205" s="97"/>
      <c r="DJ205" s="97"/>
      <c r="DK205" s="97"/>
      <c r="DL205" s="97"/>
      <c r="DM205" s="97"/>
      <c r="DN205" s="97"/>
      <c r="DO205" s="97"/>
      <c r="DP205" s="97"/>
      <c r="DQ205" s="97"/>
      <c r="DR205" s="97"/>
      <c r="DS205" s="97"/>
      <c r="DT205" s="99">
        <v>45135.504052581004</v>
      </c>
    </row>
    <row r="206" spans="1:124" s="100" customFormat="1">
      <c r="A206" s="304">
        <v>45135.504959259299</v>
      </c>
      <c r="B206" s="97" t="s">
        <v>1376</v>
      </c>
      <c r="C206" s="97">
        <v>7914</v>
      </c>
      <c r="D206" s="97">
        <v>3</v>
      </c>
      <c r="E206" s="97" t="s">
        <v>582</v>
      </c>
      <c r="F206" s="94"/>
      <c r="G206" s="97"/>
      <c r="H206" s="97"/>
      <c r="I206" s="122">
        <v>9.8871276378631592</v>
      </c>
      <c r="J206" s="117">
        <v>0.53910421496549699</v>
      </c>
      <c r="K206" s="117">
        <v>1.48903854211386E-2</v>
      </c>
      <c r="L206" s="112">
        <v>5.8854405168505902E-2</v>
      </c>
      <c r="M206" s="112">
        <v>9.9030119923280892E-4</v>
      </c>
      <c r="N206" s="98">
        <v>0.19858145545251199</v>
      </c>
      <c r="O206" s="97"/>
      <c r="P206" s="117">
        <v>16.991081587468305</v>
      </c>
      <c r="Q206" s="117">
        <v>0.28589684024767653</v>
      </c>
      <c r="R206" s="112">
        <v>6.6648268497494306E-2</v>
      </c>
      <c r="S206" s="112">
        <v>1.7402112809151301E-3</v>
      </c>
      <c r="T206" s="98">
        <v>0.34313351777912099</v>
      </c>
      <c r="U206" s="108"/>
      <c r="V206" s="122">
        <v>368.64282003969203</v>
      </c>
      <c r="W206" s="122">
        <v>6.0312588126525197</v>
      </c>
      <c r="X206" s="122">
        <v>437.60828335096699</v>
      </c>
      <c r="Y206" s="122">
        <v>9.8413233535036202</v>
      </c>
      <c r="Z206" s="122">
        <v>826.8015430875887</v>
      </c>
      <c r="AA206" s="98">
        <v>54.475354866067285</v>
      </c>
      <c r="AB206" s="122">
        <v>84.240366113919322</v>
      </c>
      <c r="AC206" s="122"/>
      <c r="AD206" s="122"/>
      <c r="AE206" s="122"/>
      <c r="AF206" s="122"/>
      <c r="AG206" s="122"/>
      <c r="AH206" s="128">
        <v>635.90417082349097</v>
      </c>
      <c r="AI206" s="128">
        <v>15.7512180578802</v>
      </c>
      <c r="AJ206" s="128">
        <v>113.05141574976901</v>
      </c>
      <c r="AK206" s="128">
        <v>3.16210699554237</v>
      </c>
      <c r="AL206" s="128">
        <v>29.101996567036199</v>
      </c>
      <c r="AM206" s="128">
        <v>1.2818115133521699</v>
      </c>
      <c r="AN206" s="122"/>
      <c r="AO206" s="122">
        <v>14.899049427739183</v>
      </c>
      <c r="AP206" s="97"/>
      <c r="AQ206" s="97"/>
      <c r="AR206" s="97"/>
      <c r="AS206" s="97"/>
      <c r="AT206" s="97"/>
      <c r="AU206" s="97"/>
      <c r="AV206" s="97"/>
      <c r="AW206" s="97"/>
      <c r="AX206" s="97"/>
      <c r="AY206" s="97"/>
      <c r="AZ206" s="97"/>
      <c r="BA206" s="97"/>
      <c r="BB206" s="97"/>
      <c r="BC206" s="97"/>
      <c r="BD206" s="97"/>
      <c r="BE206" s="97"/>
      <c r="BF206" s="97"/>
      <c r="BG206" s="97"/>
      <c r="BH206" s="97"/>
      <c r="BI206" s="97"/>
      <c r="BJ206" s="97"/>
      <c r="BK206" s="97"/>
      <c r="BL206" s="97"/>
      <c r="BM206" s="97"/>
      <c r="BN206" s="97"/>
      <c r="BO206" s="97"/>
      <c r="BP206" s="97"/>
      <c r="BQ206" s="97"/>
      <c r="BR206" s="97"/>
      <c r="BS206" s="97"/>
      <c r="BT206" s="97"/>
      <c r="BU206" s="97"/>
      <c r="BV206" s="97"/>
      <c r="BW206" s="97"/>
      <c r="BX206" s="97"/>
      <c r="BY206" s="97"/>
      <c r="BZ206" s="97"/>
      <c r="CA206" s="97"/>
      <c r="CB206" s="97"/>
      <c r="CC206" s="97"/>
      <c r="CD206" s="97"/>
      <c r="CE206" s="97"/>
      <c r="CF206" s="97"/>
      <c r="CG206" s="97"/>
      <c r="CH206" s="97"/>
      <c r="CI206" s="97"/>
      <c r="CJ206" s="97"/>
      <c r="CK206" s="97"/>
      <c r="CL206" s="97"/>
      <c r="CM206" s="97"/>
      <c r="CN206" s="97"/>
      <c r="CO206" s="97"/>
      <c r="CP206" s="97"/>
      <c r="CQ206" s="97"/>
      <c r="CR206" s="97"/>
      <c r="CS206" s="97"/>
      <c r="CT206" s="97"/>
      <c r="CU206" s="97"/>
      <c r="CV206" s="97"/>
      <c r="CW206" s="97"/>
      <c r="CX206" s="97"/>
      <c r="CY206" s="97"/>
      <c r="CZ206" s="97"/>
      <c r="DA206" s="97"/>
      <c r="DB206" s="97"/>
      <c r="DC206" s="97"/>
      <c r="DD206" s="97"/>
      <c r="DE206" s="97"/>
      <c r="DF206" s="97"/>
      <c r="DG206" s="97"/>
      <c r="DH206" s="97"/>
      <c r="DI206" s="97"/>
      <c r="DJ206" s="97"/>
      <c r="DK206" s="97"/>
      <c r="DL206" s="97"/>
      <c r="DM206" s="97"/>
      <c r="DN206" s="97"/>
      <c r="DO206" s="97"/>
      <c r="DP206" s="97"/>
      <c r="DQ206" s="97"/>
      <c r="DR206" s="97"/>
      <c r="DS206" s="97"/>
      <c r="DT206" s="99">
        <v>45135.504959259299</v>
      </c>
    </row>
    <row r="207" spans="1:124" s="100" customFormat="1">
      <c r="A207" s="304">
        <v>45135.505953645799</v>
      </c>
      <c r="B207" s="97" t="s">
        <v>1376</v>
      </c>
      <c r="C207" s="97">
        <v>7914</v>
      </c>
      <c r="D207" s="97">
        <v>3</v>
      </c>
      <c r="E207" s="97" t="s">
        <v>583</v>
      </c>
      <c r="F207" s="94"/>
      <c r="G207" s="97"/>
      <c r="H207" s="97"/>
      <c r="I207" s="122">
        <v>13.9647369384766</v>
      </c>
      <c r="J207" s="117">
        <v>0.43574021045660899</v>
      </c>
      <c r="K207" s="117">
        <v>1.07563046756734E-2</v>
      </c>
      <c r="L207" s="112">
        <v>5.6954092565575001E-2</v>
      </c>
      <c r="M207" s="112">
        <v>1.0612034412777499E-3</v>
      </c>
      <c r="N207" s="98">
        <v>0.66277634043006906</v>
      </c>
      <c r="O207" s="97"/>
      <c r="P207" s="117">
        <v>17.558000750317181</v>
      </c>
      <c r="Q207" s="117">
        <v>0.32715139472621663</v>
      </c>
      <c r="R207" s="112">
        <v>5.5690948470814197E-2</v>
      </c>
      <c r="S207" s="112">
        <v>9.8193305276992205E-4</v>
      </c>
      <c r="T207" s="98">
        <v>0.14752167128566501</v>
      </c>
      <c r="U207" s="108"/>
      <c r="V207" s="122">
        <v>357.05367283811</v>
      </c>
      <c r="W207" s="122">
        <v>6.4670092188530104</v>
      </c>
      <c r="X207" s="122">
        <v>367.080198946309</v>
      </c>
      <c r="Y207" s="122">
        <v>7.5692214148401797</v>
      </c>
      <c r="Z207" s="122">
        <v>440.06831943503471</v>
      </c>
      <c r="AA207" s="98">
        <v>39.230754843718813</v>
      </c>
      <c r="AB207" s="122">
        <v>97.268573424287169</v>
      </c>
      <c r="AC207" s="122"/>
      <c r="AD207" s="122"/>
      <c r="AE207" s="122"/>
      <c r="AF207" s="122"/>
      <c r="AG207" s="122"/>
      <c r="AH207" s="128">
        <v>1250.7020290282701</v>
      </c>
      <c r="AI207" s="128">
        <v>26.737584570065799</v>
      </c>
      <c r="AJ207" s="128">
        <v>405.74726281139903</v>
      </c>
      <c r="AK207" s="128">
        <v>7.3207237341808797</v>
      </c>
      <c r="AL207" s="128">
        <v>63.800846312692698</v>
      </c>
      <c r="AM207" s="128">
        <v>1.4146637829039299</v>
      </c>
      <c r="AN207" s="122"/>
      <c r="AO207" s="122">
        <v>15.193220317519602</v>
      </c>
      <c r="AP207" s="97"/>
      <c r="AQ207" s="97"/>
      <c r="AR207" s="97"/>
      <c r="AS207" s="97"/>
      <c r="AT207" s="97"/>
      <c r="AU207" s="97"/>
      <c r="AV207" s="97"/>
      <c r="AW207" s="97"/>
      <c r="AX207" s="97"/>
      <c r="AY207" s="97"/>
      <c r="AZ207" s="97"/>
      <c r="BA207" s="97"/>
      <c r="BB207" s="97"/>
      <c r="BC207" s="97"/>
      <c r="BD207" s="97"/>
      <c r="BE207" s="97"/>
      <c r="BF207" s="97"/>
      <c r="BG207" s="97"/>
      <c r="BH207" s="97"/>
      <c r="BI207" s="97"/>
      <c r="BJ207" s="97"/>
      <c r="BK207" s="97"/>
      <c r="BL207" s="97"/>
      <c r="BM207" s="97"/>
      <c r="BN207" s="97"/>
      <c r="BO207" s="97"/>
      <c r="BP207" s="97"/>
      <c r="BQ207" s="97"/>
      <c r="BR207" s="97"/>
      <c r="BS207" s="97"/>
      <c r="BT207" s="97"/>
      <c r="BU207" s="97"/>
      <c r="BV207" s="97"/>
      <c r="BW207" s="97"/>
      <c r="BX207" s="97"/>
      <c r="BY207" s="97"/>
      <c r="BZ207" s="97"/>
      <c r="CA207" s="97"/>
      <c r="CB207" s="97"/>
      <c r="CC207" s="97"/>
      <c r="CD207" s="97"/>
      <c r="CE207" s="97"/>
      <c r="CF207" s="97"/>
      <c r="CG207" s="97"/>
      <c r="CH207" s="97"/>
      <c r="CI207" s="97"/>
      <c r="CJ207" s="97"/>
      <c r="CK207" s="97"/>
      <c r="CL207" s="97"/>
      <c r="CM207" s="97"/>
      <c r="CN207" s="97"/>
      <c r="CO207" s="97"/>
      <c r="CP207" s="97"/>
      <c r="CQ207" s="97"/>
      <c r="CR207" s="97"/>
      <c r="CS207" s="97"/>
      <c r="CT207" s="97"/>
      <c r="CU207" s="97"/>
      <c r="CV207" s="97"/>
      <c r="CW207" s="97"/>
      <c r="CX207" s="97"/>
      <c r="CY207" s="97"/>
      <c r="CZ207" s="97"/>
      <c r="DA207" s="97"/>
      <c r="DB207" s="97"/>
      <c r="DC207" s="97"/>
      <c r="DD207" s="97"/>
      <c r="DE207" s="97"/>
      <c r="DF207" s="97"/>
      <c r="DG207" s="97"/>
      <c r="DH207" s="97"/>
      <c r="DI207" s="97"/>
      <c r="DJ207" s="97"/>
      <c r="DK207" s="97"/>
      <c r="DL207" s="97"/>
      <c r="DM207" s="97"/>
      <c r="DN207" s="97"/>
      <c r="DO207" s="97"/>
      <c r="DP207" s="97"/>
      <c r="DQ207" s="97"/>
      <c r="DR207" s="97"/>
      <c r="DS207" s="97"/>
      <c r="DT207" s="99">
        <v>45135.505953645799</v>
      </c>
    </row>
    <row r="208" spans="1:124" s="51" customFormat="1">
      <c r="A208" s="304">
        <v>45057.543034872702</v>
      </c>
      <c r="B208" s="101" t="s">
        <v>1369</v>
      </c>
      <c r="C208" s="101" t="s">
        <v>1372</v>
      </c>
      <c r="D208" s="101">
        <v>1</v>
      </c>
      <c r="E208" s="101" t="s">
        <v>600</v>
      </c>
      <c r="F208" s="97"/>
      <c r="G208" s="101">
        <v>23</v>
      </c>
      <c r="H208" s="101" t="s">
        <v>559</v>
      </c>
      <c r="I208" s="123">
        <v>15.741962909698501</v>
      </c>
      <c r="J208" s="118">
        <v>0.83403883887782904</v>
      </c>
      <c r="K208" s="118">
        <v>2.5932101309062601E-2</v>
      </c>
      <c r="L208" s="113">
        <v>0.10277524772857299</v>
      </c>
      <c r="M208" s="113">
        <v>3.9789238538037496E-3</v>
      </c>
      <c r="N208" s="102">
        <v>0.215482163455989</v>
      </c>
      <c r="O208" s="101"/>
      <c r="P208" s="118">
        <v>9.7299692494147667</v>
      </c>
      <c r="Q208" s="118">
        <v>0.37669387910908542</v>
      </c>
      <c r="R208" s="113">
        <v>5.98616568082544E-2</v>
      </c>
      <c r="S208" s="113">
        <v>2.3045647326648201E-3</v>
      </c>
      <c r="T208" s="102">
        <v>0.48836375967944801</v>
      </c>
      <c r="U208" s="101"/>
      <c r="V208" s="123">
        <v>630.57017552463606</v>
      </c>
      <c r="W208" s="123">
        <v>23.247556111193902</v>
      </c>
      <c r="X208" s="123">
        <v>617.36021361722203</v>
      </c>
      <c r="Y208" s="123">
        <v>15.075939656796599</v>
      </c>
      <c r="Z208" s="123">
        <v>598.57765192410159</v>
      </c>
      <c r="AA208" s="102">
        <v>83.371631746224452</v>
      </c>
      <c r="AB208" s="123">
        <v>102.1397494713847</v>
      </c>
      <c r="AC208" s="123"/>
      <c r="AD208" s="123">
        <v>630.57017552463606</v>
      </c>
      <c r="AE208" s="123">
        <v>23.247556111193902</v>
      </c>
      <c r="AF208" s="123" t="s">
        <v>105</v>
      </c>
      <c r="AG208" s="123"/>
      <c r="AH208" s="129">
        <v>422.255029703216</v>
      </c>
      <c r="AI208" s="129">
        <v>7.0950349526779197</v>
      </c>
      <c r="AJ208" s="129">
        <v>489.92315426917099</v>
      </c>
      <c r="AK208" s="129">
        <v>14.128776045378601</v>
      </c>
      <c r="AL208" s="129">
        <v>137.91498082402001</v>
      </c>
      <c r="AM208" s="129">
        <v>3.1400657692688601</v>
      </c>
      <c r="AN208" s="123"/>
      <c r="AO208" s="123">
        <v>15.042135991212971</v>
      </c>
      <c r="AP208" s="101"/>
      <c r="AQ208" s="101" t="s">
        <v>574</v>
      </c>
      <c r="AR208" s="123">
        <v>0.52907400566195295</v>
      </c>
      <c r="AS208" s="123">
        <v>1.3562365384275801</v>
      </c>
      <c r="AT208" s="123">
        <v>5.6522760919386901</v>
      </c>
      <c r="AU208" s="123">
        <v>3.1983576044537001</v>
      </c>
      <c r="AV208" s="123">
        <v>0.243059938577638</v>
      </c>
      <c r="AW208" s="123">
        <v>1632.2996106467899</v>
      </c>
      <c r="AX208" s="123">
        <v>463.99203634057801</v>
      </c>
      <c r="AY208" s="123">
        <v>44.225454485914902</v>
      </c>
      <c r="AZ208" s="123">
        <v>4.3360812690498696</v>
      </c>
      <c r="BA208" s="123">
        <v>0.43657670725939002</v>
      </c>
      <c r="BB208" s="123">
        <v>0.101784664954051</v>
      </c>
      <c r="BC208" s="123">
        <v>1273.5683757049901</v>
      </c>
      <c r="BD208" s="123">
        <v>104.320763923558</v>
      </c>
      <c r="BE208" s="123">
        <v>1.9288514206016499E-2</v>
      </c>
      <c r="BF208" s="123">
        <v>450615.88811050099</v>
      </c>
      <c r="BG208" s="123">
        <v>10947.007474723499</v>
      </c>
      <c r="BH208" s="123">
        <v>6.0019773153552602</v>
      </c>
      <c r="BI208" s="123">
        <v>2.2586999213981498</v>
      </c>
      <c r="BJ208" s="123">
        <v>0.15502399445623999</v>
      </c>
      <c r="BK208" s="123">
        <v>0</v>
      </c>
      <c r="BL208" s="123">
        <v>0.82332917696632901</v>
      </c>
      <c r="BM208" s="123">
        <v>0.20674832053610101</v>
      </c>
      <c r="BN208" s="123">
        <v>0.33719401879682198</v>
      </c>
      <c r="BO208" s="123">
        <v>2.75352398140324</v>
      </c>
      <c r="BP208" s="123">
        <v>0.903757730073939</v>
      </c>
      <c r="BQ208" s="123">
        <v>0</v>
      </c>
      <c r="BR208" s="123">
        <v>36.783559262734499</v>
      </c>
      <c r="BS208" s="123">
        <v>3.82983950252807</v>
      </c>
      <c r="BT208" s="123">
        <v>0</v>
      </c>
      <c r="BU208" s="123">
        <v>8.1514735166498191</v>
      </c>
      <c r="BV208" s="123">
        <v>1.7900000128953799</v>
      </c>
      <c r="BW208" s="123">
        <v>0</v>
      </c>
      <c r="BX208" s="123">
        <v>6.9491545484357804</v>
      </c>
      <c r="BY208" s="123">
        <v>0.86793736973667002</v>
      </c>
      <c r="BZ208" s="123">
        <v>0</v>
      </c>
      <c r="CA208" s="123">
        <v>1.83739830977768</v>
      </c>
      <c r="CB208" s="123">
        <v>0.23577692528629199</v>
      </c>
      <c r="CC208" s="123">
        <v>0</v>
      </c>
      <c r="CD208" s="123">
        <v>28.273356421012402</v>
      </c>
      <c r="CE208" s="123">
        <v>2.88573008724387</v>
      </c>
      <c r="CF208" s="123">
        <v>0</v>
      </c>
      <c r="CG208" s="123">
        <v>8.7268083897873598</v>
      </c>
      <c r="CH208" s="123">
        <v>0.79457069081352305</v>
      </c>
      <c r="CI208" s="123">
        <v>0</v>
      </c>
      <c r="CJ208" s="123">
        <v>103.734567050694</v>
      </c>
      <c r="CK208" s="123">
        <v>7.74212359776031</v>
      </c>
      <c r="CL208" s="123">
        <v>0</v>
      </c>
      <c r="CM208" s="123">
        <v>340.35768339174098</v>
      </c>
      <c r="CN208" s="123">
        <v>18.974907802839098</v>
      </c>
      <c r="CO208" s="123">
        <v>1.9054685324016302E-2</v>
      </c>
      <c r="CP208" s="123">
        <v>10358.417186162</v>
      </c>
      <c r="CQ208" s="123">
        <v>203.72753827247601</v>
      </c>
      <c r="CR208" s="123">
        <v>0.15907852658035901</v>
      </c>
      <c r="CS208" s="123">
        <v>0.70800472395366598</v>
      </c>
      <c r="CT208" s="123">
        <v>5.8584856824612598E-2</v>
      </c>
      <c r="CU208" s="123">
        <v>0</v>
      </c>
      <c r="CV208" s="123">
        <v>1.7879159200615401E-2</v>
      </c>
      <c r="CW208" s="123">
        <v>1.56984134961719E-2</v>
      </c>
      <c r="CX208" s="123">
        <v>0</v>
      </c>
      <c r="CY208" s="123" t="s">
        <v>574</v>
      </c>
      <c r="CZ208" s="123">
        <v>1.7580672516929301</v>
      </c>
      <c r="DA208" s="123">
        <v>4.0806699853531603</v>
      </c>
      <c r="DB208" s="123">
        <v>111.704488003667</v>
      </c>
      <c r="DC208" s="123">
        <v>2.62756557721025</v>
      </c>
      <c r="DD208" s="123">
        <v>1.7887789708961599E-2</v>
      </c>
      <c r="DE208" s="123">
        <v>7.4325929786230001</v>
      </c>
      <c r="DF208" s="123">
        <v>0.20178481203592599</v>
      </c>
      <c r="DG208" s="123">
        <v>1.9873976498426E-2</v>
      </c>
      <c r="DH208" s="123">
        <v>16.754798511280399</v>
      </c>
      <c r="DI208" s="123">
        <v>0.65508289941369402</v>
      </c>
      <c r="DJ208" s="123">
        <v>2.5815179489117799E-2</v>
      </c>
      <c r="DK208" s="123">
        <v>293.199773904305</v>
      </c>
      <c r="DL208" s="123">
        <v>11.523442627847199</v>
      </c>
      <c r="DM208" s="123">
        <v>5.9257732531880804E-3</v>
      </c>
      <c r="DN208" s="123">
        <v>281.11008499663001</v>
      </c>
      <c r="DO208" s="123">
        <v>6.7767023151705796</v>
      </c>
      <c r="DP208" s="123">
        <v>1.15237784059037E-2</v>
      </c>
      <c r="DQ208" s="123">
        <v>38.143352591961403</v>
      </c>
      <c r="DR208" s="123">
        <v>0.78895349932745096</v>
      </c>
      <c r="DS208" s="123">
        <v>6.5163428216451894E-2</v>
      </c>
      <c r="DT208" s="104">
        <v>45057.543034872702</v>
      </c>
    </row>
    <row r="209" spans="1:124" s="51" customFormat="1">
      <c r="A209" s="304">
        <v>45057.486635451402</v>
      </c>
      <c r="B209" s="101" t="s">
        <v>1369</v>
      </c>
      <c r="C209" s="101" t="s">
        <v>1372</v>
      </c>
      <c r="D209" s="101">
        <v>1</v>
      </c>
      <c r="E209" s="101" t="s">
        <v>581</v>
      </c>
      <c r="F209" s="94"/>
      <c r="G209" s="101">
        <v>7</v>
      </c>
      <c r="H209" s="101" t="s">
        <v>549</v>
      </c>
      <c r="I209" s="123">
        <v>12.0004315376282</v>
      </c>
      <c r="J209" s="118">
        <v>0.83185410439518603</v>
      </c>
      <c r="K209" s="118">
        <v>2.9489790711176699E-2</v>
      </c>
      <c r="L209" s="113">
        <v>9.5028748082131104E-2</v>
      </c>
      <c r="M209" s="113">
        <v>3.8558261902033801E-3</v>
      </c>
      <c r="N209" s="102">
        <v>0.56180243854287704</v>
      </c>
      <c r="O209" s="101"/>
      <c r="P209" s="118">
        <v>10.523131370053656</v>
      </c>
      <c r="Q209" s="118">
        <v>0.42697990196119739</v>
      </c>
      <c r="R209" s="113">
        <v>6.15656624248416E-2</v>
      </c>
      <c r="S209" s="113">
        <v>2.1720025814351098E-3</v>
      </c>
      <c r="T209" s="102">
        <v>5.5530558060482599E-2</v>
      </c>
      <c r="U209" s="101"/>
      <c r="V209" s="123">
        <v>585.13013350869505</v>
      </c>
      <c r="W209" s="123">
        <v>22.701733775349801</v>
      </c>
      <c r="X209" s="123">
        <v>613.97055040823795</v>
      </c>
      <c r="Y209" s="123">
        <v>16.326980036313099</v>
      </c>
      <c r="Z209" s="123">
        <v>659.05561371895362</v>
      </c>
      <c r="AA209" s="102">
        <v>75.635459475024874</v>
      </c>
      <c r="AB209" s="123">
        <v>95.302638395218381</v>
      </c>
      <c r="AC209" s="123"/>
      <c r="AD209" s="123">
        <v>585.13013350869505</v>
      </c>
      <c r="AE209" s="123">
        <v>22.701733775349801</v>
      </c>
      <c r="AF209" s="123" t="s">
        <v>105</v>
      </c>
      <c r="AG209" s="123"/>
      <c r="AH209" s="129">
        <v>998.64610646868698</v>
      </c>
      <c r="AI209" s="129">
        <v>33.317007190399103</v>
      </c>
      <c r="AJ209" s="129">
        <v>429.29973510434701</v>
      </c>
      <c r="AK209" s="129">
        <v>22.774462659769</v>
      </c>
      <c r="AL209" s="129">
        <v>134.068686452891</v>
      </c>
      <c r="AM209" s="129">
        <v>9.3308806916031699</v>
      </c>
      <c r="AN209" s="123"/>
      <c r="AO209" s="123">
        <v>15.319985736628931</v>
      </c>
      <c r="AP209" s="101"/>
      <c r="AQ209" s="101" t="s">
        <v>574</v>
      </c>
      <c r="AR209" s="123">
        <v>0.64024787859475996</v>
      </c>
      <c r="AS209" s="123">
        <v>0.86112165924177797</v>
      </c>
      <c r="AT209" s="123">
        <v>18.596850686249201</v>
      </c>
      <c r="AU209" s="123">
        <v>2.4754692455287701</v>
      </c>
      <c r="AV209" s="123">
        <v>0.30640502498744798</v>
      </c>
      <c r="AW209" s="153">
        <v>22.6523338554729</v>
      </c>
      <c r="AX209" s="123">
        <v>27.674697125595198</v>
      </c>
      <c r="AY209" s="123">
        <v>45.3046677109458</v>
      </c>
      <c r="AZ209" s="123">
        <v>2.15180205256293</v>
      </c>
      <c r="BA209" s="123">
        <v>0.239103631211421</v>
      </c>
      <c r="BB209" s="123">
        <v>0.110366607894871</v>
      </c>
      <c r="BC209" s="123">
        <v>643.04831278978395</v>
      </c>
      <c r="BD209" s="123">
        <v>30.525970203863199</v>
      </c>
      <c r="BE209" s="123">
        <v>2.7545304983573701E-2</v>
      </c>
      <c r="BF209" s="123">
        <v>418299.63428432099</v>
      </c>
      <c r="BG209" s="123">
        <v>12216.0849395936</v>
      </c>
      <c r="BH209" s="123">
        <v>9.6845421403044405</v>
      </c>
      <c r="BI209" s="123">
        <v>2.1552728353195598</v>
      </c>
      <c r="BJ209" s="123">
        <v>7.6014750073145093E-2</v>
      </c>
      <c r="BK209" s="123">
        <v>0</v>
      </c>
      <c r="BL209" s="123" t="s">
        <v>574</v>
      </c>
      <c r="BM209" s="123">
        <v>0.31340132137136001</v>
      </c>
      <c r="BN209" s="123">
        <v>0.46942697691933999</v>
      </c>
      <c r="BO209" s="123">
        <v>1.18881382719045</v>
      </c>
      <c r="BP209" s="123">
        <v>0.15917464188573799</v>
      </c>
      <c r="BQ209" s="123">
        <v>0</v>
      </c>
      <c r="BR209" s="123">
        <v>17.417938224330001</v>
      </c>
      <c r="BS209" s="123">
        <v>1.37213085763581</v>
      </c>
      <c r="BT209" s="123">
        <v>3.4240183870460502E-3</v>
      </c>
      <c r="BU209" s="123">
        <v>3.6484953208164002</v>
      </c>
      <c r="BV209" s="123">
        <v>0.47503533096268502</v>
      </c>
      <c r="BW209" s="123">
        <v>0</v>
      </c>
      <c r="BX209" s="123">
        <v>2.08512328037631</v>
      </c>
      <c r="BY209" s="123">
        <v>0.220346505447061</v>
      </c>
      <c r="BZ209" s="123">
        <v>0</v>
      </c>
      <c r="CA209" s="123">
        <v>1.5347729344038801</v>
      </c>
      <c r="CB209" s="123">
        <v>0.20621568213313601</v>
      </c>
      <c r="CC209" s="123">
        <v>0</v>
      </c>
      <c r="CD209" s="123">
        <v>9.4888398261914606</v>
      </c>
      <c r="CE209" s="123">
        <v>0.740829131567594</v>
      </c>
      <c r="CF209" s="123">
        <v>0</v>
      </c>
      <c r="CG209" s="123">
        <v>3.24949487210043</v>
      </c>
      <c r="CH209" s="123">
        <v>0.18539174860931301</v>
      </c>
      <c r="CI209" s="123">
        <v>0</v>
      </c>
      <c r="CJ209" s="123">
        <v>43.245657497882597</v>
      </c>
      <c r="CK209" s="123">
        <v>2.02793049188704</v>
      </c>
      <c r="CL209" s="123">
        <v>0</v>
      </c>
      <c r="CM209" s="123">
        <v>252.074569683036</v>
      </c>
      <c r="CN209" s="123">
        <v>10.356525940044801</v>
      </c>
      <c r="CO209" s="123">
        <v>2.9530352642162399E-2</v>
      </c>
      <c r="CP209" s="123">
        <v>8746.4649058788109</v>
      </c>
      <c r="CQ209" s="123">
        <v>167.85100402098001</v>
      </c>
      <c r="CR209" s="123">
        <v>0.29277854355762201</v>
      </c>
      <c r="CS209" s="123">
        <v>0.450984299995836</v>
      </c>
      <c r="CT209" s="123">
        <v>5.1910328931256099E-2</v>
      </c>
      <c r="CU209" s="123">
        <v>0</v>
      </c>
      <c r="CV209" s="123">
        <v>1.5299052518482801</v>
      </c>
      <c r="CW209" s="123">
        <v>0.37141619536842202</v>
      </c>
      <c r="CX209" s="123">
        <v>0</v>
      </c>
      <c r="CY209" s="123" t="s">
        <v>574</v>
      </c>
      <c r="CZ209" s="123">
        <v>2.5801694927932401</v>
      </c>
      <c r="DA209" s="123">
        <v>4.4050486778256301</v>
      </c>
      <c r="DB209" s="123">
        <v>282.53292676985399</v>
      </c>
      <c r="DC209" s="123">
        <v>7.9739751141840296</v>
      </c>
      <c r="DD209" s="123">
        <v>2.96638199440162E-2</v>
      </c>
      <c r="DE209" s="123">
        <v>19.559171575972599</v>
      </c>
      <c r="DF209" s="123">
        <v>0.88274195771922004</v>
      </c>
      <c r="DG209" s="123">
        <v>2.18940178000121E-2</v>
      </c>
      <c r="DH209" s="123">
        <v>16.938942947829698</v>
      </c>
      <c r="DI209" s="123">
        <v>1.0195509073464</v>
      </c>
      <c r="DJ209" s="123">
        <v>3.1651263685593803E-2</v>
      </c>
      <c r="DK209" s="123">
        <v>266.28952870933301</v>
      </c>
      <c r="DL209" s="123">
        <v>13.248387180338501</v>
      </c>
      <c r="DM209" s="123">
        <v>1.4149574035585699E-2</v>
      </c>
      <c r="DN209" s="123">
        <v>700.18548026007602</v>
      </c>
      <c r="DO209" s="123">
        <v>19.716403421039299</v>
      </c>
      <c r="DP209" s="123">
        <v>2.3558529002371299E-2</v>
      </c>
      <c r="DQ209" s="123">
        <v>82.511380125568493</v>
      </c>
      <c r="DR209" s="123">
        <v>2.56987477773606</v>
      </c>
      <c r="DS209" s="123">
        <v>6.6828884623981802E-2</v>
      </c>
      <c r="DT209" s="104">
        <v>45057.486635451402</v>
      </c>
    </row>
    <row r="210" spans="1:124" s="51" customFormat="1">
      <c r="A210" s="304">
        <v>45057.568970671302</v>
      </c>
      <c r="B210" s="101" t="s">
        <v>1369</v>
      </c>
      <c r="C210" s="101" t="s">
        <v>1372</v>
      </c>
      <c r="D210" s="101">
        <v>1</v>
      </c>
      <c r="E210" s="101" t="s">
        <v>607</v>
      </c>
      <c r="F210" s="94"/>
      <c r="G210" s="101">
        <v>29</v>
      </c>
      <c r="H210" s="101" t="s">
        <v>549</v>
      </c>
      <c r="I210" s="123">
        <v>11.906023025512701</v>
      </c>
      <c r="J210" s="118">
        <v>0.81649301398222696</v>
      </c>
      <c r="K210" s="118">
        <v>2.6024143893950798E-2</v>
      </c>
      <c r="L210" s="113">
        <v>0.10059767193399199</v>
      </c>
      <c r="M210" s="113">
        <v>3.9644185246757403E-3</v>
      </c>
      <c r="N210" s="102">
        <v>0.49758566908691898</v>
      </c>
      <c r="O210" s="101"/>
      <c r="P210" s="118">
        <v>9.9405878960713761</v>
      </c>
      <c r="Q210" s="118">
        <v>0.39174515715643127</v>
      </c>
      <c r="R210" s="113">
        <v>5.8441234845669099E-2</v>
      </c>
      <c r="S210" s="113">
        <v>2.3719109731552201E-3</v>
      </c>
      <c r="T210" s="102">
        <v>0.25526512656001499</v>
      </c>
      <c r="U210" s="101"/>
      <c r="V210" s="123">
        <v>617.84219131640202</v>
      </c>
      <c r="W210" s="123">
        <v>23.225284411905101</v>
      </c>
      <c r="X210" s="123">
        <v>605.61897247559295</v>
      </c>
      <c r="Y210" s="123">
        <v>14.527406979272</v>
      </c>
      <c r="Z210" s="123">
        <v>546.34293424035388</v>
      </c>
      <c r="AA210" s="102">
        <v>88.671472433219918</v>
      </c>
      <c r="AB210" s="123">
        <v>102.01830183602804</v>
      </c>
      <c r="AC210" s="123"/>
      <c r="AD210" s="123">
        <v>617.84219131640202</v>
      </c>
      <c r="AE210" s="123">
        <v>23.225284411905101</v>
      </c>
      <c r="AF210" s="123" t="s">
        <v>105</v>
      </c>
      <c r="AG210" s="123"/>
      <c r="AH210" s="129">
        <v>490.90216527828801</v>
      </c>
      <c r="AI210" s="129">
        <v>14.2003533445414</v>
      </c>
      <c r="AJ210" s="129">
        <v>181.17951691004899</v>
      </c>
      <c r="AK210" s="129">
        <v>4.1127244170101198</v>
      </c>
      <c r="AL210" s="129">
        <v>50.251549194537503</v>
      </c>
      <c r="AM210" s="129">
        <v>2.0842383959764499</v>
      </c>
      <c r="AN210" s="123"/>
      <c r="AO210" s="123">
        <v>15.02946320495658</v>
      </c>
      <c r="AP210" s="101"/>
      <c r="AQ210" s="101" t="s">
        <v>574</v>
      </c>
      <c r="AR210" s="123">
        <v>0.69228673412456698</v>
      </c>
      <c r="AS210" s="123">
        <v>1.2796734806203101</v>
      </c>
      <c r="AT210" s="123">
        <v>1.4953332248734399</v>
      </c>
      <c r="AU210" s="123">
        <v>0.40579687349954902</v>
      </c>
      <c r="AV210" s="123">
        <v>0.271708563149819</v>
      </c>
      <c r="AW210" s="153">
        <v>21.166973189377451</v>
      </c>
      <c r="AX210" s="123">
        <v>27.720185459602</v>
      </c>
      <c r="AY210" s="123">
        <v>42.333946378754902</v>
      </c>
      <c r="AZ210" s="123">
        <v>3.65814914312493</v>
      </c>
      <c r="BA210" s="123">
        <v>0.27770437267039499</v>
      </c>
      <c r="BB210" s="123">
        <v>9.9475357323555003E-2</v>
      </c>
      <c r="BC210" s="123">
        <v>527.00354314086303</v>
      </c>
      <c r="BD210" s="123">
        <v>13.839839870080199</v>
      </c>
      <c r="BE210" s="123">
        <v>3.3958948231919403E-2</v>
      </c>
      <c r="BF210" s="123">
        <v>437912.06464416097</v>
      </c>
      <c r="BG210" s="123">
        <v>7948.2967938334104</v>
      </c>
      <c r="BH210" s="123">
        <v>35.808149204179699</v>
      </c>
      <c r="BI210" s="123">
        <v>1.1444302540410201</v>
      </c>
      <c r="BJ210" s="123">
        <v>8.9046762014938996E-2</v>
      </c>
      <c r="BK210" s="123">
        <v>0</v>
      </c>
      <c r="BL210" s="123" t="s">
        <v>574</v>
      </c>
      <c r="BM210" s="123">
        <v>0.25168598035913298</v>
      </c>
      <c r="BN210" s="123">
        <v>0.36155237990669897</v>
      </c>
      <c r="BO210" s="123">
        <v>5.2617541068961998E-3</v>
      </c>
      <c r="BP210" s="123">
        <v>5.8285141594082799E-3</v>
      </c>
      <c r="BQ210" s="123">
        <v>3.2694695170353599E-3</v>
      </c>
      <c r="BR210" s="123">
        <v>13.6566924070738</v>
      </c>
      <c r="BS210" s="123">
        <v>0.437157337487799</v>
      </c>
      <c r="BT210" s="123">
        <v>0</v>
      </c>
      <c r="BU210" s="123">
        <v>0.89033742453843201</v>
      </c>
      <c r="BV210" s="123">
        <v>0.13657672403227999</v>
      </c>
      <c r="BW210" s="123">
        <v>0</v>
      </c>
      <c r="BX210" s="123">
        <v>1.6607854460762801</v>
      </c>
      <c r="BY210" s="123">
        <v>0.20504723834986999</v>
      </c>
      <c r="BZ210" s="123">
        <v>0</v>
      </c>
      <c r="CA210" s="123">
        <v>0.52221005295366996</v>
      </c>
      <c r="CB210" s="123">
        <v>6.3197822473302107E-2</v>
      </c>
      <c r="CC210" s="123">
        <v>0</v>
      </c>
      <c r="CD210" s="123">
        <v>9.1975213795004898</v>
      </c>
      <c r="CE210" s="123">
        <v>0.65160994843187303</v>
      </c>
      <c r="CF210" s="123">
        <v>0</v>
      </c>
      <c r="CG210" s="123">
        <v>2.8561643117584201</v>
      </c>
      <c r="CH210" s="123">
        <v>0.14856643729251001</v>
      </c>
      <c r="CI210" s="123">
        <v>0</v>
      </c>
      <c r="CJ210" s="123">
        <v>37.854300665549701</v>
      </c>
      <c r="CK210" s="123">
        <v>1.0517873004590399</v>
      </c>
      <c r="CL210" s="123">
        <v>2.6826517140416201E-2</v>
      </c>
      <c r="CM210" s="123">
        <v>203.58623419699501</v>
      </c>
      <c r="CN210" s="123">
        <v>7.5781131309348604</v>
      </c>
      <c r="CO210" s="123">
        <v>3.7677863772097801E-2</v>
      </c>
      <c r="CP210" s="123">
        <v>10592.521093228501</v>
      </c>
      <c r="CQ210" s="123">
        <v>225.74849902250199</v>
      </c>
      <c r="CR210" s="123">
        <v>0.64934478361361003</v>
      </c>
      <c r="CS210" s="123">
        <v>0.41631343468911702</v>
      </c>
      <c r="CT210" s="123">
        <v>4.1514541484499297E-2</v>
      </c>
      <c r="CU210" s="123">
        <v>0</v>
      </c>
      <c r="CV210" s="123" t="s">
        <v>574</v>
      </c>
      <c r="CW210" s="123">
        <v>3.3019107765175103E-5</v>
      </c>
      <c r="CX210" s="123">
        <v>0</v>
      </c>
      <c r="CY210" s="123" t="s">
        <v>574</v>
      </c>
      <c r="CZ210" s="123">
        <v>2.2023784962257502</v>
      </c>
      <c r="DA210" s="123">
        <v>5.1899595185273801</v>
      </c>
      <c r="DB210" s="123">
        <v>130.76543679186</v>
      </c>
      <c r="DC210" s="123">
        <v>2.9271785124746201</v>
      </c>
      <c r="DD210" s="123">
        <v>2.1388410438469101E-2</v>
      </c>
      <c r="DE210" s="123">
        <v>8.4898555891404204</v>
      </c>
      <c r="DF210" s="123">
        <v>0.27765700903302798</v>
      </c>
      <c r="DG210" s="123">
        <v>1.6676805211122501E-2</v>
      </c>
      <c r="DH210" s="123">
        <v>6.1009112146091997</v>
      </c>
      <c r="DI210" s="123">
        <v>0.29396414095506102</v>
      </c>
      <c r="DJ210" s="123">
        <v>0</v>
      </c>
      <c r="DK210" s="123">
        <v>108.32945549431101</v>
      </c>
      <c r="DL210" s="123">
        <v>2.9813564086934199</v>
      </c>
      <c r="DM210" s="123">
        <v>0</v>
      </c>
      <c r="DN210" s="123">
        <v>327.794700521761</v>
      </c>
      <c r="DO210" s="123">
        <v>8.9441357689935703</v>
      </c>
      <c r="DP210" s="123">
        <v>2.91685973376406E-2</v>
      </c>
      <c r="DQ210" s="123">
        <v>37.118347410465397</v>
      </c>
      <c r="DR210" s="123">
        <v>0.76513948584676394</v>
      </c>
      <c r="DS210" s="123">
        <v>7.2895117555679401E-2</v>
      </c>
      <c r="DT210" s="104">
        <v>45057.568970671302</v>
      </c>
    </row>
    <row r="211" spans="1:124" s="51" customFormat="1">
      <c r="A211" s="304">
        <v>45096.555844907401</v>
      </c>
      <c r="B211" s="101" t="s">
        <v>1369</v>
      </c>
      <c r="C211" s="101" t="s">
        <v>1375</v>
      </c>
      <c r="D211" s="101">
        <v>2</v>
      </c>
      <c r="E211" s="101" t="s">
        <v>637</v>
      </c>
      <c r="F211" s="94"/>
      <c r="G211" s="101">
        <v>43</v>
      </c>
      <c r="H211" s="101" t="s">
        <v>549</v>
      </c>
      <c r="I211" s="123">
        <v>17.7586207389832</v>
      </c>
      <c r="J211" s="118">
        <v>0.83317767096616602</v>
      </c>
      <c r="K211" s="118">
        <v>3.82361739599653E-2</v>
      </c>
      <c r="L211" s="113">
        <v>9.7072813258320206E-2</v>
      </c>
      <c r="M211" s="113">
        <v>4.4382618865602399E-3</v>
      </c>
      <c r="N211" s="102">
        <v>0.52412023923704198</v>
      </c>
      <c r="O211" s="101"/>
      <c r="P211" s="118">
        <v>10.301545473282026</v>
      </c>
      <c r="Q211" s="118">
        <v>0.47099651397829445</v>
      </c>
      <c r="R211" s="113">
        <v>6.1398856970496601E-2</v>
      </c>
      <c r="S211" s="113">
        <v>1.82660717174945E-3</v>
      </c>
      <c r="T211" s="102">
        <v>0.36141243617370999</v>
      </c>
      <c r="U211" s="101"/>
      <c r="V211" s="123">
        <v>597.05286252211397</v>
      </c>
      <c r="W211" s="123">
        <v>26.086268747986999</v>
      </c>
      <c r="X211" s="123">
        <v>613.93307213810294</v>
      </c>
      <c r="Y211" s="123">
        <v>21.301531334907899</v>
      </c>
      <c r="Z211" s="123">
        <v>653.23627756509688</v>
      </c>
      <c r="AA211" s="102">
        <v>63.842051508196974</v>
      </c>
      <c r="AB211" s="123">
        <v>97.250480486871083</v>
      </c>
      <c r="AC211" s="123"/>
      <c r="AD211" s="123">
        <v>595</v>
      </c>
      <c r="AE211" s="123">
        <v>19</v>
      </c>
      <c r="AF211" s="123" t="s">
        <v>993</v>
      </c>
      <c r="AG211" s="123"/>
      <c r="AH211" s="129">
        <v>418.53447734339397</v>
      </c>
      <c r="AI211" s="129">
        <v>6.5011487602136002</v>
      </c>
      <c r="AJ211" s="129">
        <v>35.345726373898898</v>
      </c>
      <c r="AK211" s="129">
        <v>1.1840308942941999</v>
      </c>
      <c r="AL211" s="129">
        <v>10.3150699780405</v>
      </c>
      <c r="AM211" s="129">
        <v>0.71609192797495902</v>
      </c>
      <c r="AN211" s="123"/>
      <c r="AO211" s="123">
        <v>14.917455709002709</v>
      </c>
      <c r="AP211" s="101"/>
      <c r="AQ211" s="101" t="s">
        <v>574</v>
      </c>
      <c r="AR211" s="123">
        <v>0.259199154304111</v>
      </c>
      <c r="AS211" s="123">
        <v>0.62535943244012204</v>
      </c>
      <c r="AT211" s="123">
        <v>3.99129214500701</v>
      </c>
      <c r="AU211" s="123">
        <v>1.0213920801210099</v>
      </c>
      <c r="AV211" s="123">
        <v>0.46298235069564098</v>
      </c>
      <c r="AW211" s="123">
        <v>29.814402277199498</v>
      </c>
      <c r="AX211" s="123">
        <v>18.045501603244301</v>
      </c>
      <c r="AY211" s="123">
        <v>59.628804554398997</v>
      </c>
      <c r="AZ211" s="123">
        <v>2.30696952456264</v>
      </c>
      <c r="BA211" s="123">
        <v>0.259730685009889</v>
      </c>
      <c r="BB211" s="123">
        <v>0.17965934749815399</v>
      </c>
      <c r="BC211" s="123">
        <v>917.99869926457905</v>
      </c>
      <c r="BD211" s="123">
        <v>26.479938518313801</v>
      </c>
      <c r="BE211" s="123">
        <v>0</v>
      </c>
      <c r="BF211" s="123">
        <v>507267.31704415201</v>
      </c>
      <c r="BG211" s="123">
        <v>19057.9502803328</v>
      </c>
      <c r="BH211" s="123">
        <v>3.7781081682417401E-2</v>
      </c>
      <c r="BI211" s="123">
        <v>5.6060863087778996</v>
      </c>
      <c r="BJ211" s="123">
        <v>0.20942222514749001</v>
      </c>
      <c r="BK211" s="123">
        <v>0</v>
      </c>
      <c r="BL211" s="123" t="s">
        <v>574</v>
      </c>
      <c r="BM211" s="123">
        <v>0.16188548957384799</v>
      </c>
      <c r="BN211" s="123">
        <v>0.36435453541812501</v>
      </c>
      <c r="BO211" s="123">
        <v>0.71615973485273898</v>
      </c>
      <c r="BP211" s="123">
        <v>0.16577988621511899</v>
      </c>
      <c r="BQ211" s="123">
        <v>0</v>
      </c>
      <c r="BR211" s="123">
        <v>4.5721558519790797</v>
      </c>
      <c r="BS211" s="123">
        <v>0.29492929347137897</v>
      </c>
      <c r="BT211" s="123">
        <v>0</v>
      </c>
      <c r="BU211" s="123">
        <v>2.00089437845666</v>
      </c>
      <c r="BV211" s="123">
        <v>0.396141408653441</v>
      </c>
      <c r="BW211" s="123">
        <v>0</v>
      </c>
      <c r="BX211" s="123">
        <v>1.30081092857007</v>
      </c>
      <c r="BY211" s="123">
        <v>0.254982774561471</v>
      </c>
      <c r="BZ211" s="123">
        <v>0</v>
      </c>
      <c r="CA211" s="123">
        <v>0.78054795767166796</v>
      </c>
      <c r="CB211" s="123">
        <v>8.9489218333130102E-2</v>
      </c>
      <c r="CC211" s="123">
        <v>0</v>
      </c>
      <c r="CD211" s="123">
        <v>8.1073095387961995</v>
      </c>
      <c r="CE211" s="123">
        <v>0.43050078107391998</v>
      </c>
      <c r="CF211" s="123">
        <v>0</v>
      </c>
      <c r="CG211" s="123">
        <v>3.6549752912009499</v>
      </c>
      <c r="CH211" s="123">
        <v>0.157485308573861</v>
      </c>
      <c r="CI211" s="123">
        <v>0</v>
      </c>
      <c r="CJ211" s="123">
        <v>61.688568922507002</v>
      </c>
      <c r="CK211" s="123">
        <v>1.8355855593335999</v>
      </c>
      <c r="CL211" s="123">
        <v>0</v>
      </c>
      <c r="CM211" s="123">
        <v>415.85859146892301</v>
      </c>
      <c r="CN211" s="123">
        <v>13.7209249246672</v>
      </c>
      <c r="CO211" s="123">
        <v>0</v>
      </c>
      <c r="CP211" s="123">
        <v>9815.8077473385401</v>
      </c>
      <c r="CQ211" s="123">
        <v>309.66942352618099</v>
      </c>
      <c r="CR211" s="123">
        <v>0</v>
      </c>
      <c r="CS211" s="123">
        <v>1.00383351518743</v>
      </c>
      <c r="CT211" s="123">
        <v>4.8689678964919901E-2</v>
      </c>
      <c r="CU211" s="123">
        <v>0</v>
      </c>
      <c r="CV211" s="123">
        <v>8.1376065899928199E-2</v>
      </c>
      <c r="CW211" s="123">
        <v>3.1053289797168902E-2</v>
      </c>
      <c r="CX211" s="123">
        <v>0</v>
      </c>
      <c r="CY211" s="123" t="s">
        <v>574</v>
      </c>
      <c r="CZ211" s="123">
        <v>1.56661105898304</v>
      </c>
      <c r="DA211" s="123">
        <v>2.0152418059802799</v>
      </c>
      <c r="DB211" s="123">
        <v>147.215210795849</v>
      </c>
      <c r="DC211" s="123">
        <v>5.4425419866056997</v>
      </c>
      <c r="DD211" s="123">
        <v>4.6755263151060301E-2</v>
      </c>
      <c r="DE211" s="123">
        <v>9.81883249308604</v>
      </c>
      <c r="DF211" s="123">
        <v>0.39132852604336099</v>
      </c>
      <c r="DG211" s="123">
        <v>3.2186020290303201E-2</v>
      </c>
      <c r="DH211" s="123">
        <v>1.76583643176907</v>
      </c>
      <c r="DI211" s="123">
        <v>0.13918430094140699</v>
      </c>
      <c r="DJ211" s="123">
        <v>6.10299176004825E-2</v>
      </c>
      <c r="DK211" s="123">
        <v>32.439759608996702</v>
      </c>
      <c r="DL211" s="123">
        <v>0.94687424323208202</v>
      </c>
      <c r="DM211" s="123">
        <v>0</v>
      </c>
      <c r="DN211" s="123">
        <v>420.63384553002601</v>
      </c>
      <c r="DO211" s="123">
        <v>10.483811014999601</v>
      </c>
      <c r="DP211" s="123">
        <v>0</v>
      </c>
      <c r="DQ211" s="123">
        <v>37.1758469908061</v>
      </c>
      <c r="DR211" s="123">
        <v>1.30737132273093</v>
      </c>
      <c r="DS211" s="123">
        <v>4.9244709031127598E-2</v>
      </c>
      <c r="DT211" s="104">
        <v>45096.555844907401</v>
      </c>
    </row>
    <row r="212" spans="1:124" s="51" customFormat="1">
      <c r="A212" s="304">
        <v>45096.557372685202</v>
      </c>
      <c r="B212" s="101" t="s">
        <v>1369</v>
      </c>
      <c r="C212" s="101" t="s">
        <v>1375</v>
      </c>
      <c r="D212" s="101">
        <v>2</v>
      </c>
      <c r="E212" s="101" t="s">
        <v>638</v>
      </c>
      <c r="F212" s="97"/>
      <c r="G212" s="101">
        <v>43</v>
      </c>
      <c r="H212" s="101" t="s">
        <v>549</v>
      </c>
      <c r="I212" s="123">
        <v>12.4827585220337</v>
      </c>
      <c r="J212" s="118">
        <v>0.80687829265321598</v>
      </c>
      <c r="K212" s="118">
        <v>4.01863418561808E-2</v>
      </c>
      <c r="L212" s="113">
        <v>9.6321760430880699E-2</v>
      </c>
      <c r="M212" s="113">
        <v>4.7874796553545396E-3</v>
      </c>
      <c r="N212" s="102">
        <v>0.62682285897467704</v>
      </c>
      <c r="O212" s="101"/>
      <c r="P212" s="118">
        <v>10.381870052277415</v>
      </c>
      <c r="Q212" s="118">
        <v>0.51601000062160352</v>
      </c>
      <c r="R212" s="113">
        <v>5.97646093831622E-2</v>
      </c>
      <c r="S212" s="113">
        <v>1.7146218402467599E-3</v>
      </c>
      <c r="T212" s="102">
        <v>0.27229768152929201</v>
      </c>
      <c r="U212" s="101"/>
      <c r="V212" s="123">
        <v>592.62762765818195</v>
      </c>
      <c r="W212" s="123">
        <v>28.127865006627299</v>
      </c>
      <c r="X212" s="123">
        <v>603.14470015167501</v>
      </c>
      <c r="Y212" s="123">
        <v>21.282796867880499</v>
      </c>
      <c r="Z212" s="123">
        <v>595.06290789712932</v>
      </c>
      <c r="AA212" s="102">
        <v>62.16679417957274</v>
      </c>
      <c r="AB212" s="123">
        <v>98.256293640506456</v>
      </c>
      <c r="AC212" s="123"/>
      <c r="AD212" s="123"/>
      <c r="AE212" s="123"/>
      <c r="AF212" s="123"/>
      <c r="AG212" s="123"/>
      <c r="AH212" s="129">
        <v>379.57079413426698</v>
      </c>
      <c r="AI212" s="129">
        <v>7.3330179026089297</v>
      </c>
      <c r="AJ212" s="129">
        <v>29.962851027368899</v>
      </c>
      <c r="AK212" s="129">
        <v>0.99028693876392404</v>
      </c>
      <c r="AL212" s="129">
        <v>7.85607923923647</v>
      </c>
      <c r="AM212" s="129">
        <v>0.67740756755323395</v>
      </c>
      <c r="AN212" s="123"/>
      <c r="AO212" s="123">
        <v>14.871228358554299</v>
      </c>
      <c r="AP212" s="101"/>
      <c r="AQ212" s="101" t="s">
        <v>574</v>
      </c>
      <c r="AR212" s="123">
        <v>0.28230210110510301</v>
      </c>
      <c r="AS212" s="123">
        <v>0.61082216343348295</v>
      </c>
      <c r="AT212" s="123">
        <v>3.6488762849534302</v>
      </c>
      <c r="AU212" s="123">
        <v>0.43882759185450698</v>
      </c>
      <c r="AV212" s="123">
        <v>0.59356866958932197</v>
      </c>
      <c r="AW212" s="123">
        <v>34.461716173295798</v>
      </c>
      <c r="AX212" s="123">
        <v>19.4984609945271</v>
      </c>
      <c r="AY212" s="123">
        <v>68.923432346591596</v>
      </c>
      <c r="AZ212" s="123">
        <v>2.4651670709528299</v>
      </c>
      <c r="BA212" s="123">
        <v>0.28360227135267202</v>
      </c>
      <c r="BB212" s="123">
        <v>0.24563462164934999</v>
      </c>
      <c r="BC212" s="123">
        <v>845.39561442209504</v>
      </c>
      <c r="BD212" s="123">
        <v>33.993139830258201</v>
      </c>
      <c r="BE212" s="123">
        <v>1.1372282124754E-2</v>
      </c>
      <c r="BF212" s="123">
        <v>482406.60892071301</v>
      </c>
      <c r="BG212" s="123">
        <v>18381.947923304499</v>
      </c>
      <c r="BH212" s="123">
        <v>0</v>
      </c>
      <c r="BI212" s="123">
        <v>5.0741998656625897</v>
      </c>
      <c r="BJ212" s="123">
        <v>0.21826403574247799</v>
      </c>
      <c r="BK212" s="123">
        <v>0</v>
      </c>
      <c r="BL212" s="123" t="s">
        <v>574</v>
      </c>
      <c r="BM212" s="123">
        <v>0.17467217008607799</v>
      </c>
      <c r="BN212" s="123">
        <v>0.266783825585589</v>
      </c>
      <c r="BO212" s="123">
        <v>0.127719790273362</v>
      </c>
      <c r="BP212" s="123">
        <v>3.54369878079474E-2</v>
      </c>
      <c r="BQ212" s="123">
        <v>0</v>
      </c>
      <c r="BR212" s="123">
        <v>3.5498047444337799</v>
      </c>
      <c r="BS212" s="123">
        <v>0.16264659619371599</v>
      </c>
      <c r="BT212" s="123">
        <v>0</v>
      </c>
      <c r="BU212" s="123">
        <v>0.36745996684485699</v>
      </c>
      <c r="BV212" s="123">
        <v>0.111238725624402</v>
      </c>
      <c r="BW212" s="123">
        <v>0</v>
      </c>
      <c r="BX212" s="123">
        <v>0.63414609379794995</v>
      </c>
      <c r="BY212" s="123">
        <v>8.5503918326457401E-2</v>
      </c>
      <c r="BZ212" s="123">
        <v>0</v>
      </c>
      <c r="CA212" s="123">
        <v>0.47220802877280499</v>
      </c>
      <c r="CB212" s="123">
        <v>5.3001473450634398E-2</v>
      </c>
      <c r="CC212" s="123">
        <v>0</v>
      </c>
      <c r="CD212" s="123">
        <v>6.5984396696107996</v>
      </c>
      <c r="CE212" s="123">
        <v>0.43236578555235</v>
      </c>
      <c r="CF212" s="123">
        <v>0</v>
      </c>
      <c r="CG212" s="123">
        <v>3.2482402998829198</v>
      </c>
      <c r="CH212" s="123">
        <v>0.16187675179473199</v>
      </c>
      <c r="CI212" s="123">
        <v>0</v>
      </c>
      <c r="CJ212" s="123">
        <v>55.5095009269643</v>
      </c>
      <c r="CK212" s="123">
        <v>2.02044466587353</v>
      </c>
      <c r="CL212" s="123">
        <v>0</v>
      </c>
      <c r="CM212" s="123">
        <v>391.56130454977199</v>
      </c>
      <c r="CN212" s="123">
        <v>11.1259625520292</v>
      </c>
      <c r="CO212" s="123">
        <v>0</v>
      </c>
      <c r="CP212" s="123">
        <v>9639.3525214163001</v>
      </c>
      <c r="CQ212" s="123">
        <v>300.95310908352099</v>
      </c>
      <c r="CR212" s="123">
        <v>0</v>
      </c>
      <c r="CS212" s="123">
        <v>0.88777727283602104</v>
      </c>
      <c r="CT212" s="123">
        <v>6.1594571696159998E-2</v>
      </c>
      <c r="CU212" s="123">
        <v>0</v>
      </c>
      <c r="CV212" s="123">
        <v>3.5208696496917498E-2</v>
      </c>
      <c r="CW212" s="123">
        <v>1.9496298855752499E-2</v>
      </c>
      <c r="CX212" s="123">
        <v>0</v>
      </c>
      <c r="CY212" s="123" t="s">
        <v>574</v>
      </c>
      <c r="CZ212" s="123">
        <v>1.7440785106294601</v>
      </c>
      <c r="DA212" s="123">
        <v>5.0647820637586696</v>
      </c>
      <c r="DB212" s="123">
        <v>124.960578815963</v>
      </c>
      <c r="DC212" s="123">
        <v>4.4183278399037098</v>
      </c>
      <c r="DD212" s="123">
        <v>2.7310422531437201E-2</v>
      </c>
      <c r="DE212" s="123">
        <v>8.0463695164813203</v>
      </c>
      <c r="DF212" s="123">
        <v>0.368220566884494</v>
      </c>
      <c r="DG212" s="123">
        <v>4.5043978809457798E-2</v>
      </c>
      <c r="DH212" s="123">
        <v>1.30099774090942</v>
      </c>
      <c r="DI212" s="123">
        <v>0.117245722531269</v>
      </c>
      <c r="DJ212" s="123">
        <v>3.2112876714579401E-2</v>
      </c>
      <c r="DK212" s="123">
        <v>27.003806248242999</v>
      </c>
      <c r="DL212" s="123">
        <v>1.0132231599811099</v>
      </c>
      <c r="DM212" s="123">
        <v>0</v>
      </c>
      <c r="DN212" s="123">
        <v>376.81591086056602</v>
      </c>
      <c r="DO212" s="123">
        <v>8.1633355475582796</v>
      </c>
      <c r="DP212" s="123">
        <v>0</v>
      </c>
      <c r="DQ212" s="123">
        <v>31.6118868218683</v>
      </c>
      <c r="DR212" s="123">
        <v>1.11150326632991</v>
      </c>
      <c r="DS212" s="123">
        <v>6.8022050649686E-2</v>
      </c>
      <c r="DT212" s="104">
        <v>45096.557372685202</v>
      </c>
    </row>
    <row r="213" spans="1:124" s="51" customFormat="1">
      <c r="A213" s="304">
        <v>45057.538509687503</v>
      </c>
      <c r="B213" s="105" t="s">
        <v>1369</v>
      </c>
      <c r="C213" s="105" t="s">
        <v>1372</v>
      </c>
      <c r="D213" s="105">
        <v>1</v>
      </c>
      <c r="E213" s="105" t="s">
        <v>597</v>
      </c>
      <c r="F213" s="94"/>
      <c r="G213" s="105">
        <v>20</v>
      </c>
      <c r="H213" s="105" t="s">
        <v>549</v>
      </c>
      <c r="I213" s="124">
        <v>10.645398378372199</v>
      </c>
      <c r="J213" s="119">
        <v>0.61818002762834001</v>
      </c>
      <c r="K213" s="119">
        <v>2.0452461007539901E-2</v>
      </c>
      <c r="L213" s="114">
        <v>7.9143587035082896E-2</v>
      </c>
      <c r="M213" s="114">
        <v>3.0604904157570498E-3</v>
      </c>
      <c r="N213" s="106">
        <v>0.42943957954406897</v>
      </c>
      <c r="O213" s="105"/>
      <c r="P213" s="119">
        <v>12.635262533106042</v>
      </c>
      <c r="Q213" s="119">
        <v>0.48860686420497262</v>
      </c>
      <c r="R213" s="114">
        <v>5.6349499394795499E-2</v>
      </c>
      <c r="S213" s="114">
        <v>2.22157727264572E-3</v>
      </c>
      <c r="T213" s="106">
        <v>0.300203915128055</v>
      </c>
      <c r="U213" s="105"/>
      <c r="V213" s="124">
        <v>490.97573921883298</v>
      </c>
      <c r="W213" s="124">
        <v>18.2849926810276</v>
      </c>
      <c r="X213" s="124">
        <v>488.37269560486101</v>
      </c>
      <c r="Y213" s="124">
        <v>12.7741738145162</v>
      </c>
      <c r="Z213" s="124">
        <v>466.16564742622012</v>
      </c>
      <c r="AA213" s="106">
        <v>87.324800386848935</v>
      </c>
      <c r="AB213" s="124">
        <v>100.5330035109248</v>
      </c>
      <c r="AC213" s="124"/>
      <c r="AD213" s="124">
        <v>490.97573921883298</v>
      </c>
      <c r="AE213" s="124">
        <v>18.2849926810276</v>
      </c>
      <c r="AF213" s="124" t="s">
        <v>105</v>
      </c>
      <c r="AG213" s="124"/>
      <c r="AH213" s="130">
        <v>916.96265606901795</v>
      </c>
      <c r="AI213" s="130">
        <v>17.325335340035</v>
      </c>
      <c r="AJ213" s="130">
        <v>206.06577464962299</v>
      </c>
      <c r="AK213" s="130">
        <v>8.5588040949407898</v>
      </c>
      <c r="AL213" s="130">
        <v>43.508091520911698</v>
      </c>
      <c r="AM213" s="130">
        <v>3.6013536908210102</v>
      </c>
      <c r="AN213" s="124"/>
      <c r="AO213" s="124">
        <v>15.187087090330994</v>
      </c>
      <c r="AP213" s="105"/>
      <c r="AQ213" s="105" t="s">
        <v>574</v>
      </c>
      <c r="AR213" s="124">
        <v>0.70050727863800299</v>
      </c>
      <c r="AS213" s="124">
        <v>1.20170636473819</v>
      </c>
      <c r="AT213" s="124">
        <v>19.213988594876099</v>
      </c>
      <c r="AU213" s="124">
        <v>1.4089525348130301</v>
      </c>
      <c r="AV213" s="124">
        <v>0.313568010040638</v>
      </c>
      <c r="AW213" s="124">
        <v>22.930319532525552</v>
      </c>
      <c r="AX213" s="124">
        <v>33.702196642492197</v>
      </c>
      <c r="AY213" s="124">
        <v>45.860639065051103</v>
      </c>
      <c r="AZ213" s="124">
        <v>4.7503083757535496</v>
      </c>
      <c r="BA213" s="124">
        <v>0.38715363038109302</v>
      </c>
      <c r="BB213" s="124">
        <v>0.158973845608958</v>
      </c>
      <c r="BC213" s="124">
        <v>3209.5637016324799</v>
      </c>
      <c r="BD213" s="124">
        <v>67.797346489642905</v>
      </c>
      <c r="BE213" s="124">
        <v>7.2706279839673899E-2</v>
      </c>
      <c r="BF213" s="124">
        <v>425337.57981532899</v>
      </c>
      <c r="BG213" s="124">
        <v>7412.5927821038204</v>
      </c>
      <c r="BH213" s="124">
        <v>11.745176422451999</v>
      </c>
      <c r="BI213" s="124">
        <v>1.91591196346524</v>
      </c>
      <c r="BJ213" s="124">
        <v>0.10049335885770901</v>
      </c>
      <c r="BK213" s="124">
        <v>3.90868786499799E-3</v>
      </c>
      <c r="BL213" s="124" t="s">
        <v>574</v>
      </c>
      <c r="BM213" s="124">
        <v>0.19600952470244901</v>
      </c>
      <c r="BN213" s="124">
        <v>0.51279103754440902</v>
      </c>
      <c r="BO213" s="124">
        <v>7.6412681442824704E-2</v>
      </c>
      <c r="BP213" s="124">
        <v>3.4949137374302698E-2</v>
      </c>
      <c r="BQ213" s="124">
        <v>0</v>
      </c>
      <c r="BR213" s="124">
        <v>4.1918798747451698</v>
      </c>
      <c r="BS213" s="124">
        <v>0.46237213662506499</v>
      </c>
      <c r="BT213" s="124">
        <v>9.6049614497316794E-3</v>
      </c>
      <c r="BU213" s="124">
        <v>1.6071813360346101</v>
      </c>
      <c r="BV213" s="124">
        <v>0.25300702029382399</v>
      </c>
      <c r="BW213" s="124">
        <v>0</v>
      </c>
      <c r="BX213" s="124">
        <v>4.2083455528954801</v>
      </c>
      <c r="BY213" s="124">
        <v>0.39864515492319902</v>
      </c>
      <c r="BZ213" s="124">
        <v>0</v>
      </c>
      <c r="CA213" s="124">
        <v>0.15603498532875601</v>
      </c>
      <c r="CB213" s="124">
        <v>4.3492959147340901E-2</v>
      </c>
      <c r="CC213" s="124">
        <v>0</v>
      </c>
      <c r="CD213" s="124">
        <v>33.7669687821328</v>
      </c>
      <c r="CE213" s="124">
        <v>1.3017011630361699</v>
      </c>
      <c r="CF213" s="124">
        <v>0</v>
      </c>
      <c r="CG213" s="124">
        <v>16.152699878885699</v>
      </c>
      <c r="CH213" s="124">
        <v>0.49883318805912102</v>
      </c>
      <c r="CI213" s="124">
        <v>5.5522491455971398E-3</v>
      </c>
      <c r="CJ213" s="124">
        <v>236.66336762082599</v>
      </c>
      <c r="CK213" s="124">
        <v>5.4877196329519196</v>
      </c>
      <c r="CL213" s="124">
        <v>0</v>
      </c>
      <c r="CM213" s="124">
        <v>729.11710613136199</v>
      </c>
      <c r="CN213" s="124">
        <v>17.937155329580701</v>
      </c>
      <c r="CO213" s="124">
        <v>0</v>
      </c>
      <c r="CP213" s="124">
        <v>11003.133168313499</v>
      </c>
      <c r="CQ213" s="124">
        <v>213.04697776079499</v>
      </c>
      <c r="CR213" s="124">
        <v>0.241679494285439</v>
      </c>
      <c r="CS213" s="124">
        <v>1.1318587720482101</v>
      </c>
      <c r="CT213" s="124">
        <v>7.2463350401867702E-2</v>
      </c>
      <c r="CU213" s="124">
        <v>0</v>
      </c>
      <c r="CV213" s="124">
        <v>4.0454329153530699E-2</v>
      </c>
      <c r="CW213" s="124">
        <v>2.698878418566E-2</v>
      </c>
      <c r="CX213" s="124">
        <v>0</v>
      </c>
      <c r="CY213" s="124" t="s">
        <v>574</v>
      </c>
      <c r="CZ213" s="124">
        <v>2.8078731870157001</v>
      </c>
      <c r="DA213" s="124">
        <v>4.9216680559036803</v>
      </c>
      <c r="DB213" s="124">
        <v>216.515145555771</v>
      </c>
      <c r="DC213" s="124">
        <v>6.5518909679892197</v>
      </c>
      <c r="DD213" s="124">
        <v>2.6802183611935999E-2</v>
      </c>
      <c r="DE213" s="124">
        <v>13.6108411586437</v>
      </c>
      <c r="DF213" s="124">
        <v>0.51877471203723902</v>
      </c>
      <c r="DG213" s="124">
        <v>1.9716172226140902E-2</v>
      </c>
      <c r="DH213" s="124">
        <v>5.6769719524392599</v>
      </c>
      <c r="DI213" s="124">
        <v>0.47799208113703701</v>
      </c>
      <c r="DJ213" s="124">
        <v>3.1374792678398801E-2</v>
      </c>
      <c r="DK213" s="124">
        <v>129.730399771897</v>
      </c>
      <c r="DL213" s="124">
        <v>6.5973998304004198</v>
      </c>
      <c r="DM213" s="124">
        <v>0</v>
      </c>
      <c r="DN213" s="124">
        <v>651.01322449618601</v>
      </c>
      <c r="DO213" s="124">
        <v>15.875577338498299</v>
      </c>
      <c r="DP213" s="124">
        <v>1.4485202549302601E-2</v>
      </c>
      <c r="DQ213" s="124">
        <v>59.191039861432202</v>
      </c>
      <c r="DR213" s="124">
        <v>1.84606682472923</v>
      </c>
      <c r="DS213" s="124">
        <v>7.9605291577896101E-2</v>
      </c>
      <c r="DT213" s="107">
        <v>45057.538509687503</v>
      </c>
    </row>
    <row r="214" spans="1:124" s="51" customFormat="1">
      <c r="A214" s="304">
        <v>45057.476087916701</v>
      </c>
      <c r="B214" s="94" t="s">
        <v>1369</v>
      </c>
      <c r="C214" s="94" t="s">
        <v>1372</v>
      </c>
      <c r="D214" s="94">
        <v>1</v>
      </c>
      <c r="E214" s="126" t="s">
        <v>573</v>
      </c>
      <c r="F214" s="94"/>
      <c r="G214" s="94">
        <v>1</v>
      </c>
      <c r="H214" s="94" t="s">
        <v>546</v>
      </c>
      <c r="I214" s="121">
        <v>44.0039992332458</v>
      </c>
      <c r="J214" s="116">
        <v>0.41692256939026701</v>
      </c>
      <c r="K214" s="116">
        <v>9.8049048832185293E-3</v>
      </c>
      <c r="L214" s="111">
        <v>5.6613364957438801E-2</v>
      </c>
      <c r="M214" s="111">
        <v>2.05749004564256E-3</v>
      </c>
      <c r="N214" s="95">
        <v>0.39508845619406402</v>
      </c>
      <c r="O214" s="94"/>
      <c r="P214" s="116">
        <v>17.663673599896192</v>
      </c>
      <c r="Q214" s="116">
        <v>0.64194793276442363</v>
      </c>
      <c r="R214" s="111">
        <v>5.3216847079322199E-2</v>
      </c>
      <c r="S214" s="111">
        <v>1.75280526976187E-3</v>
      </c>
      <c r="T214" s="95">
        <v>0.28943944565030899</v>
      </c>
      <c r="U214" s="94"/>
      <c r="V214" s="121">
        <v>354.96003077640103</v>
      </c>
      <c r="W214" s="121">
        <v>12.5571931329803</v>
      </c>
      <c r="X214" s="121">
        <v>353.57455155621102</v>
      </c>
      <c r="Y214" s="121">
        <v>7.0681378515935096</v>
      </c>
      <c r="Z214" s="121">
        <v>338.05353000366762</v>
      </c>
      <c r="AA214" s="95">
        <v>74.60962421114381</v>
      </c>
      <c r="AB214" s="121">
        <v>100.39184924765993</v>
      </c>
      <c r="AC214" s="121"/>
      <c r="AD214" s="121"/>
      <c r="AE214" s="121"/>
      <c r="AF214" s="121"/>
      <c r="AG214" s="121"/>
      <c r="AH214" s="127">
        <v>926.03784311542802</v>
      </c>
      <c r="AI214" s="127">
        <v>27.385554133593399</v>
      </c>
      <c r="AJ214" s="127">
        <v>792.28786452337897</v>
      </c>
      <c r="AK214" s="127">
        <v>38.275432712050602</v>
      </c>
      <c r="AL214" s="127">
        <v>128.746793663646</v>
      </c>
      <c r="AM214" s="127">
        <v>6.5510187929011003</v>
      </c>
      <c r="AN214" s="121"/>
      <c r="AO214" s="121">
        <v>15.108262243830927</v>
      </c>
      <c r="AP214" s="94"/>
      <c r="AQ214" s="94" t="s">
        <v>574</v>
      </c>
      <c r="AR214" s="121">
        <v>0.34110219673579001</v>
      </c>
      <c r="AS214" s="121">
        <v>0.92964320909423404</v>
      </c>
      <c r="AT214" s="121">
        <v>5.2955482384138604</v>
      </c>
      <c r="AU214" s="121">
        <v>0.81411282480879998</v>
      </c>
      <c r="AV214" s="121">
        <v>0.213755739650834</v>
      </c>
      <c r="AW214" s="121">
        <v>36.153756136072197</v>
      </c>
      <c r="AX214" s="121">
        <v>13.387563725954401</v>
      </c>
      <c r="AY214" s="121">
        <v>31.928924733243498</v>
      </c>
      <c r="AZ214" s="121">
        <v>3.81573601002277</v>
      </c>
      <c r="BA214" s="121">
        <v>0.17606694391153899</v>
      </c>
      <c r="BB214" s="121">
        <v>9.4372569841118095E-2</v>
      </c>
      <c r="BC214" s="121">
        <v>1979.66860790024</v>
      </c>
      <c r="BD214" s="121">
        <v>64.968685605841799</v>
      </c>
      <c r="BE214" s="121">
        <v>3.69626943740737E-2</v>
      </c>
      <c r="BF214" s="121">
        <v>443584.98443786299</v>
      </c>
      <c r="BG214" s="121">
        <v>7756.2222528010197</v>
      </c>
      <c r="BH214" s="121">
        <v>8.2171102524742796</v>
      </c>
      <c r="BI214" s="121">
        <v>1.64840712364387</v>
      </c>
      <c r="BJ214" s="121">
        <v>6.8281475503189706E-2</v>
      </c>
      <c r="BK214" s="121">
        <v>0</v>
      </c>
      <c r="BL214" s="121" t="s">
        <v>574</v>
      </c>
      <c r="BM214" s="121">
        <v>0.13990328924075901</v>
      </c>
      <c r="BN214" s="121">
        <v>0.48693943875905599</v>
      </c>
      <c r="BO214" s="121">
        <v>0.65537259251836499</v>
      </c>
      <c r="BP214" s="121">
        <v>0.105508126237153</v>
      </c>
      <c r="BQ214" s="121">
        <v>2.2683576066175101E-3</v>
      </c>
      <c r="BR214" s="121">
        <v>25.201578302624899</v>
      </c>
      <c r="BS214" s="121">
        <v>1.0014081681635101</v>
      </c>
      <c r="BT214" s="121">
        <v>0</v>
      </c>
      <c r="BU214" s="121">
        <v>10.253602312972401</v>
      </c>
      <c r="BV214" s="121">
        <v>0.57484013799297495</v>
      </c>
      <c r="BW214" s="121">
        <v>0</v>
      </c>
      <c r="BX214" s="121">
        <v>15.067884434951701</v>
      </c>
      <c r="BY214" s="121">
        <v>0.76513156637352497</v>
      </c>
      <c r="BZ214" s="121">
        <v>0</v>
      </c>
      <c r="CA214" s="121">
        <v>3.5767752546387799</v>
      </c>
      <c r="CB214" s="121">
        <v>0.21410766935495501</v>
      </c>
      <c r="CC214" s="121">
        <v>3.8844936518638898E-3</v>
      </c>
      <c r="CD214" s="121">
        <v>57.274960009276697</v>
      </c>
      <c r="CE214" s="121">
        <v>2.4683560258665098</v>
      </c>
      <c r="CF214" s="121">
        <v>0</v>
      </c>
      <c r="CG214" s="121">
        <v>16.084123919085499</v>
      </c>
      <c r="CH214" s="121">
        <v>0.61477428973845405</v>
      </c>
      <c r="CI214" s="121">
        <v>0</v>
      </c>
      <c r="CJ214" s="121">
        <v>178.258947142485</v>
      </c>
      <c r="CK214" s="121">
        <v>6.3948013038059601</v>
      </c>
      <c r="CL214" s="121">
        <v>0</v>
      </c>
      <c r="CM214" s="121">
        <v>461.56862999038202</v>
      </c>
      <c r="CN214" s="121">
        <v>13.037018750020501</v>
      </c>
      <c r="CO214" s="121">
        <v>2.31821064366356E-2</v>
      </c>
      <c r="CP214" s="121">
        <v>9732.3499720903492</v>
      </c>
      <c r="CQ214" s="121">
        <v>153.372731928403</v>
      </c>
      <c r="CR214" s="121">
        <v>7.6544233734034198E-2</v>
      </c>
      <c r="CS214" s="121">
        <v>1.10380596248345</v>
      </c>
      <c r="CT214" s="121">
        <v>3.89391480241486E-2</v>
      </c>
      <c r="CU214" s="121">
        <v>3.3198133843666501E-3</v>
      </c>
      <c r="CV214" s="121">
        <v>0.15375717942413</v>
      </c>
      <c r="CW214" s="121">
        <v>3.7308759624741103E-2</v>
      </c>
      <c r="CX214" s="121">
        <v>0</v>
      </c>
      <c r="CY214" s="121" t="s">
        <v>574</v>
      </c>
      <c r="CZ214" s="121">
        <v>1.23092505420313</v>
      </c>
      <c r="DA214" s="121">
        <v>3.5044962261495001</v>
      </c>
      <c r="DB214" s="121">
        <v>140.977019751049</v>
      </c>
      <c r="DC214" s="121">
        <v>3.6973455339715802</v>
      </c>
      <c r="DD214" s="121">
        <v>2.0944437351660902E-2</v>
      </c>
      <c r="DE214" s="121">
        <v>8.3446827172409606</v>
      </c>
      <c r="DF214" s="121">
        <v>0.234396560468358</v>
      </c>
      <c r="DG214" s="121">
        <v>1.6552602775878202E-2</v>
      </c>
      <c r="DH214" s="121">
        <v>15.510112458254</v>
      </c>
      <c r="DI214" s="121">
        <v>0.70082613684265604</v>
      </c>
      <c r="DJ214" s="121">
        <v>1.44810389801533E-2</v>
      </c>
      <c r="DK214" s="121">
        <v>460.36782425476201</v>
      </c>
      <c r="DL214" s="121">
        <v>19.654146998778</v>
      </c>
      <c r="DM214" s="121">
        <v>6.39071096487557E-3</v>
      </c>
      <c r="DN214" s="121">
        <v>604.99909214904301</v>
      </c>
      <c r="DO214" s="121">
        <v>15.711617432229099</v>
      </c>
      <c r="DP214" s="121">
        <v>1.4204667098665399E-2</v>
      </c>
      <c r="DQ214" s="121">
        <v>44.5601347387122</v>
      </c>
      <c r="DR214" s="121">
        <v>1.2541096456532399</v>
      </c>
      <c r="DS214" s="121">
        <v>4.5827794994918597E-2</v>
      </c>
      <c r="DT214" s="96">
        <v>45057.476087916701</v>
      </c>
    </row>
    <row r="215" spans="1:124" s="51" customFormat="1">
      <c r="A215" s="304">
        <v>45057.479823588001</v>
      </c>
      <c r="B215" s="94" t="s">
        <v>1369</v>
      </c>
      <c r="C215" s="94" t="s">
        <v>1372</v>
      </c>
      <c r="D215" s="94">
        <v>1</v>
      </c>
      <c r="E215" s="126" t="s">
        <v>576</v>
      </c>
      <c r="F215" s="94"/>
      <c r="G215" s="94">
        <v>3</v>
      </c>
      <c r="H215" s="94" t="s">
        <v>549</v>
      </c>
      <c r="I215" s="121">
        <v>30.241326093673699</v>
      </c>
      <c r="J215" s="116">
        <v>0.41770091810920601</v>
      </c>
      <c r="K215" s="116">
        <v>1.21652068856238E-2</v>
      </c>
      <c r="L215" s="111">
        <v>5.5753093404968097E-2</v>
      </c>
      <c r="M215" s="111">
        <v>2.0699762234756098E-3</v>
      </c>
      <c r="N215" s="95">
        <v>0.43892170641166101</v>
      </c>
      <c r="O215" s="94"/>
      <c r="P215" s="116">
        <v>17.93622450213482</v>
      </c>
      <c r="Q215" s="116">
        <v>0.66592822013767117</v>
      </c>
      <c r="R215" s="111">
        <v>5.4417027065611502E-2</v>
      </c>
      <c r="S215" s="111">
        <v>1.90971800681743E-3</v>
      </c>
      <c r="T215" s="95">
        <v>0.15090902159356301</v>
      </c>
      <c r="U215" s="94"/>
      <c r="V215" s="121">
        <v>349.71246895982603</v>
      </c>
      <c r="W215" s="121">
        <v>12.6347562183104</v>
      </c>
      <c r="X215" s="121">
        <v>355.02040095657298</v>
      </c>
      <c r="Y215" s="121">
        <v>8.9665317898907606</v>
      </c>
      <c r="Z215" s="121">
        <v>388.34822637649728</v>
      </c>
      <c r="AA215" s="95">
        <v>78.792959004489518</v>
      </c>
      <c r="AB215" s="121">
        <v>98.504893808230406</v>
      </c>
      <c r="AC215" s="121"/>
      <c r="AD215" s="121"/>
      <c r="AE215" s="121"/>
      <c r="AF215" s="121"/>
      <c r="AG215" s="121"/>
      <c r="AH215" s="127">
        <v>756.92717099794095</v>
      </c>
      <c r="AI215" s="127">
        <v>23.009699926775699</v>
      </c>
      <c r="AJ215" s="127">
        <v>216.294537498945</v>
      </c>
      <c r="AK215" s="127">
        <v>7.0602973811170902</v>
      </c>
      <c r="AL215" s="127">
        <v>37.640036137772597</v>
      </c>
      <c r="AM215" s="127">
        <v>1.5396753766974001</v>
      </c>
      <c r="AN215" s="121"/>
      <c r="AO215" s="121">
        <v>14.962378157964178</v>
      </c>
      <c r="AP215" s="94"/>
      <c r="AQ215" s="94" t="s">
        <v>574</v>
      </c>
      <c r="AR215" s="121">
        <v>0.45093758075090201</v>
      </c>
      <c r="AS215" s="121">
        <v>0.78077060469552495</v>
      </c>
      <c r="AT215" s="121">
        <v>98.6441108689327</v>
      </c>
      <c r="AU215" s="121">
        <v>31.331067953840201</v>
      </c>
      <c r="AV215" s="121">
        <v>0.19712086593975101</v>
      </c>
      <c r="AW215" s="121">
        <v>51.2734945241764</v>
      </c>
      <c r="AX215" s="121">
        <v>13.3971313882434</v>
      </c>
      <c r="AY215" s="121">
        <v>27.9104130054995</v>
      </c>
      <c r="AZ215" s="121">
        <v>10.8689605011875</v>
      </c>
      <c r="BA215" s="121">
        <v>0.44110878851051499</v>
      </c>
      <c r="BB215" s="121">
        <v>0.11058668026337801</v>
      </c>
      <c r="BC215" s="121">
        <v>1622.7952946359801</v>
      </c>
      <c r="BD215" s="121">
        <v>41.375053731151503</v>
      </c>
      <c r="BE215" s="121">
        <v>3.10085323125068E-2</v>
      </c>
      <c r="BF215" s="121">
        <v>433483.93560166302</v>
      </c>
      <c r="BG215" s="121">
        <v>7174.5040080199196</v>
      </c>
      <c r="BH215" s="121">
        <v>3.5043535916139699</v>
      </c>
      <c r="BI215" s="121">
        <v>1.7457486458232501</v>
      </c>
      <c r="BJ215" s="121">
        <v>5.6002630180932898E-2</v>
      </c>
      <c r="BK215" s="121">
        <v>0</v>
      </c>
      <c r="BL215" s="121" t="s">
        <v>574</v>
      </c>
      <c r="BM215" s="121">
        <v>0.14098189900948399</v>
      </c>
      <c r="BN215" s="121">
        <v>0.33287671555824699</v>
      </c>
      <c r="BO215" s="121">
        <v>9.2535316872612697E-2</v>
      </c>
      <c r="BP215" s="121">
        <v>3.7604037759116297E-2</v>
      </c>
      <c r="BQ215" s="121">
        <v>0</v>
      </c>
      <c r="BR215" s="121">
        <v>1.8971620743626401</v>
      </c>
      <c r="BS215" s="121">
        <v>8.1647560578395395E-2</v>
      </c>
      <c r="BT215" s="121">
        <v>0</v>
      </c>
      <c r="BU215" s="121">
        <v>1.8079961788068999</v>
      </c>
      <c r="BV215" s="121">
        <v>0.12179060184221201</v>
      </c>
      <c r="BW215" s="121">
        <v>0</v>
      </c>
      <c r="BX215" s="121">
        <v>4.25603734520553</v>
      </c>
      <c r="BY215" s="121">
        <v>0.246116139697096</v>
      </c>
      <c r="BZ215" s="121">
        <v>0</v>
      </c>
      <c r="CA215" s="121">
        <v>0.21520590594738201</v>
      </c>
      <c r="CB215" s="121">
        <v>2.5902302380777498E-2</v>
      </c>
      <c r="CC215" s="121">
        <v>0</v>
      </c>
      <c r="CD215" s="121">
        <v>26.5958989589701</v>
      </c>
      <c r="CE215" s="121">
        <v>0.729953494368067</v>
      </c>
      <c r="CF215" s="121">
        <v>0</v>
      </c>
      <c r="CG215" s="121">
        <v>9.3560669084819903</v>
      </c>
      <c r="CH215" s="121">
        <v>0.21085926181988801</v>
      </c>
      <c r="CI215" s="121">
        <v>0</v>
      </c>
      <c r="CJ215" s="121">
        <v>126.617017969386</v>
      </c>
      <c r="CK215" s="121">
        <v>2.8337436316092299</v>
      </c>
      <c r="CL215" s="121">
        <v>0</v>
      </c>
      <c r="CM215" s="121">
        <v>460.88705759306998</v>
      </c>
      <c r="CN215" s="121">
        <v>10.5188134100752</v>
      </c>
      <c r="CO215" s="121">
        <v>1.87892246969035E-2</v>
      </c>
      <c r="CP215" s="121">
        <v>9358.7615505510603</v>
      </c>
      <c r="CQ215" s="121">
        <v>121.453632491164</v>
      </c>
      <c r="CR215" s="121">
        <v>0.34682466590704802</v>
      </c>
      <c r="CS215" s="121">
        <v>0.73872255700836098</v>
      </c>
      <c r="CT215" s="121">
        <v>3.78016054692304E-2</v>
      </c>
      <c r="CU215" s="121">
        <v>0</v>
      </c>
      <c r="CV215" s="121">
        <v>6.1204791675485301E-2</v>
      </c>
      <c r="CW215" s="121">
        <v>1.8420435918079799E-2</v>
      </c>
      <c r="CX215" s="121">
        <v>0</v>
      </c>
      <c r="CY215" s="121" t="s">
        <v>574</v>
      </c>
      <c r="CZ215" s="121">
        <v>1.32044838342618</v>
      </c>
      <c r="DA215" s="121">
        <v>2.7935727405453799</v>
      </c>
      <c r="DB215" s="121">
        <v>111.230216445097</v>
      </c>
      <c r="DC215" s="121">
        <v>2.2160013268059102</v>
      </c>
      <c r="DD215" s="121">
        <v>1.64952347463342E-2</v>
      </c>
      <c r="DE215" s="121">
        <v>6.7734169676642901</v>
      </c>
      <c r="DF215" s="121">
        <v>0.18378324152989101</v>
      </c>
      <c r="DG215" s="121">
        <v>1.8131614013918301E-2</v>
      </c>
      <c r="DH215" s="121">
        <v>4.3685775828469797</v>
      </c>
      <c r="DI215" s="121">
        <v>0.19310313401096199</v>
      </c>
      <c r="DJ215" s="121">
        <v>1.8799653147709101E-2</v>
      </c>
      <c r="DK215" s="121">
        <v>121.340788990194</v>
      </c>
      <c r="DL215" s="121">
        <v>3.2821711878649298</v>
      </c>
      <c r="DM215" s="121">
        <v>1.2102305699401E-2</v>
      </c>
      <c r="DN215" s="121">
        <v>478.45767013455799</v>
      </c>
      <c r="DO215" s="121">
        <v>11.445251363497199</v>
      </c>
      <c r="DP215" s="121">
        <v>1.1890948456139401E-2</v>
      </c>
      <c r="DQ215" s="121">
        <v>30.9695696840142</v>
      </c>
      <c r="DR215" s="121">
        <v>0.59619727959502999</v>
      </c>
      <c r="DS215" s="121">
        <v>4.5583375347464303E-2</v>
      </c>
      <c r="DT215" s="96">
        <v>45057.479823588001</v>
      </c>
    </row>
    <row r="216" spans="1:124" s="51" customFormat="1" ht="14.25" customHeight="1">
      <c r="A216" s="304">
        <v>45057.4812658796</v>
      </c>
      <c r="B216" s="94" t="s">
        <v>1369</v>
      </c>
      <c r="C216" s="94" t="s">
        <v>1372</v>
      </c>
      <c r="D216" s="94">
        <v>1</v>
      </c>
      <c r="E216" s="126" t="s">
        <v>577</v>
      </c>
      <c r="F216" s="97"/>
      <c r="G216" s="94">
        <v>4</v>
      </c>
      <c r="H216" s="94" t="s">
        <v>571</v>
      </c>
      <c r="I216" s="121">
        <v>48.921274423599201</v>
      </c>
      <c r="J216" s="116">
        <v>0.41232899778476101</v>
      </c>
      <c r="K216" s="116">
        <v>9.6475591759237408E-3</v>
      </c>
      <c r="L216" s="111">
        <v>5.5676104523902002E-2</v>
      </c>
      <c r="M216" s="111">
        <v>1.9786471999121199E-3</v>
      </c>
      <c r="N216" s="95">
        <v>0.28836955778877299</v>
      </c>
      <c r="O216" s="94"/>
      <c r="P216" s="116">
        <v>17.961026701692024</v>
      </c>
      <c r="Q216" s="116">
        <v>0.63830857950187381</v>
      </c>
      <c r="R216" s="111">
        <v>5.4147634185953301E-2</v>
      </c>
      <c r="S216" s="111">
        <v>1.80160632654506E-3</v>
      </c>
      <c r="T216" s="95">
        <v>0.27291728208568899</v>
      </c>
      <c r="U216" s="94"/>
      <c r="V216" s="121">
        <v>349.25071068596702</v>
      </c>
      <c r="W216" s="121">
        <v>12.0834291547165</v>
      </c>
      <c r="X216" s="121">
        <v>350.80910323420397</v>
      </c>
      <c r="Y216" s="121">
        <v>7.0957819532703299</v>
      </c>
      <c r="Z216" s="121">
        <v>377.19482883155786</v>
      </c>
      <c r="AA216" s="95">
        <v>74.848868450475464</v>
      </c>
      <c r="AB216" s="121">
        <v>99.555771918724545</v>
      </c>
      <c r="AC216" s="121"/>
      <c r="AD216" s="121"/>
      <c r="AE216" s="121"/>
      <c r="AF216" s="121"/>
      <c r="AG216" s="121"/>
      <c r="AH216" s="127">
        <v>606.91070279753706</v>
      </c>
      <c r="AI216" s="127">
        <v>10.641678653231599</v>
      </c>
      <c r="AJ216" s="127">
        <v>156.82516785865701</v>
      </c>
      <c r="AK216" s="127">
        <v>2.1599453720528201</v>
      </c>
      <c r="AL216" s="127">
        <v>25.6969869944569</v>
      </c>
      <c r="AM216" s="127">
        <v>0.80686595001282901</v>
      </c>
      <c r="AN216" s="121"/>
      <c r="AO216" s="121">
        <v>14.863223666881874</v>
      </c>
      <c r="AP216" s="94"/>
      <c r="AQ216" s="94" t="s">
        <v>574</v>
      </c>
      <c r="AR216" s="121">
        <v>0.383038274430471</v>
      </c>
      <c r="AS216" s="121">
        <v>0.60380748284674202</v>
      </c>
      <c r="AT216" s="121">
        <v>402.229099642454</v>
      </c>
      <c r="AU216" s="121">
        <v>55.299173081165002</v>
      </c>
      <c r="AV216" s="121">
        <v>0.21170046712834301</v>
      </c>
      <c r="AW216" s="121">
        <v>42.5155609588681</v>
      </c>
      <c r="AX216" s="121">
        <v>10.889499820201699</v>
      </c>
      <c r="AY216" s="121">
        <v>31.486991431808299</v>
      </c>
      <c r="AZ216" s="121">
        <v>9.6559021714843603</v>
      </c>
      <c r="BA216" s="121">
        <v>0.28095227600103101</v>
      </c>
      <c r="BB216" s="121">
        <v>7.4521013958256693E-2</v>
      </c>
      <c r="BC216" s="121">
        <v>2277.9738920786499</v>
      </c>
      <c r="BD216" s="121">
        <v>29.456213255502199</v>
      </c>
      <c r="BE216" s="121">
        <v>4.7206003906924698E-2</v>
      </c>
      <c r="BF216" s="121">
        <v>438598.461901128</v>
      </c>
      <c r="BG216" s="121">
        <v>4937.5412792913703</v>
      </c>
      <c r="BH216" s="121">
        <v>27.358196738377799</v>
      </c>
      <c r="BI216" s="121">
        <v>1.4675105257319001</v>
      </c>
      <c r="BJ216" s="121">
        <v>4.5768154607936998E-2</v>
      </c>
      <c r="BK216" s="121">
        <v>0</v>
      </c>
      <c r="BL216" s="121" t="s">
        <v>574</v>
      </c>
      <c r="BM216" s="121">
        <v>0.11503162764380399</v>
      </c>
      <c r="BN216" s="121">
        <v>0.34142999365444998</v>
      </c>
      <c r="BO216" s="121">
        <v>2.4492662348787199E-2</v>
      </c>
      <c r="BP216" s="121">
        <v>5.40915656094915E-3</v>
      </c>
      <c r="BQ216" s="121">
        <v>0</v>
      </c>
      <c r="BR216" s="121">
        <v>1.3974266736951</v>
      </c>
      <c r="BS216" s="121">
        <v>4.6252065988388498E-2</v>
      </c>
      <c r="BT216" s="121">
        <v>0</v>
      </c>
      <c r="BU216" s="121">
        <v>2.2601985291677398</v>
      </c>
      <c r="BV216" s="121">
        <v>0.11215960167509301</v>
      </c>
      <c r="BW216" s="121">
        <v>0</v>
      </c>
      <c r="BX216" s="121">
        <v>5.9931191584383399</v>
      </c>
      <c r="BY216" s="121">
        <v>0.21673135682706901</v>
      </c>
      <c r="BZ216" s="121">
        <v>0</v>
      </c>
      <c r="CA216" s="121">
        <v>0.19706508153826399</v>
      </c>
      <c r="CB216" s="121">
        <v>1.86205386341784E-2</v>
      </c>
      <c r="CC216" s="121">
        <v>0</v>
      </c>
      <c r="CD216" s="121">
        <v>37.048268113179603</v>
      </c>
      <c r="CE216" s="121">
        <v>0.74294699775040296</v>
      </c>
      <c r="CF216" s="121">
        <v>0</v>
      </c>
      <c r="CG216" s="121">
        <v>13.6265239822608</v>
      </c>
      <c r="CH216" s="121">
        <v>0.207391974457802</v>
      </c>
      <c r="CI216" s="121">
        <v>0</v>
      </c>
      <c r="CJ216" s="121">
        <v>179.63333313410399</v>
      </c>
      <c r="CK216" s="121">
        <v>2.7068641349506501</v>
      </c>
      <c r="CL216" s="121">
        <v>0</v>
      </c>
      <c r="CM216" s="121">
        <v>620.92685420126099</v>
      </c>
      <c r="CN216" s="121">
        <v>8.4129912847856296</v>
      </c>
      <c r="CO216" s="121">
        <v>0</v>
      </c>
      <c r="CP216" s="121">
        <v>10524.8181401975</v>
      </c>
      <c r="CQ216" s="121">
        <v>114.629598472889</v>
      </c>
      <c r="CR216" s="121">
        <v>0.210691448979973</v>
      </c>
      <c r="CS216" s="121">
        <v>0.76153092741303796</v>
      </c>
      <c r="CT216" s="121">
        <v>2.85113937419403E-2</v>
      </c>
      <c r="CU216" s="121">
        <v>0</v>
      </c>
      <c r="CV216" s="121">
        <v>4.4623764895846199E-2</v>
      </c>
      <c r="CW216" s="121">
        <v>1.20314529730633E-2</v>
      </c>
      <c r="CX216" s="121">
        <v>0</v>
      </c>
      <c r="CY216" s="121" t="s">
        <v>574</v>
      </c>
      <c r="CZ216" s="121">
        <v>1.2381685689117401</v>
      </c>
      <c r="DA216" s="121">
        <v>2.59474329601229</v>
      </c>
      <c r="DB216" s="121">
        <v>94.836960060039701</v>
      </c>
      <c r="DC216" s="121">
        <v>1.44462818051922</v>
      </c>
      <c r="DD216" s="121">
        <v>1.4206198924909401E-2</v>
      </c>
      <c r="DE216" s="121">
        <v>5.66092498308097</v>
      </c>
      <c r="DF216" s="121">
        <v>0.10996131650886</v>
      </c>
      <c r="DG216" s="121">
        <v>2.21204981996895E-2</v>
      </c>
      <c r="DH216" s="121">
        <v>3.2573995191823601</v>
      </c>
      <c r="DI216" s="121">
        <v>0.10409244046753199</v>
      </c>
      <c r="DJ216" s="121">
        <v>1.88639509689882E-2</v>
      </c>
      <c r="DK216" s="121">
        <v>95.338257940497499</v>
      </c>
      <c r="DL216" s="121">
        <v>1.52283212471949</v>
      </c>
      <c r="DM216" s="121">
        <v>8.0074870359692699E-3</v>
      </c>
      <c r="DN216" s="121">
        <v>417.14163663643001</v>
      </c>
      <c r="DO216" s="121">
        <v>7.3395823479782898</v>
      </c>
      <c r="DP216" s="121">
        <v>1.8550637228639699E-2</v>
      </c>
      <c r="DQ216" s="121">
        <v>26.125885946637599</v>
      </c>
      <c r="DR216" s="121">
        <v>0.36467709582295899</v>
      </c>
      <c r="DS216" s="121">
        <v>4.7995742318641198E-2</v>
      </c>
      <c r="DT216" s="96">
        <v>45057.4812658796</v>
      </c>
    </row>
    <row r="217" spans="1:124" s="51" customFormat="1">
      <c r="A217" s="304">
        <v>45057.487892187499</v>
      </c>
      <c r="B217" s="94" t="s">
        <v>1369</v>
      </c>
      <c r="C217" s="94" t="s">
        <v>1372</v>
      </c>
      <c r="D217" s="94">
        <v>1</v>
      </c>
      <c r="E217" s="126" t="s">
        <v>582</v>
      </c>
      <c r="F217" s="97"/>
      <c r="G217" s="94">
        <v>8</v>
      </c>
      <c r="H217" s="94" t="s">
        <v>549</v>
      </c>
      <c r="I217" s="121">
        <v>31.297070264816298</v>
      </c>
      <c r="J217" s="116">
        <v>0.41237592068578799</v>
      </c>
      <c r="K217" s="116">
        <v>1.0741235076501701E-2</v>
      </c>
      <c r="L217" s="111">
        <v>5.6524819517745302E-2</v>
      </c>
      <c r="M217" s="111">
        <v>1.99503689371464E-3</v>
      </c>
      <c r="N217" s="95">
        <v>0.24541779868730301</v>
      </c>
      <c r="O217" s="94"/>
      <c r="P217" s="116">
        <v>17.691343528944163</v>
      </c>
      <c r="Q217" s="116">
        <v>0.62441390066788183</v>
      </c>
      <c r="R217" s="111">
        <v>5.2895992485055901E-2</v>
      </c>
      <c r="S217" s="111">
        <v>1.81167354036777E-3</v>
      </c>
      <c r="T217" s="95">
        <v>0.213294847400268</v>
      </c>
      <c r="U217" s="94"/>
      <c r="V217" s="121">
        <v>354.44277565652999</v>
      </c>
      <c r="W217" s="121">
        <v>12.171363046664901</v>
      </c>
      <c r="X217" s="121">
        <v>351.03461128962601</v>
      </c>
      <c r="Y217" s="121">
        <v>7.9241184684432602</v>
      </c>
      <c r="Z217" s="121">
        <v>324.33804613913111</v>
      </c>
      <c r="AA217" s="95">
        <v>77.772587894203824</v>
      </c>
      <c r="AB217" s="121">
        <v>100.97089126179984</v>
      </c>
      <c r="AC217" s="121"/>
      <c r="AD217" s="121"/>
      <c r="AE217" s="121"/>
      <c r="AF217" s="121"/>
      <c r="AG217" s="121"/>
      <c r="AH217" s="127">
        <v>622.55165807262199</v>
      </c>
      <c r="AI217" s="127">
        <v>8.8152635640048302</v>
      </c>
      <c r="AJ217" s="127">
        <v>185.402965705562</v>
      </c>
      <c r="AK217" s="127">
        <v>2.7779558248316598</v>
      </c>
      <c r="AL217" s="127">
        <v>29.562804647916099</v>
      </c>
      <c r="AM217" s="127">
        <v>0.96488985829283902</v>
      </c>
      <c r="AN217" s="121"/>
      <c r="AO217" s="121">
        <v>14.88449808735839</v>
      </c>
      <c r="AP217" s="94"/>
      <c r="AQ217" s="94" t="s">
        <v>574</v>
      </c>
      <c r="AR217" s="121">
        <v>0.42684229221373998</v>
      </c>
      <c r="AS217" s="121">
        <v>0.95337048047198703</v>
      </c>
      <c r="AT217" s="121">
        <v>21.661565447463101</v>
      </c>
      <c r="AU217" s="121">
        <v>0.79232453875917597</v>
      </c>
      <c r="AV217" s="121">
        <v>0.237961165523778</v>
      </c>
      <c r="AW217" s="121">
        <v>14.079960099305049</v>
      </c>
      <c r="AX217" s="121">
        <v>15.324349781565701</v>
      </c>
      <c r="AY217" s="121">
        <v>28.159920198610099</v>
      </c>
      <c r="AZ217" s="121">
        <v>10.824883853077299</v>
      </c>
      <c r="BA217" s="121">
        <v>0.35041795635671502</v>
      </c>
      <c r="BB217" s="121">
        <v>0.102525501545873</v>
      </c>
      <c r="BC217" s="121">
        <v>2324.09315117699</v>
      </c>
      <c r="BD217" s="121">
        <v>26.091350923860201</v>
      </c>
      <c r="BE217" s="121">
        <v>7.5424676421239303E-2</v>
      </c>
      <c r="BF217" s="121">
        <v>447421.76504700101</v>
      </c>
      <c r="BG217" s="121">
        <v>5785.1019087224004</v>
      </c>
      <c r="BH217" s="121">
        <v>7.1417375982990503</v>
      </c>
      <c r="BI217" s="121">
        <v>1.6292830745083899</v>
      </c>
      <c r="BJ217" s="121">
        <v>4.3105867597942001E-2</v>
      </c>
      <c r="BK217" s="121">
        <v>0</v>
      </c>
      <c r="BL217" s="121" t="s">
        <v>574</v>
      </c>
      <c r="BM217" s="121">
        <v>0.21111147648592099</v>
      </c>
      <c r="BN217" s="121">
        <v>0.44549879073158899</v>
      </c>
      <c r="BO217" s="121">
        <v>2.6186654776265399E-2</v>
      </c>
      <c r="BP217" s="121">
        <v>1.03661719805612E-2</v>
      </c>
      <c r="BQ217" s="121">
        <v>0</v>
      </c>
      <c r="BR217" s="121">
        <v>1.7025753672759201</v>
      </c>
      <c r="BS217" s="121">
        <v>5.2130323106509897E-2</v>
      </c>
      <c r="BT217" s="121">
        <v>2.7272541373530601E-3</v>
      </c>
      <c r="BU217" s="121">
        <v>2.3936799704032401</v>
      </c>
      <c r="BV217" s="121">
        <v>0.149495909263822</v>
      </c>
      <c r="BW217" s="121">
        <v>0</v>
      </c>
      <c r="BX217" s="121">
        <v>6.4995980075246296</v>
      </c>
      <c r="BY217" s="121">
        <v>0.25655806402836201</v>
      </c>
      <c r="BZ217" s="121">
        <v>0</v>
      </c>
      <c r="CA217" s="121">
        <v>0.18830201238421901</v>
      </c>
      <c r="CB217" s="121">
        <v>2.5830367612624801E-2</v>
      </c>
      <c r="CC217" s="121">
        <v>0</v>
      </c>
      <c r="CD217" s="121">
        <v>39.8702128691057</v>
      </c>
      <c r="CE217" s="121">
        <v>0.69346698339814905</v>
      </c>
      <c r="CF217" s="121">
        <v>0</v>
      </c>
      <c r="CG217" s="121">
        <v>14.062719767387</v>
      </c>
      <c r="CH217" s="121">
        <v>0.197855047582395</v>
      </c>
      <c r="CI217" s="121">
        <v>0</v>
      </c>
      <c r="CJ217" s="121">
        <v>184.545130191091</v>
      </c>
      <c r="CK217" s="121">
        <v>2.6037815682142602</v>
      </c>
      <c r="CL217" s="121">
        <v>0</v>
      </c>
      <c r="CM217" s="121">
        <v>622.11128668367803</v>
      </c>
      <c r="CN217" s="121">
        <v>8.1337179357698801</v>
      </c>
      <c r="CO217" s="121">
        <v>4.2283815853470803E-2</v>
      </c>
      <c r="CP217" s="121">
        <v>10676.1086726268</v>
      </c>
      <c r="CQ217" s="121">
        <v>135.49057978826301</v>
      </c>
      <c r="CR217" s="121">
        <v>0.22967044078419299</v>
      </c>
      <c r="CS217" s="121">
        <v>0.88087646717845502</v>
      </c>
      <c r="CT217" s="121">
        <v>3.47724019036358E-2</v>
      </c>
      <c r="CU217" s="121">
        <v>0</v>
      </c>
      <c r="CV217" s="121">
        <v>4.7135630090977897E-2</v>
      </c>
      <c r="CW217" s="121">
        <v>2.12066912040055E-2</v>
      </c>
      <c r="CX217" s="121">
        <v>0</v>
      </c>
      <c r="CY217" s="121" t="s">
        <v>574</v>
      </c>
      <c r="CZ217" s="121">
        <v>1.44137248643796</v>
      </c>
      <c r="DA217" s="121">
        <v>2.4425654743152401</v>
      </c>
      <c r="DB217" s="121">
        <v>99.183717535199904</v>
      </c>
      <c r="DC217" s="121">
        <v>1.3921114628884499</v>
      </c>
      <c r="DD217" s="121">
        <v>2.1357543842649901E-2</v>
      </c>
      <c r="DE217" s="121">
        <v>5.8645642445275499</v>
      </c>
      <c r="DF217" s="121">
        <v>0.14825238976741401</v>
      </c>
      <c r="DG217" s="121">
        <v>1.7643900904155099E-2</v>
      </c>
      <c r="DH217" s="121">
        <v>3.8060210962087599</v>
      </c>
      <c r="DI217" s="121">
        <v>0.123897768343291</v>
      </c>
      <c r="DJ217" s="121">
        <v>2.52122791066785E-2</v>
      </c>
      <c r="DK217" s="121">
        <v>115.89897422072499</v>
      </c>
      <c r="DL217" s="121">
        <v>1.4039041546248401</v>
      </c>
      <c r="DM217" s="121">
        <v>1.5225895542449099E-2</v>
      </c>
      <c r="DN217" s="121">
        <v>441.77729933618002</v>
      </c>
      <c r="DO217" s="121">
        <v>4.7124147531839604</v>
      </c>
      <c r="DP217" s="121">
        <v>2.1389944315260801E-2</v>
      </c>
      <c r="DQ217" s="121">
        <v>27.565428847593001</v>
      </c>
      <c r="DR217" s="121">
        <v>0.389682821081134</v>
      </c>
      <c r="DS217" s="121">
        <v>3.5737261095544703E-2</v>
      </c>
      <c r="DT217" s="96">
        <v>45057.487892187499</v>
      </c>
    </row>
    <row r="218" spans="1:124" s="51" customFormat="1">
      <c r="A218" s="304">
        <v>45057.508935960599</v>
      </c>
      <c r="B218" s="94" t="s">
        <v>1369</v>
      </c>
      <c r="C218" s="94" t="s">
        <v>1372</v>
      </c>
      <c r="D218" s="94">
        <v>1</v>
      </c>
      <c r="E218" s="126" t="s">
        <v>586</v>
      </c>
      <c r="F218" s="97"/>
      <c r="G218" s="94">
        <v>12</v>
      </c>
      <c r="H218" s="94" t="s">
        <v>571</v>
      </c>
      <c r="I218" s="121">
        <v>11.157194852829001</v>
      </c>
      <c r="J218" s="116">
        <v>0.425221830465497</v>
      </c>
      <c r="K218" s="116">
        <v>1.6991942665463299E-2</v>
      </c>
      <c r="L218" s="111">
        <v>5.8861713130964097E-2</v>
      </c>
      <c r="M218" s="111">
        <v>2.1334175778125598E-3</v>
      </c>
      <c r="N218" s="95">
        <v>0.16206025610896599</v>
      </c>
      <c r="O218" s="94"/>
      <c r="P218" s="116">
        <v>16.988972063641008</v>
      </c>
      <c r="Q218" s="116">
        <v>0.61575801487286053</v>
      </c>
      <c r="R218" s="111">
        <v>5.26859995071172E-2</v>
      </c>
      <c r="S218" s="111">
        <v>2.4455272709366402E-3</v>
      </c>
      <c r="T218" s="95">
        <v>0.28979999200816098</v>
      </c>
      <c r="U218" s="94"/>
      <c r="V218" s="121">
        <v>368.68987713299902</v>
      </c>
      <c r="W218" s="121">
        <v>12.9948060158631</v>
      </c>
      <c r="X218" s="121">
        <v>359.41260229380998</v>
      </c>
      <c r="Y218" s="121">
        <v>12.127971989689399</v>
      </c>
      <c r="Z218" s="121">
        <v>315.29812669475234</v>
      </c>
      <c r="AA218" s="95">
        <v>105.57142051824587</v>
      </c>
      <c r="AB218" s="121">
        <v>102.58123248321857</v>
      </c>
      <c r="AC218" s="121"/>
      <c r="AD218" s="121"/>
      <c r="AE218" s="121"/>
      <c r="AF218" s="121"/>
      <c r="AG218" s="121"/>
      <c r="AH218" s="127">
        <v>598.61153527370402</v>
      </c>
      <c r="AI218" s="127">
        <v>24.009655754231101</v>
      </c>
      <c r="AJ218" s="127">
        <v>156.57323023424601</v>
      </c>
      <c r="AK218" s="127">
        <v>7.2241719381292899</v>
      </c>
      <c r="AL218" s="127">
        <v>29.004069208316601</v>
      </c>
      <c r="AM218" s="127">
        <v>2.24348192037314</v>
      </c>
      <c r="AN218" s="121"/>
      <c r="AO218" s="121">
        <v>14.881075138115106</v>
      </c>
      <c r="AP218" s="94"/>
      <c r="AQ218" s="94" t="s">
        <v>574</v>
      </c>
      <c r="AR218" s="121">
        <v>0.90395728593019797</v>
      </c>
      <c r="AS218" s="121">
        <v>1.47437388705813</v>
      </c>
      <c r="AT218" s="121">
        <v>43.9389112477729</v>
      </c>
      <c r="AU218" s="121">
        <v>4.2967470433529202</v>
      </c>
      <c r="AV218" s="121">
        <v>0.324770471680837</v>
      </c>
      <c r="AW218" s="121">
        <v>22.418293943124599</v>
      </c>
      <c r="AX218" s="121">
        <v>33.805642564811301</v>
      </c>
      <c r="AY218" s="121">
        <v>44.836587886249198</v>
      </c>
      <c r="AZ218" s="121">
        <v>6.8010753740313197</v>
      </c>
      <c r="BA218" s="121">
        <v>0.49492680206487</v>
      </c>
      <c r="BB218" s="121">
        <v>0.16134410470666899</v>
      </c>
      <c r="BC218" s="121">
        <v>2174.55348405022</v>
      </c>
      <c r="BD218" s="121">
        <v>81.747142068716897</v>
      </c>
      <c r="BE218" s="121">
        <v>4.0559187821962099E-2</v>
      </c>
      <c r="BF218" s="121">
        <v>449952.22538196802</v>
      </c>
      <c r="BG218" s="121">
        <v>11590.6742454614</v>
      </c>
      <c r="BH218" s="121">
        <v>8.6640728116234307</v>
      </c>
      <c r="BI218" s="121">
        <v>1.27868937980431</v>
      </c>
      <c r="BJ218" s="121">
        <v>0.10516606859830099</v>
      </c>
      <c r="BK218" s="121">
        <v>0</v>
      </c>
      <c r="BL218" s="121" t="s">
        <v>574</v>
      </c>
      <c r="BM218" s="121">
        <v>0.251657210188935</v>
      </c>
      <c r="BN218" s="121">
        <v>0.35984478116159502</v>
      </c>
      <c r="BO218" s="121">
        <v>6.8828561201993502E-2</v>
      </c>
      <c r="BP218" s="121">
        <v>2.2372860225413599E-2</v>
      </c>
      <c r="BQ218" s="121">
        <v>0</v>
      </c>
      <c r="BR218" s="121">
        <v>1.29061694497895</v>
      </c>
      <c r="BS218" s="121">
        <v>0.10273709028602999</v>
      </c>
      <c r="BT218" s="121">
        <v>0</v>
      </c>
      <c r="BU218" s="121">
        <v>2.5809925475170599</v>
      </c>
      <c r="BV218" s="121">
        <v>0.268203175933175</v>
      </c>
      <c r="BW218" s="121">
        <v>0</v>
      </c>
      <c r="BX218" s="121">
        <v>6.2763253842162197</v>
      </c>
      <c r="BY218" s="121">
        <v>0.45385428121626997</v>
      </c>
      <c r="BZ218" s="121">
        <v>0</v>
      </c>
      <c r="CA218" s="121">
        <v>0.243677128346174</v>
      </c>
      <c r="CB218" s="121">
        <v>4.6059322253057498E-2</v>
      </c>
      <c r="CC218" s="121">
        <v>8.3061677033812002E-3</v>
      </c>
      <c r="CD218" s="121">
        <v>39.038486937006198</v>
      </c>
      <c r="CE218" s="121">
        <v>1.342151411888</v>
      </c>
      <c r="CF218" s="121">
        <v>2.9663300906230101E-2</v>
      </c>
      <c r="CG218" s="121">
        <v>13.594718138185801</v>
      </c>
      <c r="CH218" s="121">
        <v>0.46999414822382901</v>
      </c>
      <c r="CI218" s="121">
        <v>4.4665399491160404E-3</v>
      </c>
      <c r="CJ218" s="121">
        <v>169.32424127634101</v>
      </c>
      <c r="CK218" s="121">
        <v>5.6242769320019796</v>
      </c>
      <c r="CL218" s="121">
        <v>0</v>
      </c>
      <c r="CM218" s="121">
        <v>568.96277776127295</v>
      </c>
      <c r="CN218" s="121">
        <v>25.347483521990501</v>
      </c>
      <c r="CO218" s="121">
        <v>0</v>
      </c>
      <c r="CP218" s="121">
        <v>10914.135873827699</v>
      </c>
      <c r="CQ218" s="121">
        <v>181.732708400007</v>
      </c>
      <c r="CR218" s="121">
        <v>0.24815074280912</v>
      </c>
      <c r="CS218" s="121">
        <v>0.71438985045457404</v>
      </c>
      <c r="CT218" s="121">
        <v>7.4729604026523899E-2</v>
      </c>
      <c r="CU218" s="121">
        <v>0</v>
      </c>
      <c r="CV218" s="121">
        <v>4.4333182585649E-2</v>
      </c>
      <c r="CW218" s="121">
        <v>2.6280996405704599E-2</v>
      </c>
      <c r="CX218" s="121">
        <v>0</v>
      </c>
      <c r="CY218" s="121" t="s">
        <v>574</v>
      </c>
      <c r="CZ218" s="121">
        <v>2.2679951192462902</v>
      </c>
      <c r="DA218" s="121">
        <v>4.06276696967854</v>
      </c>
      <c r="DB218" s="121">
        <v>101.161780372051</v>
      </c>
      <c r="DC218" s="121">
        <v>4.0704034265890003</v>
      </c>
      <c r="DD218" s="121">
        <v>2.8270830170622901E-2</v>
      </c>
      <c r="DE218" s="121">
        <v>5.8896524611198302</v>
      </c>
      <c r="DF218" s="121">
        <v>0.22497001140480299</v>
      </c>
      <c r="DG218" s="121">
        <v>2.6966000176234399E-2</v>
      </c>
      <c r="DH218" s="121">
        <v>3.8130889655055098</v>
      </c>
      <c r="DI218" s="121">
        <v>0.27089918483340403</v>
      </c>
      <c r="DJ218" s="121">
        <v>3.3735080125101499E-2</v>
      </c>
      <c r="DK218" s="121">
        <v>100.193053307773</v>
      </c>
      <c r="DL218" s="121">
        <v>3.8028400664291402</v>
      </c>
      <c r="DM218" s="121">
        <v>1.18905844830516E-2</v>
      </c>
      <c r="DN218" s="121">
        <v>429.825113144179</v>
      </c>
      <c r="DO218" s="121">
        <v>20.7096382620905</v>
      </c>
      <c r="DP218" s="121">
        <v>1.7897522030159499E-2</v>
      </c>
      <c r="DQ218" s="121">
        <v>28.13608801654</v>
      </c>
      <c r="DR218" s="121">
        <v>1.0369481896225501</v>
      </c>
      <c r="DS218" s="121">
        <v>6.0587898636642802E-2</v>
      </c>
      <c r="DT218" s="96">
        <v>45057.508935960599</v>
      </c>
    </row>
    <row r="219" spans="1:124" s="51" customFormat="1">
      <c r="A219" s="304">
        <v>45057.518804432897</v>
      </c>
      <c r="B219" s="94" t="s">
        <v>1369</v>
      </c>
      <c r="C219" s="94" t="s">
        <v>1372</v>
      </c>
      <c r="D219" s="94">
        <v>1</v>
      </c>
      <c r="E219" s="126" t="s">
        <v>592</v>
      </c>
      <c r="F219" s="97"/>
      <c r="G219" s="94">
        <v>16</v>
      </c>
      <c r="H219" s="94" t="s">
        <v>546</v>
      </c>
      <c r="I219" s="121">
        <v>41.296067953109699</v>
      </c>
      <c r="J219" s="116">
        <v>0.40403533435179401</v>
      </c>
      <c r="K219" s="116">
        <v>1.0106071517565001E-2</v>
      </c>
      <c r="L219" s="111">
        <v>5.5933355733204598E-2</v>
      </c>
      <c r="M219" s="111">
        <v>1.9774029236678198E-3</v>
      </c>
      <c r="N219" s="95">
        <v>0.38672619225134502</v>
      </c>
      <c r="O219" s="94"/>
      <c r="P219" s="116">
        <v>17.878419538600188</v>
      </c>
      <c r="Q219" s="116">
        <v>0.63205288870592147</v>
      </c>
      <c r="R219" s="111">
        <v>5.2612517661193403E-2</v>
      </c>
      <c r="S219" s="111">
        <v>1.7704183379866601E-3</v>
      </c>
      <c r="T219" s="95">
        <v>9.9943767493304095E-2</v>
      </c>
      <c r="U219" s="94"/>
      <c r="V219" s="121">
        <v>350.82799898930898</v>
      </c>
      <c r="W219" s="121">
        <v>12.070313856540301</v>
      </c>
      <c r="X219" s="121">
        <v>344.97823179206</v>
      </c>
      <c r="Y219" s="121">
        <v>7.5231184683877004</v>
      </c>
      <c r="Z219" s="121">
        <v>312.12286174507381</v>
      </c>
      <c r="AA219" s="95">
        <v>76.577639890751001</v>
      </c>
      <c r="AB219" s="121">
        <v>101.69569168664967</v>
      </c>
      <c r="AC219" s="121"/>
      <c r="AD219" s="121"/>
      <c r="AE219" s="121"/>
      <c r="AF219" s="121"/>
      <c r="AG219" s="121"/>
      <c r="AH219" s="127">
        <v>653.54406726645095</v>
      </c>
      <c r="AI219" s="127">
        <v>7.8938473059271104</v>
      </c>
      <c r="AJ219" s="127">
        <v>205.037825652648</v>
      </c>
      <c r="AK219" s="127">
        <v>3.6480252202485102</v>
      </c>
      <c r="AL219" s="127">
        <v>33.007110529747798</v>
      </c>
      <c r="AM219" s="127">
        <v>1.0471016135718101</v>
      </c>
      <c r="AN219" s="121"/>
      <c r="AO219" s="121">
        <v>14.902677323358427</v>
      </c>
      <c r="AP219" s="94"/>
      <c r="AQ219" s="94" t="s">
        <v>574</v>
      </c>
      <c r="AR219" s="121">
        <v>0.37322233879981198</v>
      </c>
      <c r="AS219" s="121">
        <v>0.890269211587427</v>
      </c>
      <c r="AT219" s="121">
        <v>6.5570085958799398</v>
      </c>
      <c r="AU219" s="121">
        <v>0.41073259266765</v>
      </c>
      <c r="AV219" s="121">
        <v>0.16559070583490501</v>
      </c>
      <c r="AW219" s="121">
        <v>14.145362203284851</v>
      </c>
      <c r="AX219" s="121">
        <v>13.399956051864899</v>
      </c>
      <c r="AY219" s="121">
        <v>28.290724406569701</v>
      </c>
      <c r="AZ219" s="121">
        <v>4.2615655747390502</v>
      </c>
      <c r="BA219" s="121">
        <v>0.19218408599957601</v>
      </c>
      <c r="BB219" s="121">
        <v>8.7887328670022205E-2</v>
      </c>
      <c r="BC219" s="121">
        <v>969.23910398645103</v>
      </c>
      <c r="BD219" s="121">
        <v>15.025641157237899</v>
      </c>
      <c r="BE219" s="121">
        <v>5.1628434488457602E-2</v>
      </c>
      <c r="BF219" s="121">
        <v>426065.38214774802</v>
      </c>
      <c r="BG219" s="121">
        <v>5121.1140422080098</v>
      </c>
      <c r="BH219" s="121">
        <v>3.25327694590406</v>
      </c>
      <c r="BI219" s="121">
        <v>2.1047394094494898</v>
      </c>
      <c r="BJ219" s="121">
        <v>6.4824620450250003E-2</v>
      </c>
      <c r="BK219" s="121">
        <v>0</v>
      </c>
      <c r="BL219" s="121" t="s">
        <v>574</v>
      </c>
      <c r="BM219" s="121">
        <v>0.146007787317741</v>
      </c>
      <c r="BN219" s="121">
        <v>0.31740511383404302</v>
      </c>
      <c r="BO219" s="121">
        <v>7.8852921143091302E-3</v>
      </c>
      <c r="BP219" s="121">
        <v>3.0032668482272902E-3</v>
      </c>
      <c r="BQ219" s="121">
        <v>0</v>
      </c>
      <c r="BR219" s="121">
        <v>2.73984905642798</v>
      </c>
      <c r="BS219" s="121">
        <v>8.2072307276713496E-2</v>
      </c>
      <c r="BT219" s="121">
        <v>0</v>
      </c>
      <c r="BU219" s="121">
        <v>1.20976772653276</v>
      </c>
      <c r="BV219" s="121">
        <v>9.36697766547651E-2</v>
      </c>
      <c r="BW219" s="121">
        <v>0</v>
      </c>
      <c r="BX219" s="121">
        <v>3.2513210917908002</v>
      </c>
      <c r="BY219" s="121">
        <v>0.175905387746082</v>
      </c>
      <c r="BZ219" s="121">
        <v>0</v>
      </c>
      <c r="CA219" s="121">
        <v>0.120101047084756</v>
      </c>
      <c r="CB219" s="121">
        <v>1.53735130418174E-2</v>
      </c>
      <c r="CC219" s="121">
        <v>0</v>
      </c>
      <c r="CD219" s="121">
        <v>18.021905159700999</v>
      </c>
      <c r="CE219" s="121">
        <v>0.40038565360158401</v>
      </c>
      <c r="CF219" s="121">
        <v>0</v>
      </c>
      <c r="CG219" s="121">
        <v>6.6013918281664399</v>
      </c>
      <c r="CH219" s="121">
        <v>0.113333246969288</v>
      </c>
      <c r="CI219" s="121">
        <v>0</v>
      </c>
      <c r="CJ219" s="121">
        <v>84.246236254023202</v>
      </c>
      <c r="CK219" s="121">
        <v>1.21062277824176</v>
      </c>
      <c r="CL219" s="121">
        <v>0</v>
      </c>
      <c r="CM219" s="121">
        <v>275.91080781425001</v>
      </c>
      <c r="CN219" s="121">
        <v>3.8003818085785999</v>
      </c>
      <c r="CO219" s="121">
        <v>2.9596962016665701E-2</v>
      </c>
      <c r="CP219" s="121">
        <v>10213.8149848011</v>
      </c>
      <c r="CQ219" s="121">
        <v>96.300919552330399</v>
      </c>
      <c r="CR219" s="121">
        <v>0.21385869276672501</v>
      </c>
      <c r="CS219" s="121">
        <v>1.1248030072141</v>
      </c>
      <c r="CT219" s="121">
        <v>4.0883343320924699E-2</v>
      </c>
      <c r="CU219" s="121">
        <v>0</v>
      </c>
      <c r="CV219" s="121">
        <v>5.6225430473985198E-3</v>
      </c>
      <c r="CW219" s="121">
        <v>5.8151899010504904E-3</v>
      </c>
      <c r="CX219" s="121">
        <v>0</v>
      </c>
      <c r="CY219" s="121" t="s">
        <v>574</v>
      </c>
      <c r="CZ219" s="121">
        <v>1.2505359926339501</v>
      </c>
      <c r="DA219" s="121">
        <v>3.3521065408034998</v>
      </c>
      <c r="DB219" s="121">
        <v>108.773416898016</v>
      </c>
      <c r="DC219" s="121">
        <v>1.5676232201674001</v>
      </c>
      <c r="DD219" s="121">
        <v>1.7191223428339699E-2</v>
      </c>
      <c r="DE219" s="121">
        <v>6.37342273472788</v>
      </c>
      <c r="DF219" s="121">
        <v>0.14261849298297799</v>
      </c>
      <c r="DG219" s="121">
        <v>1.6375779586005199E-2</v>
      </c>
      <c r="DH219" s="121">
        <v>4.3182449802821399</v>
      </c>
      <c r="DI219" s="121">
        <v>0.136132793641835</v>
      </c>
      <c r="DJ219" s="121">
        <v>1.77454667736704E-2</v>
      </c>
      <c r="DK219" s="121">
        <v>131.10925329250401</v>
      </c>
      <c r="DL219" s="121">
        <v>2.5369109957777001</v>
      </c>
      <c r="DM219" s="121">
        <v>7.2104819516811899E-3</v>
      </c>
      <c r="DN219" s="121">
        <v>468.41551181861701</v>
      </c>
      <c r="DO219" s="121">
        <v>6.04458035117249</v>
      </c>
      <c r="DP219" s="121">
        <v>1.1068935223650701E-2</v>
      </c>
      <c r="DQ219" s="121">
        <v>30.4387383282684</v>
      </c>
      <c r="DR219" s="121">
        <v>0.43982420503735697</v>
      </c>
      <c r="DS219" s="121">
        <v>4.6817634790518502E-2</v>
      </c>
      <c r="DT219" s="96">
        <v>45057.518804432897</v>
      </c>
    </row>
    <row r="220" spans="1:124" s="51" customFormat="1">
      <c r="A220" s="304">
        <v>45057.544661273103</v>
      </c>
      <c r="B220" s="94" t="s">
        <v>1369</v>
      </c>
      <c r="C220" s="94" t="s">
        <v>1372</v>
      </c>
      <c r="D220" s="94">
        <v>1</v>
      </c>
      <c r="E220" s="126" t="s">
        <v>601</v>
      </c>
      <c r="F220" s="94"/>
      <c r="G220" s="94">
        <v>24</v>
      </c>
      <c r="H220" s="94" t="s">
        <v>549</v>
      </c>
      <c r="I220" s="121">
        <v>45.898850679397597</v>
      </c>
      <c r="J220" s="116">
        <v>0.43660960880940602</v>
      </c>
      <c r="K220" s="116">
        <v>1.28444468532021E-2</v>
      </c>
      <c r="L220" s="111">
        <v>5.8302789222192099E-2</v>
      </c>
      <c r="M220" s="111">
        <v>2.1009147345903401E-3</v>
      </c>
      <c r="N220" s="95">
        <v>0.31692670690595998</v>
      </c>
      <c r="O220" s="94"/>
      <c r="P220" s="116">
        <v>17.151838073972705</v>
      </c>
      <c r="Q220" s="116">
        <v>0.61805875526107479</v>
      </c>
      <c r="R220" s="111">
        <v>5.3968685805927098E-2</v>
      </c>
      <c r="S220" s="111">
        <v>1.9705227198662202E-3</v>
      </c>
      <c r="T220" s="95">
        <v>0.146728193704694</v>
      </c>
      <c r="U220" s="94"/>
      <c r="V220" s="121">
        <v>365.26068669898899</v>
      </c>
      <c r="W220" s="121">
        <v>12.7930939916869</v>
      </c>
      <c r="X220" s="121">
        <v>367.18360605823898</v>
      </c>
      <c r="Y220" s="121">
        <v>8.9502476624100602</v>
      </c>
      <c r="Z220" s="121">
        <v>369.74310485104974</v>
      </c>
      <c r="AA220" s="95">
        <v>82.245982482260189</v>
      </c>
      <c r="AB220" s="121">
        <v>99.476305769777483</v>
      </c>
      <c r="AC220" s="121"/>
      <c r="AD220" s="121"/>
      <c r="AE220" s="121"/>
      <c r="AF220" s="121"/>
      <c r="AG220" s="121"/>
      <c r="AH220" s="127">
        <v>695.23128786447501</v>
      </c>
      <c r="AI220" s="127">
        <v>12.4554541047945</v>
      </c>
      <c r="AJ220" s="127">
        <v>138.44602808065301</v>
      </c>
      <c r="AK220" s="127">
        <v>6.48813648103748</v>
      </c>
      <c r="AL220" s="127">
        <v>26.520614813211999</v>
      </c>
      <c r="AM220" s="127">
        <v>1.4012358982528299</v>
      </c>
      <c r="AN220" s="121"/>
      <c r="AO220" s="121">
        <v>14.935893554436442</v>
      </c>
      <c r="AP220" s="94"/>
      <c r="AQ220" s="94" t="s">
        <v>574</v>
      </c>
      <c r="AR220" s="121">
        <v>0.35475436703430402</v>
      </c>
      <c r="AS220" s="121">
        <v>0.88011355388590096</v>
      </c>
      <c r="AT220" s="121">
        <v>14.8619212325886</v>
      </c>
      <c r="AU220" s="121">
        <v>1.1238809389936999</v>
      </c>
      <c r="AV220" s="121">
        <v>0.30636353403570499</v>
      </c>
      <c r="AW220" s="121">
        <v>14.903947768376099</v>
      </c>
      <c r="AX220" s="121">
        <v>13.016591121587201</v>
      </c>
      <c r="AY220" s="121">
        <v>29.807895536752198</v>
      </c>
      <c r="AZ220" s="121">
        <v>6.6413091849484598</v>
      </c>
      <c r="BA220" s="121">
        <v>0.45468403871998903</v>
      </c>
      <c r="BB220" s="121">
        <v>8.1010370825452899E-2</v>
      </c>
      <c r="BC220" s="121">
        <v>1794.34996597693</v>
      </c>
      <c r="BD220" s="121">
        <v>44.692658561901801</v>
      </c>
      <c r="BE220" s="121">
        <v>2.5328220476684399E-2</v>
      </c>
      <c r="BF220" s="121">
        <v>431623.78748254402</v>
      </c>
      <c r="BG220" s="121">
        <v>5091.7266797685297</v>
      </c>
      <c r="BH220" s="121">
        <v>10.9651381729562</v>
      </c>
      <c r="BI220" s="121">
        <v>1.90300964162058</v>
      </c>
      <c r="BJ220" s="121">
        <v>6.07267859601947E-2</v>
      </c>
      <c r="BK220" s="121">
        <v>0</v>
      </c>
      <c r="BL220" s="121">
        <v>0.53847048804672304</v>
      </c>
      <c r="BM220" s="121">
        <v>0.14628667773312901</v>
      </c>
      <c r="BN220" s="121">
        <v>0.30699315179375902</v>
      </c>
      <c r="BO220" s="121">
        <v>0.121201977245354</v>
      </c>
      <c r="BP220" s="121">
        <v>6.8957559871212298E-2</v>
      </c>
      <c r="BQ220" s="121">
        <v>0</v>
      </c>
      <c r="BR220" s="121">
        <v>2.05619963485338</v>
      </c>
      <c r="BS220" s="121">
        <v>0.19132376002359</v>
      </c>
      <c r="BT220" s="121">
        <v>0</v>
      </c>
      <c r="BU220" s="121">
        <v>1.4980276863851401</v>
      </c>
      <c r="BV220" s="121">
        <v>0.16969536711809299</v>
      </c>
      <c r="BW220" s="121">
        <v>0</v>
      </c>
      <c r="BX220" s="121">
        <v>3.6827308232093898</v>
      </c>
      <c r="BY220" s="121">
        <v>0.17046014278725699</v>
      </c>
      <c r="BZ220" s="121">
        <v>0</v>
      </c>
      <c r="CA220" s="121">
        <v>0.149754422639818</v>
      </c>
      <c r="CB220" s="121">
        <v>2.73507726813173E-2</v>
      </c>
      <c r="CC220" s="121">
        <v>0</v>
      </c>
      <c r="CD220" s="121">
        <v>24.1465569159475</v>
      </c>
      <c r="CE220" s="121">
        <v>0.85104443803371999</v>
      </c>
      <c r="CF220" s="121">
        <v>0</v>
      </c>
      <c r="CG220" s="121">
        <v>9.5345059524231992</v>
      </c>
      <c r="CH220" s="121">
        <v>0.29337110396280303</v>
      </c>
      <c r="CI220" s="121">
        <v>0</v>
      </c>
      <c r="CJ220" s="121">
        <v>133.513297555028</v>
      </c>
      <c r="CK220" s="121">
        <v>3.3532184782275798</v>
      </c>
      <c r="CL220" s="121">
        <v>0</v>
      </c>
      <c r="CM220" s="121">
        <v>521.14773059715799</v>
      </c>
      <c r="CN220" s="121">
        <v>11.717963599759999</v>
      </c>
      <c r="CO220" s="121">
        <v>2.5770931158266099E-2</v>
      </c>
      <c r="CP220" s="121">
        <v>11232.774487779399</v>
      </c>
      <c r="CQ220" s="121">
        <v>124.619817999769</v>
      </c>
      <c r="CR220" s="121">
        <v>0.17300581188098499</v>
      </c>
      <c r="CS220" s="121">
        <v>1.1380539526558899</v>
      </c>
      <c r="CT220" s="121">
        <v>4.5504568269535098E-2</v>
      </c>
      <c r="CU220" s="121">
        <v>0</v>
      </c>
      <c r="CV220" s="121">
        <v>8.0458909939921996E-2</v>
      </c>
      <c r="CW220" s="121">
        <v>2.96858441218198E-2</v>
      </c>
      <c r="CX220" s="121">
        <v>0</v>
      </c>
      <c r="CY220" s="121" t="s">
        <v>574</v>
      </c>
      <c r="CZ220" s="121">
        <v>1.4864118938497699</v>
      </c>
      <c r="DA220" s="121">
        <v>4.3427928975593098</v>
      </c>
      <c r="DB220" s="121">
        <v>121.72282858107501</v>
      </c>
      <c r="DC220" s="121">
        <v>3.30439036939122</v>
      </c>
      <c r="DD220" s="121">
        <v>1.8290236992687701E-2</v>
      </c>
      <c r="DE220" s="121">
        <v>7.1286505424563096</v>
      </c>
      <c r="DF220" s="121">
        <v>0.26617105797460699</v>
      </c>
      <c r="DG220" s="121">
        <v>1.3051055831846599E-2</v>
      </c>
      <c r="DH220" s="121">
        <v>3.5055591212322001</v>
      </c>
      <c r="DI220" s="121">
        <v>0.188619594446851</v>
      </c>
      <c r="DJ220" s="121">
        <v>2.4663903107231201E-2</v>
      </c>
      <c r="DK220" s="121">
        <v>88.620145996555706</v>
      </c>
      <c r="DL220" s="121">
        <v>4.0373667014829504</v>
      </c>
      <c r="DM220" s="121">
        <v>5.2047620574704198E-3</v>
      </c>
      <c r="DN220" s="121">
        <v>504.32287888008398</v>
      </c>
      <c r="DO220" s="121">
        <v>10.697115036021399</v>
      </c>
      <c r="DP220" s="121">
        <v>1.8762468727728399E-2</v>
      </c>
      <c r="DQ220" s="121">
        <v>33.291313401211497</v>
      </c>
      <c r="DR220" s="121">
        <v>0.85812985708101697</v>
      </c>
      <c r="DS220" s="121">
        <v>6.7845615094933406E-2</v>
      </c>
      <c r="DT220" s="96">
        <v>45057.544661273103</v>
      </c>
    </row>
    <row r="221" spans="1:124" s="51" customFormat="1">
      <c r="A221" s="304">
        <v>45057.549537036997</v>
      </c>
      <c r="B221" s="94" t="s">
        <v>1369</v>
      </c>
      <c r="C221" s="94" t="s">
        <v>1372</v>
      </c>
      <c r="D221" s="94">
        <v>1</v>
      </c>
      <c r="E221" s="126" t="s">
        <v>604</v>
      </c>
      <c r="F221" s="97"/>
      <c r="G221" s="94">
        <v>27</v>
      </c>
      <c r="H221" s="94" t="s">
        <v>546</v>
      </c>
      <c r="I221" s="121">
        <v>22.184757471084598</v>
      </c>
      <c r="J221" s="116">
        <v>0.42167236436948402</v>
      </c>
      <c r="K221" s="116">
        <v>1.2929895831256699E-2</v>
      </c>
      <c r="L221" s="111">
        <v>5.8885002893892098E-2</v>
      </c>
      <c r="M221" s="111">
        <v>2.2060178952123502E-3</v>
      </c>
      <c r="N221" s="95">
        <v>0.38009800894074802</v>
      </c>
      <c r="O221" s="94"/>
      <c r="P221" s="116">
        <v>16.982252710455857</v>
      </c>
      <c r="Q221" s="116">
        <v>0.63620873803455247</v>
      </c>
      <c r="R221" s="111">
        <v>5.3233358856321703E-2</v>
      </c>
      <c r="S221" s="111">
        <v>1.8955861970950899E-3</v>
      </c>
      <c r="T221" s="95">
        <v>0.216648344078542</v>
      </c>
      <c r="U221" s="94"/>
      <c r="V221" s="121">
        <v>368.81105017853099</v>
      </c>
      <c r="W221" s="121">
        <v>13.4266757863872</v>
      </c>
      <c r="X221" s="121">
        <v>356.89168883026798</v>
      </c>
      <c r="Y221" s="121">
        <v>9.2474398493707302</v>
      </c>
      <c r="Z221" s="121">
        <v>338.75621477500226</v>
      </c>
      <c r="AA221" s="95">
        <v>80.652125018908293</v>
      </c>
      <c r="AB221" s="121">
        <v>103.33976994177965</v>
      </c>
      <c r="AC221" s="121"/>
      <c r="AD221" s="121"/>
      <c r="AE221" s="121"/>
      <c r="AF221" s="121"/>
      <c r="AG221" s="121"/>
      <c r="AH221" s="127">
        <v>834.43584120851403</v>
      </c>
      <c r="AI221" s="127">
        <v>52.592643186497902</v>
      </c>
      <c r="AJ221" s="127">
        <v>114.999771579086</v>
      </c>
      <c r="AK221" s="127">
        <v>2.1186098024470899</v>
      </c>
      <c r="AL221" s="127">
        <v>19.913729485666199</v>
      </c>
      <c r="AM221" s="127">
        <v>1.52399161075394</v>
      </c>
      <c r="AN221" s="121"/>
      <c r="AO221" s="121">
        <v>15.013273945625427</v>
      </c>
      <c r="AP221" s="94"/>
      <c r="AQ221" s="94" t="s">
        <v>574</v>
      </c>
      <c r="AR221" s="121">
        <v>0.53836899825845097</v>
      </c>
      <c r="AS221" s="121">
        <v>1.12760836120542</v>
      </c>
      <c r="AT221" s="121">
        <v>13.974349991817499</v>
      </c>
      <c r="AU221" s="121">
        <v>0.99237995408751301</v>
      </c>
      <c r="AV221" s="121">
        <v>0.23690986701758099</v>
      </c>
      <c r="AW221" s="121">
        <v>15.957060511252401</v>
      </c>
      <c r="AX221" s="121">
        <v>16.904707300946701</v>
      </c>
      <c r="AY221" s="121">
        <v>31.914121022504801</v>
      </c>
      <c r="AZ221" s="121">
        <v>6.04160940999612</v>
      </c>
      <c r="BA221" s="121">
        <v>0.46565878592919702</v>
      </c>
      <c r="BB221" s="121">
        <v>9.0024508630118905E-2</v>
      </c>
      <c r="BC221" s="121">
        <v>2317.6120441726898</v>
      </c>
      <c r="BD221" s="121">
        <v>78.406444774567603</v>
      </c>
      <c r="BE221" s="121">
        <v>1.41924576140553E-2</v>
      </c>
      <c r="BF221" s="121">
        <v>449574.14086591097</v>
      </c>
      <c r="BG221" s="121">
        <v>7701.9473599395496</v>
      </c>
      <c r="BH221" s="121">
        <v>7.5419734825145301</v>
      </c>
      <c r="BI221" s="121">
        <v>1.8207892923897</v>
      </c>
      <c r="BJ221" s="121">
        <v>9.2804835417295506E-2</v>
      </c>
      <c r="BK221" s="121">
        <v>0</v>
      </c>
      <c r="BL221" s="121" t="s">
        <v>574</v>
      </c>
      <c r="BM221" s="121">
        <v>0.181008018867159</v>
      </c>
      <c r="BN221" s="121">
        <v>0.38657047692893798</v>
      </c>
      <c r="BO221" s="121">
        <v>9.2940610892331604E-2</v>
      </c>
      <c r="BP221" s="121">
        <v>3.87591187427129E-2</v>
      </c>
      <c r="BQ221" s="121">
        <v>0</v>
      </c>
      <c r="BR221" s="121">
        <v>1.1124302230482901</v>
      </c>
      <c r="BS221" s="121">
        <v>0.103413573932172</v>
      </c>
      <c r="BT221" s="121">
        <v>0</v>
      </c>
      <c r="BU221" s="121">
        <v>1.3749417488873901</v>
      </c>
      <c r="BV221" s="121">
        <v>0.154782196494504</v>
      </c>
      <c r="BW221" s="121">
        <v>0</v>
      </c>
      <c r="BX221" s="121">
        <v>3.8672511084377601</v>
      </c>
      <c r="BY221" s="121">
        <v>0.19965706050788601</v>
      </c>
      <c r="BZ221" s="121">
        <v>0</v>
      </c>
      <c r="CA221" s="121">
        <v>0.16808924764119701</v>
      </c>
      <c r="CB221" s="121">
        <v>2.3070197811311099E-2</v>
      </c>
      <c r="CC221" s="121">
        <v>0</v>
      </c>
      <c r="CD221" s="121">
        <v>27.411894110929001</v>
      </c>
      <c r="CE221" s="121">
        <v>0.87661959508345999</v>
      </c>
      <c r="CF221" s="121">
        <v>0</v>
      </c>
      <c r="CG221" s="121">
        <v>11.7494501135972</v>
      </c>
      <c r="CH221" s="121">
        <v>0.29470462165098599</v>
      </c>
      <c r="CI221" s="121">
        <v>0</v>
      </c>
      <c r="CJ221" s="121">
        <v>168.931477568742</v>
      </c>
      <c r="CK221" s="121">
        <v>4.2535218087351696</v>
      </c>
      <c r="CL221" s="121">
        <v>0</v>
      </c>
      <c r="CM221" s="121">
        <v>699.44794105321398</v>
      </c>
      <c r="CN221" s="121">
        <v>26.441070113665099</v>
      </c>
      <c r="CO221" s="121">
        <v>0</v>
      </c>
      <c r="CP221" s="121">
        <v>11933.5326727049</v>
      </c>
      <c r="CQ221" s="121">
        <v>183.389382420598</v>
      </c>
      <c r="CR221" s="121">
        <v>0.229822844439555</v>
      </c>
      <c r="CS221" s="121">
        <v>1.2178367613096199</v>
      </c>
      <c r="CT221" s="121">
        <v>8.8967835817536395E-2</v>
      </c>
      <c r="CU221" s="121">
        <v>0</v>
      </c>
      <c r="CV221" s="121">
        <v>5.6655015065025703E-2</v>
      </c>
      <c r="CW221" s="121">
        <v>2.45395073921304E-2</v>
      </c>
      <c r="CX221" s="121">
        <v>0</v>
      </c>
      <c r="CY221" s="121" t="s">
        <v>574</v>
      </c>
      <c r="CZ221" s="121">
        <v>1.8195069608255501</v>
      </c>
      <c r="DA221" s="121">
        <v>5.0044227108272397</v>
      </c>
      <c r="DB221" s="121">
        <v>132.88722370821</v>
      </c>
      <c r="DC221" s="121">
        <v>8.6082213545695794</v>
      </c>
      <c r="DD221" s="121">
        <v>2.6177892911048599E-2</v>
      </c>
      <c r="DE221" s="121">
        <v>7.7897535385196797</v>
      </c>
      <c r="DF221" s="121">
        <v>0.55496563462275506</v>
      </c>
      <c r="DG221" s="121">
        <v>2.07244570333068E-2</v>
      </c>
      <c r="DH221" s="121">
        <v>2.5314899796109498</v>
      </c>
      <c r="DI221" s="121">
        <v>0.184043730008318</v>
      </c>
      <c r="DJ221" s="121">
        <v>2.4229292707253498E-2</v>
      </c>
      <c r="DK221" s="121">
        <v>71.683934586012498</v>
      </c>
      <c r="DL221" s="121">
        <v>1.16328974528222</v>
      </c>
      <c r="DM221" s="121">
        <v>0</v>
      </c>
      <c r="DN221" s="121">
        <v>574.374518719923</v>
      </c>
      <c r="DO221" s="121">
        <v>31.587437367534999</v>
      </c>
      <c r="DP221" s="121">
        <v>6.6461424763916499E-3</v>
      </c>
      <c r="DQ221" s="121">
        <v>35.431130937425898</v>
      </c>
      <c r="DR221" s="121">
        <v>2.2173640267988901</v>
      </c>
      <c r="DS221" s="121">
        <v>6.5892239338477807E-2</v>
      </c>
      <c r="DT221" s="96">
        <v>45057.549537036997</v>
      </c>
    </row>
    <row r="222" spans="1:124" s="51" customFormat="1">
      <c r="A222" s="304">
        <v>45096.504247685203</v>
      </c>
      <c r="B222" s="94" t="s">
        <v>1369</v>
      </c>
      <c r="C222" s="94" t="s">
        <v>1375</v>
      </c>
      <c r="D222" s="94">
        <v>2</v>
      </c>
      <c r="E222" s="126" t="s">
        <v>616</v>
      </c>
      <c r="F222" s="97"/>
      <c r="G222" s="94">
        <v>24</v>
      </c>
      <c r="H222" s="94" t="s">
        <v>546</v>
      </c>
      <c r="I222" s="121">
        <v>17.827586174011198</v>
      </c>
      <c r="J222" s="116">
        <v>0.41436235228019502</v>
      </c>
      <c r="K222" s="116">
        <v>2.1192040597964E-2</v>
      </c>
      <c r="L222" s="111">
        <v>5.4876381569522001E-2</v>
      </c>
      <c r="M222" s="111">
        <v>2.4947543492416101E-3</v>
      </c>
      <c r="N222" s="95">
        <v>0.71685659170402305</v>
      </c>
      <c r="O222" s="94"/>
      <c r="P222" s="116">
        <v>18.222775835413202</v>
      </c>
      <c r="Q222" s="116">
        <v>0.82843197693451698</v>
      </c>
      <c r="R222" s="111">
        <v>5.3983881204027299E-2</v>
      </c>
      <c r="S222" s="111">
        <v>1.8065698097158901E-3</v>
      </c>
      <c r="T222" s="95">
        <v>-0.20614806741441799</v>
      </c>
      <c r="U222" s="94"/>
      <c r="V222" s="121">
        <v>344.33080707363303</v>
      </c>
      <c r="W222" s="121">
        <v>15.2498182472593</v>
      </c>
      <c r="X222" s="121">
        <v>351.20240767783503</v>
      </c>
      <c r="Y222" s="121">
        <v>15.127784884584599</v>
      </c>
      <c r="Z222" s="121">
        <v>370.37720800681819</v>
      </c>
      <c r="AA222" s="95">
        <v>75.373237601742247</v>
      </c>
      <c r="AB222" s="121">
        <v>98.043407318976733</v>
      </c>
      <c r="AC222" s="121"/>
      <c r="AD222" s="121"/>
      <c r="AE222" s="121"/>
      <c r="AF222" s="121"/>
      <c r="AG222" s="121"/>
      <c r="AH222" s="127">
        <v>622.40795630701098</v>
      </c>
      <c r="AI222" s="127">
        <v>17.450957256574799</v>
      </c>
      <c r="AJ222" s="127">
        <v>130.903805730519</v>
      </c>
      <c r="AK222" s="127">
        <v>4.80225700308063</v>
      </c>
      <c r="AL222" s="127">
        <v>22.275618185936601</v>
      </c>
      <c r="AM222" s="127">
        <v>2.0436976587356601</v>
      </c>
      <c r="AN222" s="121"/>
      <c r="AO222" s="121">
        <v>14.863312673212002</v>
      </c>
      <c r="AP222" s="94"/>
      <c r="AQ222" s="94" t="s">
        <v>574</v>
      </c>
      <c r="AR222" s="121">
        <v>0.19183671343163</v>
      </c>
      <c r="AS222" s="121">
        <v>0.56392781786852297</v>
      </c>
      <c r="AT222" s="121">
        <v>99.321262058014696</v>
      </c>
      <c r="AU222" s="121">
        <v>53.596554789092799</v>
      </c>
      <c r="AV222" s="121">
        <v>0.33773162162564002</v>
      </c>
      <c r="AW222" s="121">
        <v>50.810320711709899</v>
      </c>
      <c r="AX222" s="121">
        <v>19.165060027607801</v>
      </c>
      <c r="AY222" s="121">
        <v>33.527780397662603</v>
      </c>
      <c r="AZ222" s="121">
        <v>8.7605515962396794</v>
      </c>
      <c r="BA222" s="121">
        <v>0.88218430027915695</v>
      </c>
      <c r="BB222" s="121">
        <v>0.180568251864725</v>
      </c>
      <c r="BC222" s="121">
        <v>1920.19665648977</v>
      </c>
      <c r="BD222" s="121">
        <v>60.451724746373799</v>
      </c>
      <c r="BE222" s="121">
        <v>5.37800994304164E-3</v>
      </c>
      <c r="BF222" s="121">
        <v>489807.14825647901</v>
      </c>
      <c r="BG222" s="121">
        <v>14357.226426900599</v>
      </c>
      <c r="BH222" s="121">
        <v>0</v>
      </c>
      <c r="BI222" s="121">
        <v>2.1200519616125799</v>
      </c>
      <c r="BJ222" s="121">
        <v>9.8004990448050097E-2</v>
      </c>
      <c r="BK222" s="121">
        <v>0</v>
      </c>
      <c r="BL222" s="121" t="s">
        <v>574</v>
      </c>
      <c r="BM222" s="121">
        <v>0.13392720241249501</v>
      </c>
      <c r="BN222" s="121">
        <v>0.332868125875243</v>
      </c>
      <c r="BO222" s="121">
        <v>0.36036052413604303</v>
      </c>
      <c r="BP222" s="121">
        <v>0.10165155630782</v>
      </c>
      <c r="BQ222" s="121">
        <v>0</v>
      </c>
      <c r="BR222" s="121">
        <v>3.2105138491847298</v>
      </c>
      <c r="BS222" s="121">
        <v>0.31347532806807299</v>
      </c>
      <c r="BT222" s="121">
        <v>0</v>
      </c>
      <c r="BU222" s="121">
        <v>2.78453765488561</v>
      </c>
      <c r="BV222" s="121">
        <v>0.40893281026157102</v>
      </c>
      <c r="BW222" s="121">
        <v>0</v>
      </c>
      <c r="BX222" s="121">
        <v>5.3812429269788797</v>
      </c>
      <c r="BY222" s="121">
        <v>0.36166605584624301</v>
      </c>
      <c r="BZ222" s="121">
        <v>0</v>
      </c>
      <c r="CA222" s="121">
        <v>0.31428850921918999</v>
      </c>
      <c r="CB222" s="121">
        <v>5.6373549065357999E-2</v>
      </c>
      <c r="CC222" s="121">
        <v>0</v>
      </c>
      <c r="CD222" s="121">
        <v>29.661048349589599</v>
      </c>
      <c r="CE222" s="121">
        <v>0.76002667683004099</v>
      </c>
      <c r="CF222" s="121">
        <v>0</v>
      </c>
      <c r="CG222" s="121">
        <v>11.3404982922979</v>
      </c>
      <c r="CH222" s="121">
        <v>0.34417511494417302</v>
      </c>
      <c r="CI222" s="121">
        <v>0</v>
      </c>
      <c r="CJ222" s="121">
        <v>152.105036040779</v>
      </c>
      <c r="CK222" s="121">
        <v>5.0690080826337098</v>
      </c>
      <c r="CL222" s="121">
        <v>0</v>
      </c>
      <c r="CM222" s="121">
        <v>566.73693250911401</v>
      </c>
      <c r="CN222" s="121">
        <v>17.6169921137542</v>
      </c>
      <c r="CO222" s="121">
        <v>0</v>
      </c>
      <c r="CP222" s="121">
        <v>11804.982055529899</v>
      </c>
      <c r="CQ222" s="121">
        <v>200.32960619663501</v>
      </c>
      <c r="CR222" s="121">
        <v>0</v>
      </c>
      <c r="CS222" s="121">
        <v>1.1973437080557101</v>
      </c>
      <c r="CT222" s="121">
        <v>4.8104690137742802E-2</v>
      </c>
      <c r="CU222" s="121">
        <v>0</v>
      </c>
      <c r="CV222" s="121">
        <v>0.13724532900960101</v>
      </c>
      <c r="CW222" s="121">
        <v>5.5941137747670601E-2</v>
      </c>
      <c r="CX222" s="121">
        <v>0</v>
      </c>
      <c r="CY222" s="121" t="s">
        <v>574</v>
      </c>
      <c r="CZ222" s="121">
        <v>1.3593887963959601</v>
      </c>
      <c r="DA222" s="121">
        <v>3.6472835582185099</v>
      </c>
      <c r="DB222" s="121">
        <v>112.646748280949</v>
      </c>
      <c r="DC222" s="121">
        <v>3.3147334818746801</v>
      </c>
      <c r="DD222" s="121">
        <v>2.4940040955542999E-2</v>
      </c>
      <c r="DE222" s="121">
        <v>6.8582682138609101</v>
      </c>
      <c r="DF222" s="121">
        <v>0.34205230484632798</v>
      </c>
      <c r="DG222" s="121">
        <v>2.2433574965917101E-2</v>
      </c>
      <c r="DH222" s="121">
        <v>3.4750717474128399</v>
      </c>
      <c r="DI222" s="121">
        <v>0.33351435441353</v>
      </c>
      <c r="DJ222" s="121">
        <v>3.3075101759288301E-2</v>
      </c>
      <c r="DK222" s="121">
        <v>109.587142848924</v>
      </c>
      <c r="DL222" s="121">
        <v>4.6010629360693303</v>
      </c>
      <c r="DM222" s="121">
        <v>0</v>
      </c>
      <c r="DN222" s="121">
        <v>567.72922374315601</v>
      </c>
      <c r="DO222" s="121">
        <v>16.466209904027099</v>
      </c>
      <c r="DP222" s="121">
        <v>0</v>
      </c>
      <c r="DQ222" s="121">
        <v>29.735315564242999</v>
      </c>
      <c r="DR222" s="121">
        <v>0.91665279844330005</v>
      </c>
      <c r="DS222" s="121">
        <v>5.2938644420000097E-2</v>
      </c>
      <c r="DT222" s="96">
        <v>45096.504247685203</v>
      </c>
    </row>
    <row r="223" spans="1:124" s="51" customFormat="1">
      <c r="A223" s="304">
        <v>45096.541539351798</v>
      </c>
      <c r="B223" s="94" t="s">
        <v>1369</v>
      </c>
      <c r="C223" s="94" t="s">
        <v>1375</v>
      </c>
      <c r="D223" s="94">
        <v>2</v>
      </c>
      <c r="E223" s="126" t="s">
        <v>628</v>
      </c>
      <c r="F223" s="97"/>
      <c r="G223" s="94">
        <v>41</v>
      </c>
      <c r="H223" s="94" t="s">
        <v>546</v>
      </c>
      <c r="I223" s="121">
        <v>14.586206912994401</v>
      </c>
      <c r="J223" s="116">
        <v>0.39514865030511598</v>
      </c>
      <c r="K223" s="116">
        <v>2.0255152795794699E-2</v>
      </c>
      <c r="L223" s="111">
        <v>5.3603613261791402E-2</v>
      </c>
      <c r="M223" s="111">
        <v>3.1971089035426801E-3</v>
      </c>
      <c r="N223" s="95">
        <v>0.63349863711091803</v>
      </c>
      <c r="O223" s="94"/>
      <c r="P223" s="116">
        <v>18.655458823571486</v>
      </c>
      <c r="Q223" s="116">
        <v>1.112677483385772</v>
      </c>
      <c r="R223" s="111">
        <v>5.34542833676276E-2</v>
      </c>
      <c r="S223" s="111">
        <v>1.99066785848154E-3</v>
      </c>
      <c r="T223" s="95">
        <v>0.50546332841993502</v>
      </c>
      <c r="U223" s="94"/>
      <c r="V223" s="121">
        <v>336.45808198782402</v>
      </c>
      <c r="W223" s="121">
        <v>19.563535502607099</v>
      </c>
      <c r="X223" s="121">
        <v>337.49349251238499</v>
      </c>
      <c r="Y223" s="121">
        <v>14.694691194441999</v>
      </c>
      <c r="Z223" s="121">
        <v>348.12871499377479</v>
      </c>
      <c r="AA223" s="95">
        <v>84.207466061826779</v>
      </c>
      <c r="AB223" s="121">
        <v>99.693205780990581</v>
      </c>
      <c r="AC223" s="121"/>
      <c r="AD223" s="121"/>
      <c r="AE223" s="121"/>
      <c r="AF223" s="121"/>
      <c r="AG223" s="121"/>
      <c r="AH223" s="127">
        <v>632.93149421893099</v>
      </c>
      <c r="AI223" s="127">
        <v>28.994347730785201</v>
      </c>
      <c r="AJ223" s="127">
        <v>124.186666786795</v>
      </c>
      <c r="AK223" s="127">
        <v>8.6104303502726403</v>
      </c>
      <c r="AL223" s="127">
        <v>20.568316657473201</v>
      </c>
      <c r="AM223" s="127">
        <v>1.28297346744886</v>
      </c>
      <c r="AN223" s="121"/>
      <c r="AO223" s="121">
        <v>14.859160397417297</v>
      </c>
      <c r="AP223" s="94"/>
      <c r="AQ223" s="95">
        <v>0.624664502419913</v>
      </c>
      <c r="AR223" s="121">
        <v>0.26341138777672102</v>
      </c>
      <c r="AS223" s="121">
        <v>0.61071419615282896</v>
      </c>
      <c r="AT223" s="121">
        <v>19.706819980700001</v>
      </c>
      <c r="AU223" s="121">
        <v>3.6980968311913101</v>
      </c>
      <c r="AV223" s="121">
        <v>0.42493684473071303</v>
      </c>
      <c r="AW223" s="121">
        <v>18.7988848481139</v>
      </c>
      <c r="AX223" s="121">
        <v>21.248652530981399</v>
      </c>
      <c r="AY223" s="121">
        <v>37.5977696962278</v>
      </c>
      <c r="AZ223" s="121">
        <v>6.8164840167273404</v>
      </c>
      <c r="BA223" s="121">
        <v>0.63092688552752696</v>
      </c>
      <c r="BB223" s="121">
        <v>0.17107887752078399</v>
      </c>
      <c r="BC223" s="121">
        <v>1969.1664201758699</v>
      </c>
      <c r="BD223" s="121">
        <v>172.20189950654799</v>
      </c>
      <c r="BE223" s="121">
        <v>6.9994101632372104E-3</v>
      </c>
      <c r="BF223" s="121">
        <v>522365.3462194</v>
      </c>
      <c r="BG223" s="121">
        <v>24354.5572643913</v>
      </c>
      <c r="BH223" s="121">
        <v>0</v>
      </c>
      <c r="BI223" s="121">
        <v>1.57714732738144</v>
      </c>
      <c r="BJ223" s="121">
        <v>9.4926399588335597E-2</v>
      </c>
      <c r="BK223" s="121">
        <v>0</v>
      </c>
      <c r="BL223" s="121" t="s">
        <v>574</v>
      </c>
      <c r="BM223" s="121">
        <v>0.192362039759572</v>
      </c>
      <c r="BN223" s="121">
        <v>0.241034145812073</v>
      </c>
      <c r="BO223" s="121">
        <v>0.52367314269193499</v>
      </c>
      <c r="BP223" s="121">
        <v>0.14630624733875899</v>
      </c>
      <c r="BQ223" s="121">
        <v>0</v>
      </c>
      <c r="BR223" s="121">
        <v>3.2862060173899401</v>
      </c>
      <c r="BS223" s="121">
        <v>0.43189806978991202</v>
      </c>
      <c r="BT223" s="121">
        <v>0</v>
      </c>
      <c r="BU223" s="121">
        <v>2.7945620412119898</v>
      </c>
      <c r="BV223" s="121">
        <v>0.58236504461855698</v>
      </c>
      <c r="BW223" s="121">
        <v>0</v>
      </c>
      <c r="BX223" s="121">
        <v>5.6086453481248197</v>
      </c>
      <c r="BY223" s="121">
        <v>0.94247637170175103</v>
      </c>
      <c r="BZ223" s="121">
        <v>0</v>
      </c>
      <c r="CA223" s="121">
        <v>0.56776026446204697</v>
      </c>
      <c r="CB223" s="121">
        <v>0.101868579899759</v>
      </c>
      <c r="CC223" s="121">
        <v>0</v>
      </c>
      <c r="CD223" s="121">
        <v>31.7233893133353</v>
      </c>
      <c r="CE223" s="121">
        <v>3.8130171919787998</v>
      </c>
      <c r="CF223" s="121">
        <v>0</v>
      </c>
      <c r="CG223" s="121">
        <v>11.5644074404706</v>
      </c>
      <c r="CH223" s="121">
        <v>1.1717151202318901</v>
      </c>
      <c r="CI223" s="121">
        <v>0</v>
      </c>
      <c r="CJ223" s="121">
        <v>159.28062338892701</v>
      </c>
      <c r="CK223" s="121">
        <v>14.477625171063501</v>
      </c>
      <c r="CL223" s="121">
        <v>0</v>
      </c>
      <c r="CM223" s="121">
        <v>560.29839747768494</v>
      </c>
      <c r="CN223" s="121">
        <v>37.6051412992515</v>
      </c>
      <c r="CO223" s="121">
        <v>0</v>
      </c>
      <c r="CP223" s="121">
        <v>12843.4915171127</v>
      </c>
      <c r="CQ223" s="121">
        <v>283.71360109949399</v>
      </c>
      <c r="CR223" s="121">
        <v>0</v>
      </c>
      <c r="CS223" s="121">
        <v>0.99122324129771</v>
      </c>
      <c r="CT223" s="121">
        <v>5.9241378026968897E-2</v>
      </c>
      <c r="CU223" s="121">
        <v>0</v>
      </c>
      <c r="CV223" s="121">
        <v>0.119093165845361</v>
      </c>
      <c r="CW223" s="121">
        <v>3.6223516172640302E-2</v>
      </c>
      <c r="CX223" s="121">
        <v>0</v>
      </c>
      <c r="CY223" s="121" t="s">
        <v>574</v>
      </c>
      <c r="CZ223" s="121">
        <v>1.68293704706474</v>
      </c>
      <c r="DA223" s="121">
        <v>3.1369710876248802</v>
      </c>
      <c r="DB223" s="121">
        <v>111.161859117741</v>
      </c>
      <c r="DC223" s="121">
        <v>4.9691935157231404</v>
      </c>
      <c r="DD223" s="121">
        <v>3.2875827464497402E-2</v>
      </c>
      <c r="DE223" s="121">
        <v>6.4055138993341503</v>
      </c>
      <c r="DF223" s="121">
        <v>0.28142061056680501</v>
      </c>
      <c r="DG223" s="121">
        <v>2.9986686789266501E-2</v>
      </c>
      <c r="DH223" s="121">
        <v>3.2652011547945099</v>
      </c>
      <c r="DI223" s="121">
        <v>0.222659845889317</v>
      </c>
      <c r="DJ223" s="121">
        <v>2.6878596076297102E-2</v>
      </c>
      <c r="DK223" s="121">
        <v>102.240367716789</v>
      </c>
      <c r="DL223" s="121">
        <v>4.7974383530945204</v>
      </c>
      <c r="DM223" s="121">
        <v>0</v>
      </c>
      <c r="DN223" s="121">
        <v>590.05923326857396</v>
      </c>
      <c r="DO223" s="121">
        <v>18.196517742458798</v>
      </c>
      <c r="DP223" s="121">
        <v>0</v>
      </c>
      <c r="DQ223" s="121">
        <v>29.080099356435898</v>
      </c>
      <c r="DR223" s="121">
        <v>1.2385182901098699</v>
      </c>
      <c r="DS223" s="121">
        <v>5.1621894584093997E-2</v>
      </c>
      <c r="DT223" s="96">
        <v>45096.541539351798</v>
      </c>
    </row>
    <row r="224" spans="1:124" s="51" customFormat="1">
      <c r="A224" s="304">
        <v>45096.594710648104</v>
      </c>
      <c r="B224" s="94" t="s">
        <v>1369</v>
      </c>
      <c r="C224" s="94" t="s">
        <v>1375</v>
      </c>
      <c r="D224" s="94">
        <v>2</v>
      </c>
      <c r="E224" s="126" t="s">
        <v>650</v>
      </c>
      <c r="F224" s="97"/>
      <c r="G224" s="94">
        <v>46</v>
      </c>
      <c r="H224" s="94" t="s">
        <v>651</v>
      </c>
      <c r="I224" s="121">
        <v>17.931034564971899</v>
      </c>
      <c r="J224" s="116">
        <v>0.40293088904053898</v>
      </c>
      <c r="K224" s="116">
        <v>1.52674066416193E-2</v>
      </c>
      <c r="L224" s="111">
        <v>5.5169543353964699E-2</v>
      </c>
      <c r="M224" s="111">
        <v>2.35748816619621E-3</v>
      </c>
      <c r="N224" s="95">
        <v>0.59790190168549795</v>
      </c>
      <c r="O224" s="94"/>
      <c r="P224" s="116">
        <v>18.125943033170604</v>
      </c>
      <c r="Q224" s="116">
        <v>0.77455229106541934</v>
      </c>
      <c r="R224" s="111">
        <v>5.3011079116037203E-2</v>
      </c>
      <c r="S224" s="111">
        <v>1.30229825314933E-3</v>
      </c>
      <c r="T224" s="95">
        <v>8.9897909090749101E-2</v>
      </c>
      <c r="U224" s="94"/>
      <c r="V224" s="121">
        <v>346.14173124373201</v>
      </c>
      <c r="W224" s="121">
        <v>14.3980252730726</v>
      </c>
      <c r="X224" s="121">
        <v>343.472878765578</v>
      </c>
      <c r="Y224" s="121">
        <v>11.106093169512301</v>
      </c>
      <c r="Z224" s="121">
        <v>329.27101969450331</v>
      </c>
      <c r="AA224" s="95">
        <v>55.735504276225655</v>
      </c>
      <c r="AB224" s="121">
        <v>100.77701985896113</v>
      </c>
      <c r="AC224" s="121"/>
      <c r="AD224" s="121"/>
      <c r="AE224" s="121"/>
      <c r="AF224" s="121"/>
      <c r="AG224" s="121"/>
      <c r="AH224" s="127">
        <v>628.21422315560096</v>
      </c>
      <c r="AI224" s="127">
        <v>41.309332338709602</v>
      </c>
      <c r="AJ224" s="127">
        <v>180.72701892795999</v>
      </c>
      <c r="AK224" s="127">
        <v>18.206331787429999</v>
      </c>
      <c r="AL224" s="127">
        <v>27.992534634753302</v>
      </c>
      <c r="AM224" s="127">
        <v>2.7223750010928098</v>
      </c>
      <c r="AN224" s="121"/>
      <c r="AO224" s="121">
        <v>14.877161160957154</v>
      </c>
      <c r="AP224" s="94"/>
      <c r="AQ224" s="94" t="s">
        <v>574</v>
      </c>
      <c r="AR224" s="121">
        <v>0.29184275831042999</v>
      </c>
      <c r="AS224" s="121">
        <v>0.57535713765690399</v>
      </c>
      <c r="AT224" s="121">
        <v>10.9835233628782</v>
      </c>
      <c r="AU224" s="121">
        <v>1.7071959645152499</v>
      </c>
      <c r="AV224" s="121">
        <v>0.43785698661226202</v>
      </c>
      <c r="AW224" s="121">
        <v>26.328383236257299</v>
      </c>
      <c r="AX224" s="121">
        <v>26.255340063045001</v>
      </c>
      <c r="AY224" s="121">
        <v>52.656766472514597</v>
      </c>
      <c r="AZ224" s="121">
        <v>7.8351897264004204</v>
      </c>
      <c r="BA224" s="121">
        <v>0.39698191132733601</v>
      </c>
      <c r="BB224" s="121">
        <v>0.19961961202445599</v>
      </c>
      <c r="BC224" s="121">
        <v>1535.3196536754001</v>
      </c>
      <c r="BD224" s="121">
        <v>54.767119038653199</v>
      </c>
      <c r="BE224" s="121">
        <v>7.63376962205118E-3</v>
      </c>
      <c r="BF224" s="121">
        <v>493305.89686251798</v>
      </c>
      <c r="BG224" s="121">
        <v>14667.390114607</v>
      </c>
      <c r="BH224" s="121">
        <v>6.0705295645708097E-2</v>
      </c>
      <c r="BI224" s="121">
        <v>2.1374427418571802</v>
      </c>
      <c r="BJ224" s="121">
        <v>0.138140848555486</v>
      </c>
      <c r="BK224" s="121">
        <v>0</v>
      </c>
      <c r="BL224" s="121" t="s">
        <v>574</v>
      </c>
      <c r="BM224" s="121">
        <v>0.13800502629939701</v>
      </c>
      <c r="BN224" s="121">
        <v>0.40388172905015102</v>
      </c>
      <c r="BO224" s="121">
        <v>0.28549231078974902</v>
      </c>
      <c r="BP224" s="121">
        <v>4.11164992610491E-2</v>
      </c>
      <c r="BQ224" s="121">
        <v>0</v>
      </c>
      <c r="BR224" s="121">
        <v>3.639588727394</v>
      </c>
      <c r="BS224" s="121">
        <v>0.32910332618189397</v>
      </c>
      <c r="BT224" s="121">
        <v>0</v>
      </c>
      <c r="BU224" s="121">
        <v>2.82138490214746</v>
      </c>
      <c r="BV224" s="121">
        <v>0.32616982248764298</v>
      </c>
      <c r="BW224" s="121">
        <v>0</v>
      </c>
      <c r="BX224" s="121">
        <v>4.6749134011570197</v>
      </c>
      <c r="BY224" s="121">
        <v>0.33123014169047299</v>
      </c>
      <c r="BZ224" s="121">
        <v>0</v>
      </c>
      <c r="CA224" s="121">
        <v>0.48623407162764898</v>
      </c>
      <c r="CB224" s="121">
        <v>5.7715067789557602E-2</v>
      </c>
      <c r="CC224" s="121">
        <v>0</v>
      </c>
      <c r="CD224" s="121">
        <v>27.124654821632301</v>
      </c>
      <c r="CE224" s="121">
        <v>1.4829526746224</v>
      </c>
      <c r="CF224" s="121">
        <v>0</v>
      </c>
      <c r="CG224" s="121">
        <v>9.3067890821553103</v>
      </c>
      <c r="CH224" s="121">
        <v>0.41349185319464399</v>
      </c>
      <c r="CI224" s="121">
        <v>0</v>
      </c>
      <c r="CJ224" s="121">
        <v>122.214399917999</v>
      </c>
      <c r="CK224" s="121">
        <v>5.1143141379598598</v>
      </c>
      <c r="CL224" s="121">
        <v>0</v>
      </c>
      <c r="CM224" s="121">
        <v>452.52339707364899</v>
      </c>
      <c r="CN224" s="121">
        <v>16.961237763698801</v>
      </c>
      <c r="CO224" s="121">
        <v>0</v>
      </c>
      <c r="CP224" s="121">
        <v>11222.289617124999</v>
      </c>
      <c r="CQ224" s="121">
        <v>219.10031664249701</v>
      </c>
      <c r="CR224" s="121">
        <v>0</v>
      </c>
      <c r="CS224" s="121">
        <v>1.1864491503618899</v>
      </c>
      <c r="CT224" s="121">
        <v>6.3143942851965507E-2</v>
      </c>
      <c r="CU224" s="121">
        <v>0</v>
      </c>
      <c r="CV224" s="121">
        <v>8.3117030674798698E-2</v>
      </c>
      <c r="CW224" s="121">
        <v>2.2329718695894799E-2</v>
      </c>
      <c r="CX224" s="121">
        <v>0</v>
      </c>
      <c r="CY224" s="121" t="s">
        <v>574</v>
      </c>
      <c r="CZ224" s="121">
        <v>1.26141825884004</v>
      </c>
      <c r="DA224" s="121">
        <v>4.10672526343002</v>
      </c>
      <c r="DB224" s="121">
        <v>134.47958896644801</v>
      </c>
      <c r="DC224" s="121">
        <v>5.2368366500854098</v>
      </c>
      <c r="DD224" s="121">
        <v>1.7009430553784202E-2</v>
      </c>
      <c r="DE224" s="121">
        <v>7.4884057470771603</v>
      </c>
      <c r="DF224" s="121">
        <v>0.35423755266946999</v>
      </c>
      <c r="DG224" s="121">
        <v>2.5621479932776099E-2</v>
      </c>
      <c r="DH224" s="121">
        <v>5.1091696497067103</v>
      </c>
      <c r="DI224" s="121">
        <v>0.39503935514878302</v>
      </c>
      <c r="DJ224" s="121">
        <v>3.7645677698299997E-2</v>
      </c>
      <c r="DK224" s="121">
        <v>176.902205330974</v>
      </c>
      <c r="DL224" s="121">
        <v>13.779279881181999</v>
      </c>
      <c r="DM224" s="121">
        <v>0</v>
      </c>
      <c r="DN224" s="121">
        <v>697.81229710175296</v>
      </c>
      <c r="DO224" s="121">
        <v>32.112928796228701</v>
      </c>
      <c r="DP224" s="121">
        <v>0</v>
      </c>
      <c r="DQ224" s="121">
        <v>35.495960740393599</v>
      </c>
      <c r="DR224" s="121">
        <v>1.4595573253149201</v>
      </c>
      <c r="DS224" s="121">
        <v>6.5301280565538203E-2</v>
      </c>
      <c r="DT224" s="96">
        <v>45096.594710648104</v>
      </c>
    </row>
    <row r="225" spans="1:124" s="51" customFormat="1">
      <c r="A225" s="304">
        <v>45096.616238425901</v>
      </c>
      <c r="B225" s="94" t="s">
        <v>1369</v>
      </c>
      <c r="C225" s="94" t="s">
        <v>1375</v>
      </c>
      <c r="D225" s="94">
        <v>2</v>
      </c>
      <c r="E225" s="126" t="s">
        <v>653</v>
      </c>
      <c r="F225" s="97"/>
      <c r="G225" s="94">
        <v>47</v>
      </c>
      <c r="H225" s="94" t="s">
        <v>549</v>
      </c>
      <c r="I225" s="121">
        <v>16.586206912994399</v>
      </c>
      <c r="J225" s="116">
        <v>0.405413387739542</v>
      </c>
      <c r="K225" s="116">
        <v>2.2018212484720901E-2</v>
      </c>
      <c r="L225" s="111">
        <v>5.5650789724291702E-2</v>
      </c>
      <c r="M225" s="111">
        <v>3.6575390063560199E-3</v>
      </c>
      <c r="N225" s="95">
        <v>0.69042429819453999</v>
      </c>
      <c r="O225" s="94"/>
      <c r="P225" s="116">
        <v>17.969196932411144</v>
      </c>
      <c r="Q225" s="116">
        <v>1.1809902252743492</v>
      </c>
      <c r="R225" s="111">
        <v>5.45573251001122E-2</v>
      </c>
      <c r="S225" s="111">
        <v>2.3492586046188601E-3</v>
      </c>
      <c r="T225" s="95">
        <v>0.41304126281794701</v>
      </c>
      <c r="U225" s="94"/>
      <c r="V225" s="121">
        <v>348.87206136121102</v>
      </c>
      <c r="W225" s="121">
        <v>22.303104162953801</v>
      </c>
      <c r="X225" s="121">
        <v>344.67533844857201</v>
      </c>
      <c r="Y225" s="121">
        <v>16.002238707538499</v>
      </c>
      <c r="Z225" s="121">
        <v>394.12639464439775</v>
      </c>
      <c r="AA225" s="95">
        <v>96.58067207726593</v>
      </c>
      <c r="AB225" s="121">
        <v>101.21758723195254</v>
      </c>
      <c r="AC225" s="121"/>
      <c r="AD225" s="121"/>
      <c r="AE225" s="121"/>
      <c r="AF225" s="121"/>
      <c r="AG225" s="121"/>
      <c r="AH225" s="127">
        <v>624.08576911389196</v>
      </c>
      <c r="AI225" s="127">
        <v>36.606976320957202</v>
      </c>
      <c r="AJ225" s="127">
        <v>255.36516512898299</v>
      </c>
      <c r="AK225" s="127">
        <v>19.832634349706002</v>
      </c>
      <c r="AL225" s="127">
        <v>40.518236702287297</v>
      </c>
      <c r="AM225" s="127">
        <v>2.7254417989822999</v>
      </c>
      <c r="AN225" s="121"/>
      <c r="AO225" s="121">
        <v>14.889289760414677</v>
      </c>
      <c r="AP225" s="94"/>
      <c r="AQ225" s="94" t="s">
        <v>574</v>
      </c>
      <c r="AR225" s="121">
        <v>0.33842517880796102</v>
      </c>
      <c r="AS225" s="121">
        <v>1.26619378825005</v>
      </c>
      <c r="AT225" s="121">
        <v>3.20969381850355</v>
      </c>
      <c r="AU225" s="121">
        <v>0.85822373186532097</v>
      </c>
      <c r="AV225" s="121">
        <v>0.65598331570810198</v>
      </c>
      <c r="AW225" s="121">
        <v>39.277389946933503</v>
      </c>
      <c r="AX225" s="121">
        <v>20.497668245359801</v>
      </c>
      <c r="AY225" s="121">
        <v>78.554779893867007</v>
      </c>
      <c r="AZ225" s="121">
        <v>4.8789263887635101</v>
      </c>
      <c r="BA225" s="121">
        <v>0.48657437325003999</v>
      </c>
      <c r="BB225" s="121">
        <v>0.31340179397011197</v>
      </c>
      <c r="BC225" s="121">
        <v>1415.7304938244699</v>
      </c>
      <c r="BD225" s="121">
        <v>104.472519576989</v>
      </c>
      <c r="BE225" s="121">
        <v>1.02813501749086E-2</v>
      </c>
      <c r="BF225" s="121">
        <v>504465.68385486503</v>
      </c>
      <c r="BG225" s="121">
        <v>28282.599603856001</v>
      </c>
      <c r="BH225" s="121">
        <v>0</v>
      </c>
      <c r="BI225" s="121">
        <v>3.1549017372264201</v>
      </c>
      <c r="BJ225" s="121">
        <v>0.21142842828599401</v>
      </c>
      <c r="BK225" s="121">
        <v>0</v>
      </c>
      <c r="BL225" s="121" t="s">
        <v>574</v>
      </c>
      <c r="BM225" s="121">
        <v>0.15051120949070201</v>
      </c>
      <c r="BN225" s="121">
        <v>0.48896184775428803</v>
      </c>
      <c r="BO225" s="121">
        <v>0.38589937755300002</v>
      </c>
      <c r="BP225" s="121">
        <v>9.93572027276034E-2</v>
      </c>
      <c r="BQ225" s="121">
        <v>0</v>
      </c>
      <c r="BR225" s="121">
        <v>6.5245203805561003</v>
      </c>
      <c r="BS225" s="121">
        <v>0.78641579652187799</v>
      </c>
      <c r="BT225" s="121">
        <v>0</v>
      </c>
      <c r="BU225" s="121">
        <v>2.2369173157443001</v>
      </c>
      <c r="BV225" s="121">
        <v>0.33182170835314301</v>
      </c>
      <c r="BW225" s="121">
        <v>0</v>
      </c>
      <c r="BX225" s="121">
        <v>4.4589280189440696</v>
      </c>
      <c r="BY225" s="121">
        <v>0.503106941262768</v>
      </c>
      <c r="BZ225" s="121">
        <v>0</v>
      </c>
      <c r="CA225" s="121">
        <v>0.37964718880591197</v>
      </c>
      <c r="CB225" s="121">
        <v>8.1335101664480394E-2</v>
      </c>
      <c r="CC225" s="121">
        <v>0</v>
      </c>
      <c r="CD225" s="121">
        <v>23.678263404698601</v>
      </c>
      <c r="CE225" s="121">
        <v>1.87984199288533</v>
      </c>
      <c r="CF225" s="121">
        <v>0</v>
      </c>
      <c r="CG225" s="121">
        <v>8.5318537991197196</v>
      </c>
      <c r="CH225" s="121">
        <v>0.49666221465042898</v>
      </c>
      <c r="CI225" s="121">
        <v>0</v>
      </c>
      <c r="CJ225" s="121">
        <v>111.41300539173901</v>
      </c>
      <c r="CK225" s="121">
        <v>5.5809640867360502</v>
      </c>
      <c r="CL225" s="121">
        <v>0</v>
      </c>
      <c r="CM225" s="121">
        <v>400.369891829182</v>
      </c>
      <c r="CN225" s="121">
        <v>18.9777904230621</v>
      </c>
      <c r="CO225" s="121">
        <v>0</v>
      </c>
      <c r="CP225" s="121">
        <v>12715.285155367599</v>
      </c>
      <c r="CQ225" s="121">
        <v>322.65264885848501</v>
      </c>
      <c r="CR225" s="121">
        <v>0</v>
      </c>
      <c r="CS225" s="121">
        <v>1.6673099360894199</v>
      </c>
      <c r="CT225" s="121">
        <v>9.5456702525952897E-2</v>
      </c>
      <c r="CU225" s="121">
        <v>0</v>
      </c>
      <c r="CV225" s="121">
        <v>5.8017885255890203E-2</v>
      </c>
      <c r="CW225" s="121">
        <v>2.5206845583795E-2</v>
      </c>
      <c r="CX225" s="121">
        <v>0</v>
      </c>
      <c r="CY225" s="121" t="s">
        <v>574</v>
      </c>
      <c r="CZ225" s="121">
        <v>1.8500460385158599</v>
      </c>
      <c r="DA225" s="121">
        <v>4.8899946852908203</v>
      </c>
      <c r="DB225" s="121">
        <v>133.57817399551999</v>
      </c>
      <c r="DC225" s="121">
        <v>7.9279406491765796</v>
      </c>
      <c r="DD225" s="121">
        <v>5.3440608190211798E-2</v>
      </c>
      <c r="DE225" s="121">
        <v>7.50762832523026</v>
      </c>
      <c r="DF225" s="121">
        <v>0.39608355913964999</v>
      </c>
      <c r="DG225" s="121">
        <v>4.45549243914296E-2</v>
      </c>
      <c r="DH225" s="121">
        <v>7.2920512425162496</v>
      </c>
      <c r="DI225" s="121">
        <v>0.37302834744368901</v>
      </c>
      <c r="DJ225" s="121">
        <v>3.5368911407968197E-2</v>
      </c>
      <c r="DK225" s="121">
        <v>252.870295099114</v>
      </c>
      <c r="DL225" s="121">
        <v>15.923986495409601</v>
      </c>
      <c r="DM225" s="121">
        <v>0</v>
      </c>
      <c r="DN225" s="121">
        <v>705.30964092094302</v>
      </c>
      <c r="DO225" s="121">
        <v>25.984473990557898</v>
      </c>
      <c r="DP225" s="121">
        <v>0</v>
      </c>
      <c r="DQ225" s="121">
        <v>36.881801931273401</v>
      </c>
      <c r="DR225" s="121">
        <v>2.1608028782311202</v>
      </c>
      <c r="DS225" s="121">
        <v>7.5750163153942104E-2</v>
      </c>
      <c r="DT225" s="96">
        <v>45096.616238425901</v>
      </c>
    </row>
    <row r="226" spans="1:124" s="72" customFormat="1">
      <c r="A226" s="233" t="s">
        <v>1520</v>
      </c>
      <c r="B226" s="71"/>
      <c r="D226" s="71"/>
      <c r="E226" s="71"/>
      <c r="F226" s="71"/>
      <c r="G226" s="71"/>
      <c r="H226" s="71"/>
      <c r="I226" s="71"/>
      <c r="J226" s="71"/>
      <c r="K226" s="71"/>
      <c r="L226" s="71"/>
      <c r="M226" s="71"/>
      <c r="N226" s="71"/>
      <c r="P226" s="71"/>
      <c r="Q226" s="71"/>
      <c r="R226" s="71"/>
      <c r="S226" s="71"/>
      <c r="T226" s="71"/>
      <c r="V226" s="71"/>
      <c r="W226" s="71"/>
      <c r="X226" s="71"/>
      <c r="Y226" s="71"/>
      <c r="Z226" s="71"/>
      <c r="AA226" s="71"/>
      <c r="AB226" s="71"/>
      <c r="AC226" s="71"/>
      <c r="AD226" s="71"/>
      <c r="AE226" s="71"/>
      <c r="AF226" s="71"/>
      <c r="AH226" s="71"/>
      <c r="AI226" s="71"/>
      <c r="AJ226" s="71"/>
      <c r="AK226" s="71"/>
      <c r="AL226" s="71"/>
      <c r="AM226" s="71"/>
      <c r="AO226" s="161"/>
      <c r="DT226" s="71"/>
    </row>
    <row r="227" spans="1:124" s="77" customFormat="1">
      <c r="A227" s="304">
        <v>45541.687152557897</v>
      </c>
      <c r="B227" s="97" t="s">
        <v>1376</v>
      </c>
      <c r="C227" s="97" t="s">
        <v>1378</v>
      </c>
      <c r="D227" s="97"/>
      <c r="E227" s="97" t="s">
        <v>1294</v>
      </c>
      <c r="F227" s="94"/>
      <c r="G227" s="97">
        <v>22</v>
      </c>
      <c r="H227" s="97" t="s">
        <v>546</v>
      </c>
      <c r="I227" s="122">
        <v>6.6637675762176496</v>
      </c>
      <c r="J227" s="117">
        <v>0.46219693765466002</v>
      </c>
      <c r="K227" s="117">
        <v>1.9097102126336502E-2</v>
      </c>
      <c r="L227" s="112">
        <v>5.2490018257547399E-2</v>
      </c>
      <c r="M227" s="112">
        <v>2.07805627110002E-3</v>
      </c>
      <c r="N227" s="98">
        <v>0.65184569386954305</v>
      </c>
      <c r="O227" s="256"/>
      <c r="P227" s="117">
        <v>19.051241230159274</v>
      </c>
      <c r="Q227" s="117">
        <v>0.75423009221147042</v>
      </c>
      <c r="R227" s="112">
        <v>6.4142161115351704E-2</v>
      </c>
      <c r="S227" s="112">
        <v>1.5214357391629199E-3</v>
      </c>
      <c r="T227" s="112">
        <v>0.57909016672241398</v>
      </c>
      <c r="U227" s="256"/>
      <c r="V227" s="122">
        <v>329.76816957877799</v>
      </c>
      <c r="W227" s="122">
        <v>12.726666759432</v>
      </c>
      <c r="X227" s="122">
        <v>385.69096672148902</v>
      </c>
      <c r="Y227" s="122">
        <v>13.214969754709699</v>
      </c>
      <c r="Z227" s="122">
        <v>746.32163379107567</v>
      </c>
      <c r="AA227" s="122">
        <v>50.131211969629213</v>
      </c>
      <c r="AB227" s="122">
        <v>85.500620453189555</v>
      </c>
      <c r="AC227" s="97"/>
      <c r="AD227" s="122"/>
      <c r="AE227" s="122"/>
      <c r="AF227" s="97"/>
      <c r="AG227" s="256"/>
      <c r="AH227" s="122">
        <v>1547.9149018719099</v>
      </c>
      <c r="AI227" s="122">
        <v>25.3076779142032</v>
      </c>
      <c r="AJ227" s="122">
        <v>117.257124889678</v>
      </c>
      <c r="AK227" s="122">
        <v>1.76794945997563</v>
      </c>
      <c r="AL227" s="122">
        <v>69.815322127400606</v>
      </c>
      <c r="AM227" s="122">
        <v>1.17250778556484</v>
      </c>
      <c r="AN227" s="256"/>
      <c r="AO227" s="122">
        <v>15.226786529672165</v>
      </c>
      <c r="AP227" s="73"/>
      <c r="DT227" s="99">
        <v>45541.687152557897</v>
      </c>
    </row>
    <row r="228" spans="1:124" s="77" customFormat="1">
      <c r="A228" s="304">
        <v>45541.665997453703</v>
      </c>
      <c r="B228" s="97" t="s">
        <v>1376</v>
      </c>
      <c r="C228" s="97" t="s">
        <v>1378</v>
      </c>
      <c r="D228" s="97"/>
      <c r="E228" s="97" t="s">
        <v>1292</v>
      </c>
      <c r="F228" s="94"/>
      <c r="G228" s="97">
        <v>11</v>
      </c>
      <c r="H228" s="97" t="s">
        <v>546</v>
      </c>
      <c r="I228" s="122">
        <v>17.233097076416001</v>
      </c>
      <c r="J228" s="117">
        <v>0.45147097876622799</v>
      </c>
      <c r="K228" s="117">
        <v>1.8211885829713101E-2</v>
      </c>
      <c r="L228" s="112">
        <v>5.2219326659277102E-2</v>
      </c>
      <c r="M228" s="112">
        <v>1.77374545613411E-3</v>
      </c>
      <c r="N228" s="98">
        <v>0.647132176496788</v>
      </c>
      <c r="O228" s="256"/>
      <c r="P228" s="117">
        <v>19.149997979193465</v>
      </c>
      <c r="Q228" s="117">
        <v>0.65047223075476601</v>
      </c>
      <c r="R228" s="112">
        <v>6.2823193368445204E-2</v>
      </c>
      <c r="S228" s="112">
        <v>1.2686274462562199E-3</v>
      </c>
      <c r="T228" s="112">
        <v>9.8373883176716095E-2</v>
      </c>
      <c r="U228" s="256"/>
      <c r="V228" s="122">
        <v>328.11571601612201</v>
      </c>
      <c r="W228" s="122">
        <v>10.8606299346232</v>
      </c>
      <c r="X228" s="122">
        <v>378.11829504247697</v>
      </c>
      <c r="Y228" s="122">
        <v>12.6583711401721</v>
      </c>
      <c r="Z228" s="122">
        <v>702.25111244175002</v>
      </c>
      <c r="AA228" s="122">
        <v>42.986331507673803</v>
      </c>
      <c r="AB228" s="122">
        <v>86.775942957021485</v>
      </c>
      <c r="AC228" s="97"/>
      <c r="AD228" s="122"/>
      <c r="AE228" s="122"/>
      <c r="AF228" s="97"/>
      <c r="AG228" s="256"/>
      <c r="AH228" s="122">
        <v>1021.85955121897</v>
      </c>
      <c r="AI228" s="122">
        <v>50.342229181361603</v>
      </c>
      <c r="AJ228" s="122">
        <v>66.663341317094705</v>
      </c>
      <c r="AK228" s="122">
        <v>4.5952525343214097</v>
      </c>
      <c r="AL228" s="122">
        <v>48.027215785280902</v>
      </c>
      <c r="AM228" s="122">
        <v>2.5196089089489599</v>
      </c>
      <c r="AN228" s="256"/>
      <c r="AO228" s="122">
        <v>15.043181821827208</v>
      </c>
      <c r="AP228" s="73"/>
      <c r="DT228" s="99">
        <v>45541.665997453703</v>
      </c>
    </row>
    <row r="229" spans="1:124">
      <c r="A229" s="304">
        <v>45541.706632314803</v>
      </c>
      <c r="B229" s="142" t="s">
        <v>1376</v>
      </c>
      <c r="C229" s="142" t="s">
        <v>1378</v>
      </c>
      <c r="D229" s="142"/>
      <c r="E229" s="142" t="s">
        <v>1324</v>
      </c>
      <c r="F229" s="94"/>
      <c r="G229" s="142">
        <v>31</v>
      </c>
      <c r="H229" s="142" t="s">
        <v>546</v>
      </c>
      <c r="I229" s="151">
        <v>11.0516033172607</v>
      </c>
      <c r="J229" s="146">
        <v>0.752111883626292</v>
      </c>
      <c r="K229" s="146">
        <v>3.1544891389070101E-2</v>
      </c>
      <c r="L229" s="145">
        <v>8.1038048630010504E-2</v>
      </c>
      <c r="M229" s="145">
        <v>2.9726195254523601E-3</v>
      </c>
      <c r="N229" s="143">
        <v>0.75298242725636</v>
      </c>
      <c r="O229" s="184"/>
      <c r="P229" s="253">
        <v>12.339882523154364</v>
      </c>
      <c r="Q229" s="253">
        <v>0.45264880325033857</v>
      </c>
      <c r="R229" s="145">
        <v>6.7070927683147499E-2</v>
      </c>
      <c r="S229" s="145">
        <v>1.3806849473871801E-3</v>
      </c>
      <c r="T229" s="145">
        <v>0.24537152836092699</v>
      </c>
      <c r="U229" s="184"/>
      <c r="V229" s="151">
        <v>502.26501236758401</v>
      </c>
      <c r="W229" s="151">
        <v>17.6888412125762</v>
      </c>
      <c r="X229" s="151">
        <v>569.14725711489302</v>
      </c>
      <c r="Y229" s="151">
        <v>18.013077969426099</v>
      </c>
      <c r="Z229" s="151">
        <v>839.97684086847892</v>
      </c>
      <c r="AA229" s="151">
        <v>42.858684887614224</v>
      </c>
      <c r="AB229" s="151">
        <v>88.248692423407817</v>
      </c>
      <c r="AC229" s="142"/>
      <c r="AD229" s="255"/>
      <c r="AE229" s="255"/>
      <c r="AF229" s="198"/>
      <c r="AG229" s="184"/>
      <c r="AH229" s="151">
        <v>275.09448389967599</v>
      </c>
      <c r="AI229" s="151">
        <v>5.8745198905632803</v>
      </c>
      <c r="AJ229" s="151">
        <v>57.587811012395399</v>
      </c>
      <c r="AK229" s="151">
        <v>0.98137569030720195</v>
      </c>
      <c r="AL229" s="151">
        <v>25.086472728145299</v>
      </c>
      <c r="AM229" s="151">
        <v>0.30761815263207398</v>
      </c>
      <c r="AN229" s="184"/>
      <c r="AO229" s="151">
        <v>14.672580142178971</v>
      </c>
      <c r="AP229" s="51"/>
      <c r="DT229" s="144">
        <v>45541.706632314803</v>
      </c>
    </row>
    <row r="230" spans="1:124">
      <c r="A230" s="304">
        <v>45541.699825810203</v>
      </c>
      <c r="B230" s="142" t="s">
        <v>1376</v>
      </c>
      <c r="C230" s="142" t="s">
        <v>1378</v>
      </c>
      <c r="D230" s="142"/>
      <c r="E230" s="142" t="s">
        <v>1325</v>
      </c>
      <c r="F230" s="94"/>
      <c r="G230" s="142">
        <v>26</v>
      </c>
      <c r="H230" s="142" t="s">
        <v>549</v>
      </c>
      <c r="I230" s="151">
        <v>4.8027315139770499</v>
      </c>
      <c r="J230" s="146">
        <v>0.905904763507271</v>
      </c>
      <c r="K230" s="146">
        <v>4.6932335178866399E-2</v>
      </c>
      <c r="L230" s="145">
        <v>9.5507797773696196E-2</v>
      </c>
      <c r="M230" s="145">
        <v>3.8785701314073598E-3</v>
      </c>
      <c r="N230" s="143">
        <v>0.79920359281398201</v>
      </c>
      <c r="O230" s="184"/>
      <c r="P230" s="253">
        <v>10.470349262679889</v>
      </c>
      <c r="Q230" s="253">
        <v>0.42520071514849322</v>
      </c>
      <c r="R230" s="145">
        <v>6.8389071412346195E-2</v>
      </c>
      <c r="S230" s="145">
        <v>1.8322953341452599E-3</v>
      </c>
      <c r="T230" s="145">
        <v>-0.17611080164272899</v>
      </c>
      <c r="U230" s="184"/>
      <c r="V230" s="151">
        <v>587.97278557877098</v>
      </c>
      <c r="W230" s="151">
        <v>22.817566034976299</v>
      </c>
      <c r="X230" s="151">
        <v>654.39343270802306</v>
      </c>
      <c r="Y230" s="151">
        <v>24.7865539775025</v>
      </c>
      <c r="Z230" s="151">
        <v>880.36811084099224</v>
      </c>
      <c r="AA230" s="151">
        <v>55.42687361879824</v>
      </c>
      <c r="AB230" s="151">
        <v>89.850043749004499</v>
      </c>
      <c r="AC230" s="142"/>
      <c r="AD230" s="255"/>
      <c r="AE230" s="255"/>
      <c r="AF230" s="198"/>
      <c r="AG230" s="184"/>
      <c r="AH230" s="151">
        <v>334.85034525045</v>
      </c>
      <c r="AI230" s="151">
        <v>6.50059314517988</v>
      </c>
      <c r="AJ230" s="151">
        <v>384.54348087096503</v>
      </c>
      <c r="AK230" s="151">
        <v>7.9264244916038296</v>
      </c>
      <c r="AL230" s="151">
        <v>46.800229907196702</v>
      </c>
      <c r="AM230" s="151">
        <v>0.95125794702518196</v>
      </c>
      <c r="AN230" s="184"/>
      <c r="AO230" s="151">
        <v>14.910076069631639</v>
      </c>
      <c r="AP230" s="51"/>
      <c r="DT230" s="144">
        <v>45541.699825810203</v>
      </c>
    </row>
    <row r="231" spans="1:124">
      <c r="A231" s="304">
        <v>45541.595397847203</v>
      </c>
      <c r="B231" s="142" t="s">
        <v>1376</v>
      </c>
      <c r="C231" s="142" t="s">
        <v>1378</v>
      </c>
      <c r="D231" s="142"/>
      <c r="E231" s="142" t="s">
        <v>1326</v>
      </c>
      <c r="F231" s="94"/>
      <c r="G231" s="142">
        <v>4</v>
      </c>
      <c r="H231" s="142" t="s">
        <v>549</v>
      </c>
      <c r="I231" s="151">
        <v>33.895545482635498</v>
      </c>
      <c r="J231" s="146">
        <v>1.13638912138073</v>
      </c>
      <c r="K231" s="146">
        <v>4.7361438578473303E-2</v>
      </c>
      <c r="L231" s="145">
        <v>0.111617891382669</v>
      </c>
      <c r="M231" s="145">
        <v>3.8946899411806501E-3</v>
      </c>
      <c r="N231" s="143">
        <v>0.64729657865858803</v>
      </c>
      <c r="O231" s="184"/>
      <c r="P231" s="253">
        <v>8.9591371742690953</v>
      </c>
      <c r="Q231" s="253">
        <v>0.31261172381994445</v>
      </c>
      <c r="R231" s="145">
        <v>7.4035439367782493E-2</v>
      </c>
      <c r="S231" s="145">
        <v>1.57584071732892E-3</v>
      </c>
      <c r="T231" s="145">
        <v>4.6878513725874801E-2</v>
      </c>
      <c r="U231" s="184"/>
      <c r="V231" s="151">
        <v>681.95095136593204</v>
      </c>
      <c r="W231" s="151">
        <v>22.541275554706701</v>
      </c>
      <c r="X231" s="151">
        <v>770.69858128129704</v>
      </c>
      <c r="Y231" s="151">
        <v>22.605764793559999</v>
      </c>
      <c r="Z231" s="151">
        <v>1042.4337178295243</v>
      </c>
      <c r="AA231" s="151">
        <v>42.949025887665833</v>
      </c>
      <c r="AB231" s="151">
        <v>88.484780941490655</v>
      </c>
      <c r="AC231" s="142"/>
      <c r="AD231" s="255"/>
      <c r="AE231" s="255"/>
      <c r="AF231" s="198"/>
      <c r="AG231" s="184"/>
      <c r="AH231" s="151">
        <v>152.83970135960899</v>
      </c>
      <c r="AI231" s="151">
        <v>1.4396404923930499</v>
      </c>
      <c r="AJ231" s="151">
        <v>77.113794044876798</v>
      </c>
      <c r="AK231" s="151">
        <v>1.4685840184427199</v>
      </c>
      <c r="AL231" s="151">
        <v>19.800541568739298</v>
      </c>
      <c r="AM231" s="151">
        <v>0.16777642161536799</v>
      </c>
      <c r="AN231" s="184"/>
      <c r="AO231" s="151">
        <v>14.578245538943566</v>
      </c>
      <c r="AP231" s="51"/>
      <c r="DT231" s="144">
        <v>45541.595397847203</v>
      </c>
    </row>
    <row r="232" spans="1:124">
      <c r="A232" s="304">
        <v>45541.663191365697</v>
      </c>
      <c r="B232" s="142" t="s">
        <v>1376</v>
      </c>
      <c r="C232" s="142" t="s">
        <v>1378</v>
      </c>
      <c r="D232" s="142"/>
      <c r="E232" s="142" t="s">
        <v>1327</v>
      </c>
      <c r="F232" s="94"/>
      <c r="G232" s="142">
        <v>9</v>
      </c>
      <c r="H232" s="142" t="s">
        <v>546</v>
      </c>
      <c r="I232" s="151">
        <v>14.0997490882874</v>
      </c>
      <c r="J232" s="146">
        <v>1.55361144038624</v>
      </c>
      <c r="K232" s="146">
        <v>6.6061467049928796E-2</v>
      </c>
      <c r="L232" s="145">
        <v>0.12918374082586501</v>
      </c>
      <c r="M232" s="145">
        <v>4.7916471474330497E-3</v>
      </c>
      <c r="N232" s="143">
        <v>0.77068730134708296</v>
      </c>
      <c r="O232" s="184"/>
      <c r="P232" s="253">
        <v>7.7409122356037336</v>
      </c>
      <c r="Q232" s="253">
        <v>0.28712374943731128</v>
      </c>
      <c r="R232" s="145">
        <v>8.7131236253308805E-2</v>
      </c>
      <c r="S232" s="145">
        <v>1.7814721266368101E-3</v>
      </c>
      <c r="T232" s="145">
        <v>0.16650143151591501</v>
      </c>
      <c r="U232" s="184"/>
      <c r="V232" s="151">
        <v>783.02970004766598</v>
      </c>
      <c r="W232" s="151">
        <v>27.447052715398801</v>
      </c>
      <c r="X232" s="151">
        <v>951.05366949928896</v>
      </c>
      <c r="Y232" s="151">
        <v>26.498182527490499</v>
      </c>
      <c r="Z232" s="151">
        <v>1363.398819253526</v>
      </c>
      <c r="AA232" s="151">
        <v>39.382927377582789</v>
      </c>
      <c r="AB232" s="151">
        <v>82.332861452489396</v>
      </c>
      <c r="AC232" s="142"/>
      <c r="AD232" s="255"/>
      <c r="AE232" s="255"/>
      <c r="AF232" s="152"/>
      <c r="AG232" s="184"/>
      <c r="AH232" s="151">
        <v>158.353587692151</v>
      </c>
      <c r="AI232" s="151">
        <v>2.1886127042405099</v>
      </c>
      <c r="AJ232" s="151">
        <v>90.957654200213398</v>
      </c>
      <c r="AK232" s="151">
        <v>1.45578649844717</v>
      </c>
      <c r="AL232" s="151">
        <v>23.981979595050898</v>
      </c>
      <c r="AM232" s="151">
        <v>0.27860456893070901</v>
      </c>
      <c r="AN232" s="184"/>
      <c r="AO232" s="151">
        <v>14.66005203802314</v>
      </c>
      <c r="AP232" s="51"/>
      <c r="DT232" s="144">
        <v>45541.663191365697</v>
      </c>
    </row>
    <row r="233" spans="1:124">
      <c r="A233" s="304">
        <v>45541.664167581002</v>
      </c>
      <c r="B233" s="142" t="s">
        <v>1376</v>
      </c>
      <c r="C233" s="142" t="s">
        <v>1378</v>
      </c>
      <c r="D233" s="142"/>
      <c r="E233" s="142" t="s">
        <v>1328</v>
      </c>
      <c r="F233" s="94"/>
      <c r="G233" s="142">
        <v>9</v>
      </c>
      <c r="H233" s="142" t="s">
        <v>549</v>
      </c>
      <c r="I233" s="151">
        <v>14.6867973804474</v>
      </c>
      <c r="J233" s="146">
        <v>5.1682552517654097</v>
      </c>
      <c r="K233" s="146">
        <v>0.20363321791488401</v>
      </c>
      <c r="L233" s="145">
        <v>0.26383765542812698</v>
      </c>
      <c r="M233" s="145">
        <v>9.5300942534526194E-3</v>
      </c>
      <c r="N233" s="143">
        <v>0.82567065072352197</v>
      </c>
      <c r="O233" s="184"/>
      <c r="P233" s="253">
        <v>3.7902095452497448</v>
      </c>
      <c r="Q233" s="253">
        <v>0.13690636443820936</v>
      </c>
      <c r="R233" s="145">
        <v>0.141818599625676</v>
      </c>
      <c r="S233" s="145">
        <v>2.5187515382590398E-3</v>
      </c>
      <c r="T233" s="145">
        <v>0.454801908988133</v>
      </c>
      <c r="U233" s="184"/>
      <c r="V233" s="151">
        <v>1508.96938074644</v>
      </c>
      <c r="W233" s="151">
        <v>48.589917758303301</v>
      </c>
      <c r="X233" s="151">
        <v>1846.69013078433</v>
      </c>
      <c r="Y233" s="151">
        <v>33.486435616136603</v>
      </c>
      <c r="Z233" s="151">
        <v>2249.5314360165621</v>
      </c>
      <c r="AA233" s="151">
        <v>30.681690710166183</v>
      </c>
      <c r="AB233" s="151">
        <v>67.079275114221176</v>
      </c>
      <c r="AC233" s="142"/>
      <c r="AD233" s="142"/>
      <c r="AE233" s="142"/>
      <c r="AF233" s="142"/>
      <c r="AG233" s="184"/>
      <c r="AH233" s="151">
        <v>317.888244718257</v>
      </c>
      <c r="AI233" s="151">
        <v>8.2684043261879694</v>
      </c>
      <c r="AJ233" s="151">
        <v>139.31878215031</v>
      </c>
      <c r="AK233" s="151">
        <v>5.1215910986663804</v>
      </c>
      <c r="AL233" s="151">
        <v>104.943486712218</v>
      </c>
      <c r="AM233" s="151">
        <v>2.8639998368886999</v>
      </c>
      <c r="AN233" s="184"/>
      <c r="AO233" s="151">
        <v>15.23506064798708</v>
      </c>
      <c r="AP233" s="51"/>
      <c r="DT233" s="144">
        <v>45541.664167581002</v>
      </c>
    </row>
    <row r="234" spans="1:124">
      <c r="A234" s="304">
        <v>45541.599688518501</v>
      </c>
      <c r="B234" s="142" t="s">
        <v>1376</v>
      </c>
      <c r="C234" s="142" t="s">
        <v>1378</v>
      </c>
      <c r="D234" s="142"/>
      <c r="E234" s="142" t="s">
        <v>1329</v>
      </c>
      <c r="F234" s="94"/>
      <c r="G234" s="142">
        <v>7</v>
      </c>
      <c r="H234" s="142" t="s">
        <v>549</v>
      </c>
      <c r="I234" s="151">
        <v>33.0081114768982</v>
      </c>
      <c r="J234" s="146">
        <v>4.0343422625892504</v>
      </c>
      <c r="K234" s="146">
        <v>0.15842786494254801</v>
      </c>
      <c r="L234" s="145">
        <v>0.265182737143702</v>
      </c>
      <c r="M234" s="145">
        <v>9.2973419066500508E-3</v>
      </c>
      <c r="N234" s="143">
        <v>0.85276799183707896</v>
      </c>
      <c r="O234" s="184"/>
      <c r="P234" s="253">
        <v>3.7709845322929221</v>
      </c>
      <c r="Q234" s="253">
        <v>0.13221121743840025</v>
      </c>
      <c r="R234" s="145">
        <v>0.11069426033603399</v>
      </c>
      <c r="S234" s="145">
        <v>1.8710158488017201E-3</v>
      </c>
      <c r="T234" s="145">
        <v>0.230644263166566</v>
      </c>
      <c r="U234" s="184"/>
      <c r="V234" s="151">
        <v>1515.4922318395199</v>
      </c>
      <c r="W234" s="151">
        <v>47.216156100393199</v>
      </c>
      <c r="X234" s="151">
        <v>1641.0599287662701</v>
      </c>
      <c r="Y234" s="151">
        <v>32.482592294169002</v>
      </c>
      <c r="Z234" s="151">
        <v>1810.8420777402287</v>
      </c>
      <c r="AA234" s="151">
        <v>30.710292114361543</v>
      </c>
      <c r="AB234" s="151">
        <v>83.689916998765611</v>
      </c>
      <c r="AC234" s="142"/>
      <c r="AD234" s="142"/>
      <c r="AE234" s="142"/>
      <c r="AF234" s="142"/>
      <c r="AG234" s="184"/>
      <c r="AH234" s="151">
        <v>187.78394045993701</v>
      </c>
      <c r="AI234" s="151">
        <v>3.3795955843035599</v>
      </c>
      <c r="AJ234" s="151">
        <v>399.90512143412201</v>
      </c>
      <c r="AK234" s="151">
        <v>11.6910218859302</v>
      </c>
      <c r="AL234" s="151">
        <v>80.212387859458602</v>
      </c>
      <c r="AM234" s="151">
        <v>1.5439385753639401</v>
      </c>
      <c r="AN234" s="184"/>
      <c r="AO234" s="151">
        <v>15.143124726356071</v>
      </c>
      <c r="AP234" s="51"/>
      <c r="DT234" s="144">
        <v>45541.599688518501</v>
      </c>
    </row>
    <row r="235" spans="1:124">
      <c r="A235" s="304">
        <v>45541.684831493098</v>
      </c>
      <c r="B235" s="142" t="s">
        <v>1376</v>
      </c>
      <c r="C235" s="142" t="s">
        <v>1378</v>
      </c>
      <c r="D235" s="142"/>
      <c r="E235" s="142" t="s">
        <v>1330</v>
      </c>
      <c r="F235" s="94"/>
      <c r="G235" s="142">
        <v>21</v>
      </c>
      <c r="H235" s="142" t="s">
        <v>549</v>
      </c>
      <c r="I235" s="151">
        <v>35.898318290710399</v>
      </c>
      <c r="J235" s="146">
        <v>4.4750970681089104</v>
      </c>
      <c r="K235" s="146">
        <v>0.16843632298264199</v>
      </c>
      <c r="L235" s="145">
        <v>0.280247636100526</v>
      </c>
      <c r="M235" s="145">
        <v>9.3888783378580191E-3</v>
      </c>
      <c r="N235" s="143">
        <v>0.78982683171219303</v>
      </c>
      <c r="O235" s="184"/>
      <c r="P235" s="253">
        <v>3.568272738761999</v>
      </c>
      <c r="Q235" s="253">
        <v>0.11954455383350496</v>
      </c>
      <c r="R235" s="145">
        <v>0.115997676519072</v>
      </c>
      <c r="S235" s="145">
        <v>1.8862830828395699E-3</v>
      </c>
      <c r="T235" s="145">
        <v>0.38460695065994899</v>
      </c>
      <c r="U235" s="184"/>
      <c r="V235" s="151">
        <v>1592.07609572981</v>
      </c>
      <c r="W235" s="151">
        <v>47.085307053068298</v>
      </c>
      <c r="X235" s="151">
        <v>1725.5709757882</v>
      </c>
      <c r="Y235" s="151">
        <v>31.1698231138419</v>
      </c>
      <c r="Z235" s="151">
        <v>1895.4334689803864</v>
      </c>
      <c r="AA235" s="151">
        <v>29.244384985619973</v>
      </c>
      <c r="AB235" s="151">
        <v>83.995356301597766</v>
      </c>
      <c r="AC235" s="142"/>
      <c r="AD235" s="142"/>
      <c r="AE235" s="142"/>
      <c r="AF235" s="142"/>
      <c r="AG235" s="184"/>
      <c r="AH235" s="151">
        <v>673.5339465838</v>
      </c>
      <c r="AI235" s="151">
        <v>12.335669367146</v>
      </c>
      <c r="AJ235" s="151">
        <v>173.51338679352901</v>
      </c>
      <c r="AK235" s="151">
        <v>2.4580551390296899</v>
      </c>
      <c r="AL235" s="151">
        <v>180.48641816433101</v>
      </c>
      <c r="AM235" s="151">
        <v>3.13856115309627</v>
      </c>
      <c r="AN235" s="184"/>
      <c r="AO235" s="151">
        <v>15.567208828897883</v>
      </c>
      <c r="AP235" s="51"/>
      <c r="DT235" s="144">
        <v>45541.684831493098</v>
      </c>
    </row>
    <row r="236" spans="1:124">
      <c r="A236" s="304">
        <v>45541.666811724499</v>
      </c>
      <c r="B236" s="133" t="s">
        <v>1376</v>
      </c>
      <c r="C236" s="133" t="s">
        <v>1378</v>
      </c>
      <c r="D236" s="133"/>
      <c r="E236" s="133" t="s">
        <v>1319</v>
      </c>
      <c r="F236" s="94"/>
      <c r="G236" s="133">
        <v>11</v>
      </c>
      <c r="H236" s="133" t="s">
        <v>549</v>
      </c>
      <c r="I236" s="152">
        <v>25.115864515304601</v>
      </c>
      <c r="J236" s="139">
        <v>4.2003619115308002</v>
      </c>
      <c r="K236" s="139">
        <v>0.223037029573599</v>
      </c>
      <c r="L236" s="137">
        <v>0.28962577779897403</v>
      </c>
      <c r="M236" s="137">
        <v>1.2026530565780499E-2</v>
      </c>
      <c r="N236" s="141">
        <v>0.96467258059129701</v>
      </c>
      <c r="O236" s="203"/>
      <c r="P236" s="243">
        <v>3.4527313404198732</v>
      </c>
      <c r="Q236" s="243">
        <v>0.14337252476818374</v>
      </c>
      <c r="R236" s="137">
        <v>0.10561741636914899</v>
      </c>
      <c r="S236" s="137">
        <v>2.1746846444651198E-3</v>
      </c>
      <c r="T236" s="137">
        <v>-0.72251549710509499</v>
      </c>
      <c r="U236" s="203"/>
      <c r="V236" s="152">
        <v>1637.4111027374299</v>
      </c>
      <c r="W236" s="152">
        <v>60.290120852202698</v>
      </c>
      <c r="X236" s="152">
        <v>1666.80967517606</v>
      </c>
      <c r="Y236" s="152">
        <v>43.993667623300297</v>
      </c>
      <c r="Z236" s="152">
        <v>1725.088257088845</v>
      </c>
      <c r="AA236" s="152">
        <v>37.81045178681574</v>
      </c>
      <c r="AB236" s="152">
        <v>94.917526451697384</v>
      </c>
      <c r="AC236" s="133"/>
      <c r="AD236" s="152">
        <v>1725.088257088845</v>
      </c>
      <c r="AE236" s="152">
        <v>37.81045178681574</v>
      </c>
      <c r="AF236" s="133" t="s">
        <v>105</v>
      </c>
      <c r="AG236" s="203"/>
      <c r="AH236" s="152">
        <v>171.26409969522899</v>
      </c>
      <c r="AI236" s="152">
        <v>8.9249520416620207</v>
      </c>
      <c r="AJ236" s="152">
        <v>87.705988427228206</v>
      </c>
      <c r="AK236" s="152">
        <v>2.2148771464308701</v>
      </c>
      <c r="AL236" s="152">
        <v>57.782772028942198</v>
      </c>
      <c r="AM236" s="152">
        <v>1.5246553079674201</v>
      </c>
      <c r="AN236" s="203"/>
      <c r="AO236" s="152">
        <v>15.008777238817094</v>
      </c>
      <c r="AP236" s="51"/>
      <c r="DT236" s="134">
        <v>45541.666811724499</v>
      </c>
    </row>
    <row r="237" spans="1:124">
      <c r="A237" s="304">
        <v>45541.598690891202</v>
      </c>
      <c r="B237" s="133" t="s">
        <v>1376</v>
      </c>
      <c r="C237" s="133" t="s">
        <v>1378</v>
      </c>
      <c r="D237" s="133"/>
      <c r="E237" s="133" t="s">
        <v>1320</v>
      </c>
      <c r="F237" s="94"/>
      <c r="G237" s="133">
        <v>6</v>
      </c>
      <c r="H237" s="133" t="s">
        <v>549</v>
      </c>
      <c r="I237" s="152">
        <v>36.160999536514304</v>
      </c>
      <c r="J237" s="139">
        <v>5.3214105687837998</v>
      </c>
      <c r="K237" s="139">
        <v>0.19710591823758999</v>
      </c>
      <c r="L237" s="137">
        <v>0.33291472432173402</v>
      </c>
      <c r="M237" s="137">
        <v>1.08158339489657E-2</v>
      </c>
      <c r="N237" s="141">
        <v>0.38102790931443398</v>
      </c>
      <c r="O237" s="203"/>
      <c r="P237" s="139">
        <v>3.003772218358189</v>
      </c>
      <c r="Q237" s="139">
        <v>9.7587457570309524E-2</v>
      </c>
      <c r="R237" s="137">
        <v>0.116102145109896</v>
      </c>
      <c r="S237" s="137">
        <v>2.0297630683654101E-3</v>
      </c>
      <c r="T237" s="137">
        <v>0.53570574777304802</v>
      </c>
      <c r="U237" s="203"/>
      <c r="V237" s="152">
        <v>1852.12947323702</v>
      </c>
      <c r="W237" s="152">
        <v>52.194032811884</v>
      </c>
      <c r="X237" s="152">
        <v>1872.5508974664599</v>
      </c>
      <c r="Y237" s="152">
        <v>32.218287900963603</v>
      </c>
      <c r="Z237" s="152">
        <v>1897.0522341330754</v>
      </c>
      <c r="AA237" s="152">
        <v>31.434458331973964</v>
      </c>
      <c r="AB237" s="152">
        <v>97.631970270097256</v>
      </c>
      <c r="AC237" s="133"/>
      <c r="AD237" s="152">
        <v>1897.0522341330754</v>
      </c>
      <c r="AE237" s="152">
        <v>31.434458331973964</v>
      </c>
      <c r="AF237" s="133" t="s">
        <v>105</v>
      </c>
      <c r="AG237" s="203"/>
      <c r="AH237" s="152">
        <v>53.775063501905997</v>
      </c>
      <c r="AI237" s="152">
        <v>0.829511638166752</v>
      </c>
      <c r="AJ237" s="152">
        <v>36.274506330552398</v>
      </c>
      <c r="AK237" s="152">
        <v>0.566956253807541</v>
      </c>
      <c r="AL237" s="152">
        <v>20.8545219309582</v>
      </c>
      <c r="AM237" s="152">
        <v>0.243407087540357</v>
      </c>
      <c r="AN237" s="203"/>
      <c r="AO237" s="152">
        <v>14.573899199235143</v>
      </c>
      <c r="AP237" s="51"/>
      <c r="DT237" s="134">
        <v>45541.598690891202</v>
      </c>
    </row>
    <row r="238" spans="1:124">
      <c r="A238" s="304">
        <v>45541.668727604199</v>
      </c>
      <c r="B238" s="133" t="s">
        <v>1376</v>
      </c>
      <c r="C238" s="133" t="s">
        <v>1378</v>
      </c>
      <c r="D238" s="133"/>
      <c r="E238" s="133" t="s">
        <v>1321</v>
      </c>
      <c r="F238" s="94"/>
      <c r="G238" s="133">
        <v>13</v>
      </c>
      <c r="H238" s="133" t="s">
        <v>549</v>
      </c>
      <c r="I238" s="152">
        <v>20.868258476257299</v>
      </c>
      <c r="J238" s="139">
        <v>6.3113826710986896</v>
      </c>
      <c r="K238" s="139">
        <v>0.246091888425225</v>
      </c>
      <c r="L238" s="137">
        <v>0.36165319880507601</v>
      </c>
      <c r="M238" s="137">
        <v>1.26229023205873E-2</v>
      </c>
      <c r="N238" s="141">
        <v>0.92322004541312297</v>
      </c>
      <c r="O238" s="203"/>
      <c r="P238" s="139">
        <v>2.765079925475733</v>
      </c>
      <c r="Q238" s="139">
        <v>9.6510507644394436E-2</v>
      </c>
      <c r="R238" s="137">
        <v>0.127177182620928</v>
      </c>
      <c r="S238" s="137">
        <v>1.9892154901618702E-3</v>
      </c>
      <c r="T238" s="137">
        <v>0.241709018965275</v>
      </c>
      <c r="U238" s="203"/>
      <c r="V238" s="152">
        <v>1989.2470504785599</v>
      </c>
      <c r="W238" s="152">
        <v>59.316157958824697</v>
      </c>
      <c r="X238" s="152">
        <v>2019.1665450447499</v>
      </c>
      <c r="Y238" s="152">
        <v>33.5252612062406</v>
      </c>
      <c r="Z238" s="152">
        <v>2059.315331363779</v>
      </c>
      <c r="AA238" s="152">
        <v>27.596188533570842</v>
      </c>
      <c r="AB238" s="152">
        <v>96.597496273734023</v>
      </c>
      <c r="AC238" s="133"/>
      <c r="AD238" s="152">
        <v>2059.315331363779</v>
      </c>
      <c r="AE238" s="152">
        <v>27.596188533570842</v>
      </c>
      <c r="AF238" s="133" t="s">
        <v>105</v>
      </c>
      <c r="AG238" s="203"/>
      <c r="AH238" s="152">
        <v>300.75325090023603</v>
      </c>
      <c r="AI238" s="152">
        <v>4.6098570502476601</v>
      </c>
      <c r="AJ238" s="152">
        <v>157.70046787235501</v>
      </c>
      <c r="AK238" s="152">
        <v>4.6981411167465303</v>
      </c>
      <c r="AL238" s="152">
        <v>128.56265608477401</v>
      </c>
      <c r="AM238" s="152">
        <v>1.8080593913198499</v>
      </c>
      <c r="AN238" s="203"/>
      <c r="AO238" s="152">
        <v>15.338977029117526</v>
      </c>
      <c r="AP238" s="51"/>
      <c r="DT238" s="134">
        <v>45541.668727604199</v>
      </c>
    </row>
    <row r="239" spans="1:124">
      <c r="A239" s="304">
        <v>45541.592476759302</v>
      </c>
      <c r="B239" s="133" t="s">
        <v>1376</v>
      </c>
      <c r="C239" s="133" t="s">
        <v>1378</v>
      </c>
      <c r="D239" s="133"/>
      <c r="E239" s="133" t="s">
        <v>1322</v>
      </c>
      <c r="F239" s="94"/>
      <c r="G239" s="133">
        <v>2</v>
      </c>
      <c r="H239" s="133" t="s">
        <v>549</v>
      </c>
      <c r="I239" s="152">
        <v>27.2496914863586</v>
      </c>
      <c r="J239" s="139">
        <v>7.2783257978037197</v>
      </c>
      <c r="K239" s="139">
        <v>0.28862986896230303</v>
      </c>
      <c r="L239" s="137">
        <v>0.38846306245133799</v>
      </c>
      <c r="M239" s="137">
        <v>1.38487309582164E-2</v>
      </c>
      <c r="N239" s="141">
        <v>0.88334386169476298</v>
      </c>
      <c r="O239" s="203"/>
      <c r="P239" s="139">
        <v>2.5742473266046191</v>
      </c>
      <c r="Q239" s="139">
        <v>9.1772068162905465E-2</v>
      </c>
      <c r="R239" s="137">
        <v>0.13610573770728601</v>
      </c>
      <c r="S239" s="137">
        <v>2.23423587856314E-3</v>
      </c>
      <c r="T239" s="137">
        <v>0.26316374935012699</v>
      </c>
      <c r="U239" s="203"/>
      <c r="V239" s="152">
        <v>2114.3143950347699</v>
      </c>
      <c r="W239" s="152">
        <v>64.072426433297807</v>
      </c>
      <c r="X239" s="152">
        <v>2144.6747887659599</v>
      </c>
      <c r="Y239" s="152">
        <v>35.289765058656499</v>
      </c>
      <c r="Z239" s="152">
        <v>2178.2260016379487</v>
      </c>
      <c r="AA239" s="152">
        <v>28.57908608814267</v>
      </c>
      <c r="AB239" s="152">
        <v>97.065887260774602</v>
      </c>
      <c r="AC239" s="133"/>
      <c r="AD239" s="152">
        <v>2178.2260016379487</v>
      </c>
      <c r="AE239" s="152">
        <v>28.57908608814267</v>
      </c>
      <c r="AF239" s="133" t="s">
        <v>105</v>
      </c>
      <c r="AG239" s="203"/>
      <c r="AH239" s="152">
        <v>175.72993003698099</v>
      </c>
      <c r="AI239" s="152">
        <v>7.30837463498976</v>
      </c>
      <c r="AJ239" s="152">
        <v>98.528440052353403</v>
      </c>
      <c r="AK239" s="152">
        <v>4.5935156828035</v>
      </c>
      <c r="AL239" s="152">
        <v>79.016546186963197</v>
      </c>
      <c r="AM239" s="152">
        <v>2.9787317748283</v>
      </c>
      <c r="AN239" s="203"/>
      <c r="AO239" s="152">
        <v>15.135414146092767</v>
      </c>
      <c r="AP239" s="51"/>
      <c r="DT239" s="134">
        <v>45541.592476759302</v>
      </c>
    </row>
    <row r="240" spans="1:124">
      <c r="A240" s="304">
        <v>45541.703200300901</v>
      </c>
      <c r="B240" s="133" t="s">
        <v>1376</v>
      </c>
      <c r="C240" s="133" t="s">
        <v>1378</v>
      </c>
      <c r="D240" s="133"/>
      <c r="E240" s="133" t="s">
        <v>1323</v>
      </c>
      <c r="F240" s="94"/>
      <c r="G240" s="133">
        <v>29</v>
      </c>
      <c r="H240" s="133" t="s">
        <v>549</v>
      </c>
      <c r="I240" s="152">
        <v>35.765714168548598</v>
      </c>
      <c r="J240" s="139">
        <v>10.4779039793777</v>
      </c>
      <c r="K240" s="139">
        <v>0.38419335252819298</v>
      </c>
      <c r="L240" s="137">
        <v>0.45400241529062002</v>
      </c>
      <c r="M240" s="137">
        <v>1.4525437427441799E-2</v>
      </c>
      <c r="N240" s="141">
        <v>0.60957333086700605</v>
      </c>
      <c r="O240" s="203"/>
      <c r="P240" s="139">
        <v>2.2026314537553091</v>
      </c>
      <c r="Q240" s="139">
        <v>7.0471399005129762E-2</v>
      </c>
      <c r="R240" s="137">
        <v>0.16744196118087701</v>
      </c>
      <c r="S240" s="137">
        <v>2.6233862313673E-3</v>
      </c>
      <c r="T240" s="137">
        <v>0.32218161682347102</v>
      </c>
      <c r="U240" s="203"/>
      <c r="V240" s="152">
        <v>2412.7182457428898</v>
      </c>
      <c r="W240" s="152">
        <v>64.465852535682302</v>
      </c>
      <c r="X240" s="152">
        <v>2477.6283987345901</v>
      </c>
      <c r="Y240" s="152">
        <v>33.893581527611502</v>
      </c>
      <c r="Z240" s="152">
        <v>2532.2345310148912</v>
      </c>
      <c r="AA240" s="152">
        <v>26.288733098307841</v>
      </c>
      <c r="AB240" s="152">
        <v>95.28020474374857</v>
      </c>
      <c r="AC240" s="133"/>
      <c r="AD240" s="152">
        <v>2532.2345310148912</v>
      </c>
      <c r="AE240" s="152">
        <v>26.288733098307841</v>
      </c>
      <c r="AF240" s="133" t="s">
        <v>105</v>
      </c>
      <c r="AG240" s="203"/>
      <c r="AH240" s="152">
        <v>79.513092756534306</v>
      </c>
      <c r="AI240" s="152">
        <v>1.3863736082651501</v>
      </c>
      <c r="AJ240" s="152">
        <v>55.920304313165403</v>
      </c>
      <c r="AK240" s="152">
        <v>1.69308150981537</v>
      </c>
      <c r="AL240" s="152">
        <v>43.380158431025897</v>
      </c>
      <c r="AM240" s="152">
        <v>0.85040335068408801</v>
      </c>
      <c r="AN240" s="203"/>
      <c r="AO240" s="152">
        <v>14.86113938118112</v>
      </c>
      <c r="AP240" s="51"/>
      <c r="DT240" s="134">
        <v>45541.703200300901</v>
      </c>
    </row>
    <row r="241" spans="1:124" s="64" customFormat="1">
      <c r="A241" s="304">
        <v>45541.700429733799</v>
      </c>
      <c r="B241" s="101" t="s">
        <v>1376</v>
      </c>
      <c r="C241" s="101" t="s">
        <v>1378</v>
      </c>
      <c r="D241" s="101"/>
      <c r="E241" s="101" t="s">
        <v>1302</v>
      </c>
      <c r="F241" s="94"/>
      <c r="G241" s="101">
        <v>27</v>
      </c>
      <c r="H241" s="101" t="s">
        <v>549</v>
      </c>
      <c r="I241" s="123">
        <v>35.353850126266501</v>
      </c>
      <c r="J241" s="118">
        <v>0.74538098289357702</v>
      </c>
      <c r="K241" s="118">
        <v>2.9227088631674999E-2</v>
      </c>
      <c r="L241" s="113">
        <v>9.0761478647929494E-2</v>
      </c>
      <c r="M241" s="113">
        <v>3.1084959437688302E-3</v>
      </c>
      <c r="N241" s="102">
        <v>0.76495420920155799</v>
      </c>
      <c r="O241" s="202"/>
      <c r="P241" s="118">
        <v>11.01789013243244</v>
      </c>
      <c r="Q241" s="118">
        <v>0.37735245498160652</v>
      </c>
      <c r="R241" s="113">
        <v>5.9579551792137503E-2</v>
      </c>
      <c r="S241" s="113">
        <v>1.05662669944858E-3</v>
      </c>
      <c r="T241" s="113">
        <v>0.19556256430979399</v>
      </c>
      <c r="U241" s="202"/>
      <c r="V241" s="123">
        <v>559.93012024188704</v>
      </c>
      <c r="W241" s="123">
        <v>18.353852901962998</v>
      </c>
      <c r="X241" s="123">
        <v>565.01301232104697</v>
      </c>
      <c r="Y241" s="123">
        <v>16.898834608799</v>
      </c>
      <c r="Z241" s="123">
        <v>588.33909802522919</v>
      </c>
      <c r="AA241" s="123">
        <v>38.472376849846235</v>
      </c>
      <c r="AB241" s="123">
        <v>99.100393801856058</v>
      </c>
      <c r="AC241" s="101"/>
      <c r="AD241" s="123">
        <v>559</v>
      </c>
      <c r="AE241" s="123">
        <v>13</v>
      </c>
      <c r="AF241" s="101" t="s">
        <v>993</v>
      </c>
      <c r="AG241" s="202"/>
      <c r="AH241" s="123">
        <v>237.41383005448799</v>
      </c>
      <c r="AI241" s="123">
        <v>4.0760200239555999</v>
      </c>
      <c r="AJ241" s="123">
        <v>119.383231472937</v>
      </c>
      <c r="AK241" s="123">
        <v>2.25634347840177</v>
      </c>
      <c r="AL241" s="123">
        <v>24.632329892168698</v>
      </c>
      <c r="AM241" s="123">
        <v>0.345655286636189</v>
      </c>
      <c r="AN241" s="202"/>
      <c r="AO241" s="123">
        <v>14.683740151771429</v>
      </c>
      <c r="AP241" s="60"/>
      <c r="DT241" s="104">
        <v>45541.700429733799</v>
      </c>
    </row>
    <row r="242" spans="1:124" s="64" customFormat="1">
      <c r="A242" s="304">
        <v>45541.701383425898</v>
      </c>
      <c r="B242" s="101" t="s">
        <v>1376</v>
      </c>
      <c r="C242" s="101" t="s">
        <v>1378</v>
      </c>
      <c r="D242" s="101"/>
      <c r="E242" s="101" t="s">
        <v>1303</v>
      </c>
      <c r="F242" s="94"/>
      <c r="G242" s="101">
        <v>27</v>
      </c>
      <c r="H242" s="101" t="s">
        <v>549</v>
      </c>
      <c r="I242" s="123">
        <v>36.123999595642097</v>
      </c>
      <c r="J242" s="118">
        <v>0.73799208999785804</v>
      </c>
      <c r="K242" s="118">
        <v>2.8273925466331201E-2</v>
      </c>
      <c r="L242" s="113">
        <v>9.0594918616422701E-2</v>
      </c>
      <c r="M242" s="113">
        <v>3.0308027887611302E-3</v>
      </c>
      <c r="N242" s="102">
        <v>0.75415244619767696</v>
      </c>
      <c r="O242" s="202"/>
      <c r="P242" s="118">
        <v>11.038146678336149</v>
      </c>
      <c r="Q242" s="118">
        <v>0.36927507907039625</v>
      </c>
      <c r="R242" s="113">
        <v>5.9116770363030098E-2</v>
      </c>
      <c r="S242" s="113">
        <v>1.0079431207969899E-3</v>
      </c>
      <c r="T242" s="113">
        <v>0.186029017569525</v>
      </c>
      <c r="U242" s="202"/>
      <c r="V242" s="123">
        <v>558.97566739682998</v>
      </c>
      <c r="W242" s="123">
        <v>17.901393208245</v>
      </c>
      <c r="X242" s="123">
        <v>560.85365855269004</v>
      </c>
      <c r="Y242" s="123">
        <v>16.451797875316501</v>
      </c>
      <c r="Z242" s="123">
        <v>571.39905625111248</v>
      </c>
      <c r="AA242" s="123">
        <v>37.092745495786325</v>
      </c>
      <c r="AB242" s="123">
        <v>99.665154871110886</v>
      </c>
      <c r="AC242" s="101"/>
      <c r="AD242" s="123"/>
      <c r="AE242" s="123"/>
      <c r="AF242" s="101"/>
      <c r="AG242" s="202"/>
      <c r="AH242" s="123">
        <v>264.31791125220798</v>
      </c>
      <c r="AI242" s="123">
        <v>5.2716261421161397</v>
      </c>
      <c r="AJ242" s="123">
        <v>129.205297646812</v>
      </c>
      <c r="AK242" s="123">
        <v>2.5448822260735202</v>
      </c>
      <c r="AL242" s="123">
        <v>27.399169686851401</v>
      </c>
      <c r="AM242" s="123">
        <v>0.42956210940481998</v>
      </c>
      <c r="AN242" s="202"/>
      <c r="AO242" s="123">
        <v>14.728325220144704</v>
      </c>
      <c r="AP242" s="60"/>
      <c r="DT242" s="104">
        <v>45541.701383425898</v>
      </c>
    </row>
    <row r="243" spans="1:124" s="64" customFormat="1">
      <c r="A243" s="304">
        <v>45541.680121180601</v>
      </c>
      <c r="B243" s="101" t="s">
        <v>1376</v>
      </c>
      <c r="C243" s="101" t="s">
        <v>1378</v>
      </c>
      <c r="D243" s="101"/>
      <c r="E243" s="101" t="s">
        <v>1304</v>
      </c>
      <c r="F243" s="94"/>
      <c r="G243" s="101">
        <v>17</v>
      </c>
      <c r="H243" s="101"/>
      <c r="I243" s="123">
        <v>24.8404316902161</v>
      </c>
      <c r="J243" s="118">
        <v>0.75380892281668899</v>
      </c>
      <c r="K243" s="118">
        <v>2.92254804937075E-2</v>
      </c>
      <c r="L243" s="113">
        <v>9.2306006881796396E-2</v>
      </c>
      <c r="M243" s="113">
        <v>3.1485229267632399E-3</v>
      </c>
      <c r="N243" s="102">
        <v>0.73703671196708598</v>
      </c>
      <c r="O243" s="202"/>
      <c r="P243" s="118">
        <v>10.833531140400888</v>
      </c>
      <c r="Q243" s="118">
        <v>0.36952764316882653</v>
      </c>
      <c r="R243" s="113">
        <v>5.9346876913860501E-2</v>
      </c>
      <c r="S243" s="113">
        <v>1.05830797537005E-3</v>
      </c>
      <c r="T243" s="113">
        <v>0.32118373850732901</v>
      </c>
      <c r="U243" s="202"/>
      <c r="V243" s="123">
        <v>569.08691011546296</v>
      </c>
      <c r="W243" s="123">
        <v>18.564448908107899</v>
      </c>
      <c r="X243" s="123">
        <v>570.11328199894206</v>
      </c>
      <c r="Y243" s="123">
        <v>16.837950055844502</v>
      </c>
      <c r="Z243" s="123">
        <v>579.84462296338063</v>
      </c>
      <c r="AA243" s="123">
        <v>38.739994822232376</v>
      </c>
      <c r="AB243" s="123">
        <v>99.819970536402806</v>
      </c>
      <c r="AC243" s="101"/>
      <c r="AD243" s="123">
        <v>569.08691011546296</v>
      </c>
      <c r="AE243" s="123">
        <v>18.564448908107899</v>
      </c>
      <c r="AF243" s="101" t="s">
        <v>105</v>
      </c>
      <c r="AG243" s="202"/>
      <c r="AH243" s="123">
        <v>291.25090522425501</v>
      </c>
      <c r="AI243" s="123">
        <v>2.8041929306690698</v>
      </c>
      <c r="AJ243" s="123">
        <v>134.93808877115001</v>
      </c>
      <c r="AK243" s="123">
        <v>1.8218027045266201</v>
      </c>
      <c r="AL243" s="123">
        <v>30.171526441093501</v>
      </c>
      <c r="AM243" s="123">
        <v>0.28836458967242801</v>
      </c>
      <c r="AN243" s="202"/>
      <c r="AO243" s="123">
        <v>14.775885734485245</v>
      </c>
      <c r="AP243" s="60"/>
      <c r="DT243" s="104">
        <v>45541.680121180601</v>
      </c>
    </row>
    <row r="244" spans="1:124" s="64" customFormat="1">
      <c r="A244" s="304">
        <v>45541.702231342599</v>
      </c>
      <c r="B244" s="101" t="s">
        <v>1376</v>
      </c>
      <c r="C244" s="101" t="s">
        <v>1378</v>
      </c>
      <c r="D244" s="101"/>
      <c r="E244" s="101" t="s">
        <v>1305</v>
      </c>
      <c r="F244" s="94"/>
      <c r="G244" s="101">
        <v>28</v>
      </c>
      <c r="H244" s="101" t="s">
        <v>549</v>
      </c>
      <c r="I244" s="123">
        <v>36.175999402999899</v>
      </c>
      <c r="J244" s="118">
        <v>0.77160195223564798</v>
      </c>
      <c r="K244" s="118">
        <v>2.9287616560127398E-2</v>
      </c>
      <c r="L244" s="113">
        <v>9.3278009412017804E-2</v>
      </c>
      <c r="M244" s="113">
        <v>3.11492192506447E-3</v>
      </c>
      <c r="N244" s="102">
        <v>0.81099376456882299</v>
      </c>
      <c r="O244" s="202"/>
      <c r="P244" s="118">
        <v>10.72064044144537</v>
      </c>
      <c r="Q244" s="118">
        <v>0.35800461622510349</v>
      </c>
      <c r="R244" s="113">
        <v>6.0014389047913598E-2</v>
      </c>
      <c r="S244" s="113">
        <v>9.8021149222932494E-4</v>
      </c>
      <c r="T244" s="113">
        <v>0.25509164352614699</v>
      </c>
      <c r="U244" s="202"/>
      <c r="V244" s="123">
        <v>574.814901506561</v>
      </c>
      <c r="W244" s="123">
        <v>18.3330926650268</v>
      </c>
      <c r="X244" s="123">
        <v>580.89432341609597</v>
      </c>
      <c r="Y244" s="123">
        <v>17.054414438812898</v>
      </c>
      <c r="Z244" s="123">
        <v>604.09341844070639</v>
      </c>
      <c r="AA244" s="123">
        <v>35.337926019230693</v>
      </c>
      <c r="AB244" s="123">
        <v>98.95343754199844</v>
      </c>
      <c r="AC244" s="101"/>
      <c r="AD244" s="123">
        <v>574.814901506561</v>
      </c>
      <c r="AE244" s="123">
        <v>18.3330926650268</v>
      </c>
      <c r="AF244" s="101" t="s">
        <v>105</v>
      </c>
      <c r="AG244" s="202"/>
      <c r="AH244" s="123">
        <v>306.11846913366901</v>
      </c>
      <c r="AI244" s="123">
        <v>2.8682286463501701</v>
      </c>
      <c r="AJ244" s="123">
        <v>119.87282233816001</v>
      </c>
      <c r="AK244" s="123">
        <v>1.08779241201719</v>
      </c>
      <c r="AL244" s="123">
        <v>31.592012340100201</v>
      </c>
      <c r="AM244" s="123">
        <v>0.19498039867066499</v>
      </c>
      <c r="AN244" s="202"/>
      <c r="AO244" s="123">
        <v>14.795139074375252</v>
      </c>
      <c r="AP244" s="60"/>
      <c r="DT244" s="104">
        <v>45541.702231342599</v>
      </c>
    </row>
    <row r="245" spans="1:124" s="64" customFormat="1">
      <c r="A245" s="304">
        <v>45541.680985555598</v>
      </c>
      <c r="B245" s="101" t="s">
        <v>1376</v>
      </c>
      <c r="C245" s="101" t="s">
        <v>1378</v>
      </c>
      <c r="D245" s="101"/>
      <c r="E245" s="101" t="s">
        <v>1306</v>
      </c>
      <c r="F245" s="94"/>
      <c r="G245" s="101">
        <v>18</v>
      </c>
      <c r="H245" s="101" t="s">
        <v>549</v>
      </c>
      <c r="I245" s="123">
        <v>36.186999559402501</v>
      </c>
      <c r="J245" s="118">
        <v>0.78370188786943795</v>
      </c>
      <c r="K245" s="118">
        <v>3.0616961887685899E-2</v>
      </c>
      <c r="L245" s="113">
        <v>9.3818282174057299E-2</v>
      </c>
      <c r="M245" s="113">
        <v>3.2881258731357098E-3</v>
      </c>
      <c r="N245" s="102">
        <v>0.74639918562778895</v>
      </c>
      <c r="O245" s="202"/>
      <c r="P245" s="118">
        <v>10.658903327016157</v>
      </c>
      <c r="Q245" s="118">
        <v>0.37357128052921829</v>
      </c>
      <c r="R245" s="113">
        <v>6.0802652071870598E-2</v>
      </c>
      <c r="S245" s="113">
        <v>1.10210272716554E-3</v>
      </c>
      <c r="T245" s="113">
        <v>0.35195481325329703</v>
      </c>
      <c r="U245" s="202"/>
      <c r="V245" s="123">
        <v>577.92155496755697</v>
      </c>
      <c r="W245" s="123">
        <v>19.384755478720599</v>
      </c>
      <c r="X245" s="123">
        <v>587.03220553906101</v>
      </c>
      <c r="Y245" s="123">
        <v>17.446194373339001</v>
      </c>
      <c r="Z245" s="123">
        <v>632.25993535906787</v>
      </c>
      <c r="AA245" s="123">
        <v>39.033180226102949</v>
      </c>
      <c r="AB245" s="123">
        <v>98.448015205036683</v>
      </c>
      <c r="AC245" s="101"/>
      <c r="AD245" s="123">
        <v>577.92155496755697</v>
      </c>
      <c r="AE245" s="123">
        <v>19.384755478720599</v>
      </c>
      <c r="AF245" s="101" t="s">
        <v>105</v>
      </c>
      <c r="AG245" s="202"/>
      <c r="AH245" s="123">
        <v>309.37904711226099</v>
      </c>
      <c r="AI245" s="123">
        <v>15.9750395938925</v>
      </c>
      <c r="AJ245" s="123">
        <v>280.957279805768</v>
      </c>
      <c r="AK245" s="123">
        <v>14.614722152638199</v>
      </c>
      <c r="AL245" s="123">
        <v>35.706156726651997</v>
      </c>
      <c r="AM245" s="123">
        <v>1.35534908191865</v>
      </c>
      <c r="AN245" s="202"/>
      <c r="AO245" s="123">
        <v>14.84829855929013</v>
      </c>
      <c r="AP245" s="60"/>
      <c r="DT245" s="104">
        <v>45541.680985555598</v>
      </c>
    </row>
    <row r="246" spans="1:124" s="64" customFormat="1">
      <c r="A246" s="304">
        <v>45541.681970370402</v>
      </c>
      <c r="B246" s="101" t="s">
        <v>1376</v>
      </c>
      <c r="C246" s="101" t="s">
        <v>1378</v>
      </c>
      <c r="D246" s="101"/>
      <c r="E246" s="101" t="s">
        <v>1307</v>
      </c>
      <c r="F246" s="94"/>
      <c r="G246" s="101">
        <v>19</v>
      </c>
      <c r="H246" s="101" t="s">
        <v>549</v>
      </c>
      <c r="I246" s="123">
        <v>16.472168684005698</v>
      </c>
      <c r="J246" s="118">
        <v>0.82336335115785797</v>
      </c>
      <c r="K246" s="118">
        <v>3.6741669687404901E-2</v>
      </c>
      <c r="L246" s="113">
        <v>9.3928287313400693E-2</v>
      </c>
      <c r="M246" s="113">
        <v>3.4571549706155702E-3</v>
      </c>
      <c r="N246" s="102">
        <v>0.64417470913589603</v>
      </c>
      <c r="O246" s="202"/>
      <c r="P246" s="118">
        <v>10.646420035994105</v>
      </c>
      <c r="Q246" s="118">
        <v>0.39185558471741749</v>
      </c>
      <c r="R246" s="113">
        <v>6.3667192694487798E-2</v>
      </c>
      <c r="S246" s="113">
        <v>1.4976525333695999E-3</v>
      </c>
      <c r="T246" s="113">
        <v>0.15274048738108001</v>
      </c>
      <c r="U246" s="202"/>
      <c r="V246" s="123">
        <v>578.62139532262904</v>
      </c>
      <c r="W246" s="123">
        <v>20.362971433256799</v>
      </c>
      <c r="X246" s="123">
        <v>609.21555843022099</v>
      </c>
      <c r="Y246" s="123">
        <v>19.808062143887302</v>
      </c>
      <c r="Z246" s="123">
        <v>730.59316724622033</v>
      </c>
      <c r="AA246" s="123">
        <v>49.842829334285312</v>
      </c>
      <c r="AB246" s="123">
        <v>94.978105420284308</v>
      </c>
      <c r="AC246" s="101"/>
      <c r="AD246" s="123">
        <v>578.62139532262904</v>
      </c>
      <c r="AE246" s="123">
        <v>20.362971433256799</v>
      </c>
      <c r="AF246" s="101" t="s">
        <v>105</v>
      </c>
      <c r="AG246" s="202"/>
      <c r="AH246" s="123">
        <v>497.03636252471603</v>
      </c>
      <c r="AI246" s="123">
        <v>57.403597456022403</v>
      </c>
      <c r="AJ246" s="123">
        <v>519.44775574911205</v>
      </c>
      <c r="AK246" s="123">
        <v>60.413442089189502</v>
      </c>
      <c r="AL246" s="123">
        <v>53.233784400120101</v>
      </c>
      <c r="AM246" s="123">
        <v>5.2894442279878398</v>
      </c>
      <c r="AN246" s="202"/>
      <c r="AO246" s="123">
        <v>15.066193178862754</v>
      </c>
      <c r="AP246" s="60"/>
      <c r="DT246" s="104">
        <v>45541.681970370402</v>
      </c>
    </row>
    <row r="247" spans="1:124" s="64" customFormat="1">
      <c r="A247" s="304">
        <v>45541.670727777797</v>
      </c>
      <c r="B247" s="101" t="s">
        <v>1376</v>
      </c>
      <c r="C247" s="101" t="s">
        <v>1378</v>
      </c>
      <c r="D247" s="101"/>
      <c r="E247" s="101" t="s">
        <v>1308</v>
      </c>
      <c r="F247" s="94"/>
      <c r="G247" s="101">
        <v>15</v>
      </c>
      <c r="H247" s="101" t="s">
        <v>549</v>
      </c>
      <c r="I247" s="123">
        <v>31.947118520736701</v>
      </c>
      <c r="J247" s="118">
        <v>0.79416192421173404</v>
      </c>
      <c r="K247" s="118">
        <v>3.02849154448303E-2</v>
      </c>
      <c r="L247" s="113">
        <v>9.5486254784071301E-2</v>
      </c>
      <c r="M247" s="113">
        <v>3.1818021040509298E-3</v>
      </c>
      <c r="N247" s="102">
        <v>0.75814365580714804</v>
      </c>
      <c r="O247" s="202"/>
      <c r="P247" s="118">
        <v>10.472711514985679</v>
      </c>
      <c r="Q247" s="118">
        <v>0.34897269359713662</v>
      </c>
      <c r="R247" s="113">
        <v>6.0374399589770401E-2</v>
      </c>
      <c r="S247" s="113">
        <v>1.00296579283024E-3</v>
      </c>
      <c r="T247" s="113">
        <v>0.208521088360381</v>
      </c>
      <c r="U247" s="202"/>
      <c r="V247" s="123">
        <v>587.83089497729497</v>
      </c>
      <c r="W247" s="123">
        <v>18.705316962475599</v>
      </c>
      <c r="X247" s="123">
        <v>593.20215976945804</v>
      </c>
      <c r="Y247" s="123">
        <v>17.0025867968616</v>
      </c>
      <c r="Z247" s="123">
        <v>617.01951438451749</v>
      </c>
      <c r="AA247" s="123">
        <v>35.865021190633946</v>
      </c>
      <c r="AB247" s="123">
        <v>99.094530472672162</v>
      </c>
      <c r="AC247" s="101"/>
      <c r="AD247" s="123">
        <v>587.83089497729497</v>
      </c>
      <c r="AE247" s="123">
        <v>18.705316962475599</v>
      </c>
      <c r="AF247" s="101" t="s">
        <v>105</v>
      </c>
      <c r="AG247" s="202"/>
      <c r="AH247" s="123">
        <v>320.30984804347298</v>
      </c>
      <c r="AI247" s="123">
        <v>2.3186449863605301</v>
      </c>
      <c r="AJ247" s="123">
        <v>327.82696873040499</v>
      </c>
      <c r="AK247" s="123">
        <v>3.4123473434105498</v>
      </c>
      <c r="AL247" s="123">
        <v>40.214733246341197</v>
      </c>
      <c r="AM247" s="123">
        <v>0.28496144868766898</v>
      </c>
      <c r="AN247" s="202"/>
      <c r="AO247" s="123">
        <v>14.880442174702488</v>
      </c>
      <c r="AP247" s="60"/>
      <c r="DT247" s="104">
        <v>45541.670727777797</v>
      </c>
    </row>
    <row r="248" spans="1:124" s="64" customFormat="1">
      <c r="A248" s="304">
        <v>45541.698749780102</v>
      </c>
      <c r="B248" s="101" t="s">
        <v>1376</v>
      </c>
      <c r="C248" s="101" t="s">
        <v>1378</v>
      </c>
      <c r="D248" s="101"/>
      <c r="E248" s="101" t="s">
        <v>1309</v>
      </c>
      <c r="F248" s="94"/>
      <c r="G248" s="101">
        <v>25</v>
      </c>
      <c r="H248" s="101" t="s">
        <v>546</v>
      </c>
      <c r="I248" s="123">
        <v>13.725096225738501</v>
      </c>
      <c r="J248" s="118">
        <v>0.79639805540681796</v>
      </c>
      <c r="K248" s="118">
        <v>3.30837200540866E-2</v>
      </c>
      <c r="L248" s="113">
        <v>9.7458155808154395E-2</v>
      </c>
      <c r="M248" s="113">
        <v>3.3670593383042899E-3</v>
      </c>
      <c r="N248" s="102">
        <v>0.468522837904773</v>
      </c>
      <c r="O248" s="202"/>
      <c r="P248" s="118">
        <v>10.260813902209396</v>
      </c>
      <c r="Q248" s="118">
        <v>0.35449849200969497</v>
      </c>
      <c r="R248" s="113">
        <v>5.9086948306962699E-2</v>
      </c>
      <c r="S248" s="113">
        <v>1.41797517570473E-3</v>
      </c>
      <c r="T248" s="113">
        <v>0.25107123361071798</v>
      </c>
      <c r="U248" s="202"/>
      <c r="V248" s="123">
        <v>599.44126617099505</v>
      </c>
      <c r="W248" s="123">
        <v>19.798995931689898</v>
      </c>
      <c r="X248" s="123">
        <v>594.38560002706299</v>
      </c>
      <c r="Y248" s="123">
        <v>18.862325206272001</v>
      </c>
      <c r="Z248" s="123">
        <v>570.3012130180407</v>
      </c>
      <c r="AA248" s="123">
        <v>52.218113855029955</v>
      </c>
      <c r="AB248" s="123">
        <v>100.85057009182286</v>
      </c>
      <c r="AC248" s="101"/>
      <c r="AD248" s="123">
        <v>599.44126617099505</v>
      </c>
      <c r="AE248" s="123">
        <v>19.798995931689898</v>
      </c>
      <c r="AF248" s="101" t="s">
        <v>105</v>
      </c>
      <c r="AG248" s="202"/>
      <c r="AH248" s="123">
        <v>151.57023452657</v>
      </c>
      <c r="AI248" s="123">
        <v>2.97498480505651</v>
      </c>
      <c r="AJ248" s="123">
        <v>59.235842095019201</v>
      </c>
      <c r="AK248" s="123">
        <v>0.70753876032472596</v>
      </c>
      <c r="AL248" s="123">
        <v>15.941008227782399</v>
      </c>
      <c r="AM248" s="123">
        <v>0.22179863822472301</v>
      </c>
      <c r="AN248" s="202"/>
      <c r="AO248" s="123">
        <v>14.508008895688214</v>
      </c>
      <c r="AP248" s="60"/>
      <c r="DT248" s="104">
        <v>45541.698749780102</v>
      </c>
    </row>
    <row r="249" spans="1:124" s="64" customFormat="1">
      <c r="A249" s="304">
        <v>45541.6650489815</v>
      </c>
      <c r="B249" s="101" t="s">
        <v>1376</v>
      </c>
      <c r="C249" s="101" t="s">
        <v>1378</v>
      </c>
      <c r="D249" s="101"/>
      <c r="E249" s="101" t="s">
        <v>1310</v>
      </c>
      <c r="F249" s="94"/>
      <c r="G249" s="101">
        <v>10</v>
      </c>
      <c r="H249" s="101"/>
      <c r="I249" s="123">
        <v>20.370353937149002</v>
      </c>
      <c r="J249" s="118">
        <v>0.85941609983747902</v>
      </c>
      <c r="K249" s="118">
        <v>3.49183503645209E-2</v>
      </c>
      <c r="L249" s="113">
        <v>0.103103521115278</v>
      </c>
      <c r="M249" s="113">
        <v>3.5629885772927999E-3</v>
      </c>
      <c r="N249" s="102">
        <v>0.66731810198965003</v>
      </c>
      <c r="O249" s="202"/>
      <c r="P249" s="118">
        <v>9.6989898034803286</v>
      </c>
      <c r="Q249" s="118">
        <v>0.33517177209148674</v>
      </c>
      <c r="R249" s="113">
        <v>6.0470633235048303E-2</v>
      </c>
      <c r="S249" s="113">
        <v>1.2280699657732301E-3</v>
      </c>
      <c r="T249" s="113">
        <v>9.1361223590663995E-2</v>
      </c>
      <c r="U249" s="202"/>
      <c r="V249" s="123">
        <v>632.47967257235302</v>
      </c>
      <c r="W249" s="123">
        <v>20.8630458555111</v>
      </c>
      <c r="X249" s="123">
        <v>629.24884429091503</v>
      </c>
      <c r="Y249" s="123">
        <v>19.309028233172899</v>
      </c>
      <c r="Z249" s="123">
        <v>620.45700394704966</v>
      </c>
      <c r="AA249" s="123">
        <v>43.819475841730615</v>
      </c>
      <c r="AB249" s="123">
        <v>100.5134420683885</v>
      </c>
      <c r="AC249" s="101"/>
      <c r="AD249" s="123">
        <v>632.47967257235302</v>
      </c>
      <c r="AE249" s="123">
        <v>20.8630458555111</v>
      </c>
      <c r="AF249" s="101" t="s">
        <v>105</v>
      </c>
      <c r="AG249" s="202"/>
      <c r="AH249" s="123">
        <v>159.596633411152</v>
      </c>
      <c r="AI249" s="123">
        <v>1.8641382743924</v>
      </c>
      <c r="AJ249" s="123">
        <v>210.962245468905</v>
      </c>
      <c r="AK249" s="123">
        <v>2.1288046403155398</v>
      </c>
      <c r="AL249" s="123">
        <v>22.208641183705399</v>
      </c>
      <c r="AM249" s="123">
        <v>0.25388035615849402</v>
      </c>
      <c r="AN249" s="202"/>
      <c r="AO249" s="123">
        <v>14.633776676740082</v>
      </c>
      <c r="AP249" s="60"/>
      <c r="DT249" s="104">
        <v>45541.6650489815</v>
      </c>
    </row>
    <row r="250" spans="1:124" s="64" customFormat="1">
      <c r="A250" s="304">
        <v>45541.688116053199</v>
      </c>
      <c r="B250" s="101" t="s">
        <v>1376</v>
      </c>
      <c r="C250" s="101" t="s">
        <v>1378</v>
      </c>
      <c r="D250" s="101"/>
      <c r="E250" s="101" t="s">
        <v>1311</v>
      </c>
      <c r="F250" s="94"/>
      <c r="G250" s="101">
        <v>23</v>
      </c>
      <c r="H250" s="101" t="s">
        <v>549</v>
      </c>
      <c r="I250" s="123">
        <v>36.1289994716644</v>
      </c>
      <c r="J250" s="118">
        <v>0.88877706542930002</v>
      </c>
      <c r="K250" s="118">
        <v>3.4296095832380503E-2</v>
      </c>
      <c r="L250" s="113">
        <v>0.105640038138075</v>
      </c>
      <c r="M250" s="113">
        <v>3.4732062314926501E-3</v>
      </c>
      <c r="N250" s="102">
        <v>0.29872151710806499</v>
      </c>
      <c r="O250" s="202"/>
      <c r="P250" s="118">
        <v>9.4661079040218361</v>
      </c>
      <c r="Q250" s="118">
        <v>0.31122428143445174</v>
      </c>
      <c r="R250" s="113">
        <v>6.0930769436293303E-2</v>
      </c>
      <c r="S250" s="113">
        <v>1.23816832020391E-3</v>
      </c>
      <c r="T250" s="113">
        <v>0.41078170500021999</v>
      </c>
      <c r="U250" s="202"/>
      <c r="V250" s="123">
        <v>647.30226606027304</v>
      </c>
      <c r="W250" s="123">
        <v>20.234814761053102</v>
      </c>
      <c r="X250" s="123">
        <v>645.19521510394395</v>
      </c>
      <c r="Y250" s="123">
        <v>18.3418316453462</v>
      </c>
      <c r="Z250" s="123">
        <v>636.79098700133306</v>
      </c>
      <c r="AA250" s="123">
        <v>43.727041810892729</v>
      </c>
      <c r="AB250" s="123">
        <v>100.32657572576535</v>
      </c>
      <c r="AC250" s="101"/>
      <c r="AD250" s="123">
        <v>647.30226606027304</v>
      </c>
      <c r="AE250" s="123">
        <v>20.234814761053102</v>
      </c>
      <c r="AF250" s="101" t="s">
        <v>105</v>
      </c>
      <c r="AG250" s="202"/>
      <c r="AH250" s="123">
        <v>89.122470335477701</v>
      </c>
      <c r="AI250" s="123">
        <v>1.80060915056658</v>
      </c>
      <c r="AJ250" s="123">
        <v>58.153919117552803</v>
      </c>
      <c r="AK250" s="123">
        <v>1.2593387223007799</v>
      </c>
      <c r="AL250" s="123">
        <v>10.4790912229877</v>
      </c>
      <c r="AM250" s="123">
        <v>0.19065952552715901</v>
      </c>
      <c r="AN250" s="202"/>
      <c r="AO250" s="123">
        <v>14.334776325843499</v>
      </c>
      <c r="AP250" s="60"/>
      <c r="DT250" s="104">
        <v>45541.688116053199</v>
      </c>
    </row>
    <row r="251" spans="1:124" s="64" customFormat="1">
      <c r="A251" s="304">
        <v>45541.705115069402</v>
      </c>
      <c r="B251" s="101" t="s">
        <v>1376</v>
      </c>
      <c r="C251" s="101" t="s">
        <v>1378</v>
      </c>
      <c r="D251" s="101"/>
      <c r="E251" s="101" t="s">
        <v>1312</v>
      </c>
      <c r="F251" s="94"/>
      <c r="G251" s="101">
        <v>31</v>
      </c>
      <c r="H251" s="101" t="s">
        <v>549</v>
      </c>
      <c r="I251" s="123">
        <v>33.538856267929098</v>
      </c>
      <c r="J251" s="118">
        <v>0.92836075078465197</v>
      </c>
      <c r="K251" s="118">
        <v>3.53940242915406E-2</v>
      </c>
      <c r="L251" s="113">
        <v>0.106237305599273</v>
      </c>
      <c r="M251" s="113">
        <v>3.5459676168877199E-3</v>
      </c>
      <c r="N251" s="102">
        <v>0.85285715358104996</v>
      </c>
      <c r="O251" s="202"/>
      <c r="P251" s="118">
        <v>9.41288932695638</v>
      </c>
      <c r="Q251" s="118">
        <v>0.31418154429326739</v>
      </c>
      <c r="R251" s="113">
        <v>6.3463759448464302E-2</v>
      </c>
      <c r="S251" s="113">
        <v>1.02173517739573E-3</v>
      </c>
      <c r="T251" s="113">
        <v>9.5848367945631494E-2</v>
      </c>
      <c r="U251" s="202"/>
      <c r="V251" s="123">
        <v>650.76595475775196</v>
      </c>
      <c r="W251" s="123">
        <v>20.621263810726202</v>
      </c>
      <c r="X251" s="123">
        <v>666.36582476618105</v>
      </c>
      <c r="Y251" s="123">
        <v>18.531996444511599</v>
      </c>
      <c r="Z251" s="123">
        <v>723.80819467176559</v>
      </c>
      <c r="AA251" s="123">
        <v>34.15069933363268</v>
      </c>
      <c r="AB251" s="123">
        <v>97.658963075739535</v>
      </c>
      <c r="AC251" s="101"/>
      <c r="AD251" s="123">
        <v>650.76595475775196</v>
      </c>
      <c r="AE251" s="123">
        <v>20.621263810726202</v>
      </c>
      <c r="AF251" s="101" t="s">
        <v>105</v>
      </c>
      <c r="AG251" s="202"/>
      <c r="AH251" s="123">
        <v>372.16725877846397</v>
      </c>
      <c r="AI251" s="123">
        <v>18.770426361216401</v>
      </c>
      <c r="AJ251" s="123">
        <v>90.125257616045999</v>
      </c>
      <c r="AK251" s="123">
        <v>2.8492976309820399</v>
      </c>
      <c r="AL251" s="123">
        <v>37.443937540409699</v>
      </c>
      <c r="AM251" s="123">
        <v>1.24055011388319</v>
      </c>
      <c r="AN251" s="202"/>
      <c r="AO251" s="123">
        <v>14.919543199281067</v>
      </c>
      <c r="AP251" s="60"/>
      <c r="DT251" s="104">
        <v>45541.705115069402</v>
      </c>
    </row>
    <row r="252" spans="1:124" s="64" customFormat="1">
      <c r="A252" s="304">
        <v>45541.593444930499</v>
      </c>
      <c r="B252" s="101" t="s">
        <v>1376</v>
      </c>
      <c r="C252" s="101" t="s">
        <v>1378</v>
      </c>
      <c r="D252" s="101"/>
      <c r="E252" s="101" t="s">
        <v>1313</v>
      </c>
      <c r="F252" s="94"/>
      <c r="G252" s="101">
        <v>3</v>
      </c>
      <c r="H252" s="101" t="s">
        <v>549</v>
      </c>
      <c r="I252" s="123">
        <v>36.203999519348102</v>
      </c>
      <c r="J252" s="118">
        <v>0.91440502444970695</v>
      </c>
      <c r="K252" s="118">
        <v>3.4544665644263797E-2</v>
      </c>
      <c r="L252" s="113">
        <v>0.10657440387959401</v>
      </c>
      <c r="M252" s="113">
        <v>3.5688326336994298E-3</v>
      </c>
      <c r="N252" s="102">
        <v>0.74204531644746197</v>
      </c>
      <c r="O252" s="202"/>
      <c r="P252" s="118">
        <v>9.3831160541116745</v>
      </c>
      <c r="Q252" s="118">
        <v>0.31421025650338674</v>
      </c>
      <c r="R252" s="113">
        <v>6.2324367241559799E-2</v>
      </c>
      <c r="S252" s="113">
        <v>1.0426226215048001E-3</v>
      </c>
      <c r="T252" s="113">
        <v>0.33583325120360902</v>
      </c>
      <c r="U252" s="202"/>
      <c r="V252" s="123">
        <v>652.71520449549996</v>
      </c>
      <c r="W252" s="123">
        <v>20.7615979709845</v>
      </c>
      <c r="X252" s="123">
        <v>659.02524171397397</v>
      </c>
      <c r="Y252" s="123">
        <v>18.387462019259001</v>
      </c>
      <c r="Z252" s="123">
        <v>685.25771141112773</v>
      </c>
      <c r="AA252" s="123">
        <v>35.710544210861272</v>
      </c>
      <c r="AB252" s="123">
        <v>99.042519645823717</v>
      </c>
      <c r="AC252" s="101"/>
      <c r="AD252" s="123">
        <v>652.71520449549996</v>
      </c>
      <c r="AE252" s="123">
        <v>20.7615979709845</v>
      </c>
      <c r="AF252" s="101" t="s">
        <v>105</v>
      </c>
      <c r="AG252" s="202"/>
      <c r="AH252" s="123">
        <v>671.96107147464397</v>
      </c>
      <c r="AI252" s="123">
        <v>18.5801684920193</v>
      </c>
      <c r="AJ252" s="123">
        <v>15.6627542764578</v>
      </c>
      <c r="AK252" s="123">
        <v>0.26335254139973502</v>
      </c>
      <c r="AL252" s="123">
        <v>62.900144966832798</v>
      </c>
      <c r="AM252" s="123">
        <v>1.3855227127815499</v>
      </c>
      <c r="AN252" s="202"/>
      <c r="AO252" s="123">
        <v>15.155549751399363</v>
      </c>
      <c r="AP252" s="60"/>
      <c r="DT252" s="104">
        <v>45541.593444930499</v>
      </c>
    </row>
    <row r="253" spans="1:124" s="64" customFormat="1">
      <c r="A253" s="304">
        <v>45541.704346238403</v>
      </c>
      <c r="B253" s="101" t="s">
        <v>1376</v>
      </c>
      <c r="C253" s="101" t="s">
        <v>1378</v>
      </c>
      <c r="D253" s="101"/>
      <c r="E253" s="101" t="s">
        <v>1314</v>
      </c>
      <c r="F253" s="94"/>
      <c r="G253" s="101">
        <v>30</v>
      </c>
      <c r="H253" s="101"/>
      <c r="I253" s="123">
        <v>20.201319694519</v>
      </c>
      <c r="J253" s="118">
        <v>0.92414333370276702</v>
      </c>
      <c r="K253" s="118">
        <v>3.9039546987190699E-2</v>
      </c>
      <c r="L253" s="113">
        <v>0.107021041145816</v>
      </c>
      <c r="M253" s="113">
        <v>3.9438913717981597E-3</v>
      </c>
      <c r="N253" s="102">
        <v>0.88179789838767197</v>
      </c>
      <c r="O253" s="202"/>
      <c r="P253" s="118">
        <v>9.3439569386874268</v>
      </c>
      <c r="Q253" s="118">
        <v>0.34433930705955951</v>
      </c>
      <c r="R253" s="113">
        <v>6.2331171102225497E-2</v>
      </c>
      <c r="S253" s="113">
        <v>1.10839825976763E-3</v>
      </c>
      <c r="T253" s="113">
        <v>3.01878224997176E-2</v>
      </c>
      <c r="U253" s="202"/>
      <c r="V253" s="123">
        <v>655.26039604257096</v>
      </c>
      <c r="W253" s="123">
        <v>22.925651539081901</v>
      </c>
      <c r="X253" s="123">
        <v>663.79170428288398</v>
      </c>
      <c r="Y253" s="123">
        <v>20.469948245177399</v>
      </c>
      <c r="Z253" s="123">
        <v>685.49073115114379</v>
      </c>
      <c r="AA253" s="123">
        <v>37.957807147893277</v>
      </c>
      <c r="AB253" s="123">
        <v>98.714761244337993</v>
      </c>
      <c r="AC253" s="101"/>
      <c r="AD253" s="123">
        <v>655.26039604257096</v>
      </c>
      <c r="AE253" s="123">
        <v>22.925651539081901</v>
      </c>
      <c r="AF253" s="101" t="s">
        <v>105</v>
      </c>
      <c r="AG253" s="202"/>
      <c r="AH253" s="123">
        <v>213.15930228209101</v>
      </c>
      <c r="AI253" s="123">
        <v>3.2216658958451299</v>
      </c>
      <c r="AJ253" s="123">
        <v>164.16716657172699</v>
      </c>
      <c r="AK253" s="123">
        <v>2.9889773765483598</v>
      </c>
      <c r="AL253" s="123">
        <v>27.969985694076101</v>
      </c>
      <c r="AM253" s="123">
        <v>0.47555292925963699</v>
      </c>
      <c r="AN253" s="202"/>
      <c r="AO253" s="123">
        <v>14.729185534721811</v>
      </c>
      <c r="AP253" s="60"/>
      <c r="DT253" s="104">
        <v>45541.704346238403</v>
      </c>
    </row>
    <row r="254" spans="1:124" s="64" customFormat="1">
      <c r="A254" s="304">
        <v>45541.600623553197</v>
      </c>
      <c r="B254" s="101" t="s">
        <v>1376</v>
      </c>
      <c r="C254" s="101" t="s">
        <v>1378</v>
      </c>
      <c r="D254" s="101"/>
      <c r="E254" s="101" t="s">
        <v>1315</v>
      </c>
      <c r="F254" s="94"/>
      <c r="G254" s="101">
        <v>8</v>
      </c>
      <c r="H254" s="101" t="s">
        <v>549</v>
      </c>
      <c r="I254" s="123">
        <v>36.126999378204303</v>
      </c>
      <c r="J254" s="118">
        <v>0.99340366509715805</v>
      </c>
      <c r="K254" s="118">
        <v>3.9031982360221901E-2</v>
      </c>
      <c r="L254" s="113">
        <v>0.11453910586107401</v>
      </c>
      <c r="M254" s="113">
        <v>3.7712045916396902E-3</v>
      </c>
      <c r="N254" s="102">
        <v>0.33280467109063799</v>
      </c>
      <c r="O254" s="202"/>
      <c r="P254" s="118">
        <v>8.7306426262215915</v>
      </c>
      <c r="Q254" s="118">
        <v>0.28745675385232428</v>
      </c>
      <c r="R254" s="113">
        <v>6.3007595800594507E-2</v>
      </c>
      <c r="S254" s="113">
        <v>1.34810640194082E-3</v>
      </c>
      <c r="T254" s="113">
        <v>0.291703293018518</v>
      </c>
      <c r="U254" s="202"/>
      <c r="V254" s="123">
        <v>698.96636017531398</v>
      </c>
      <c r="W254" s="123">
        <v>21.796798273107498</v>
      </c>
      <c r="X254" s="123">
        <v>699.69197403592102</v>
      </c>
      <c r="Y254" s="123">
        <v>19.9404585621823</v>
      </c>
      <c r="Z254" s="123">
        <v>708.48709174548571</v>
      </c>
      <c r="AA254" s="123">
        <v>45.499265613882933</v>
      </c>
      <c r="AB254" s="123">
        <v>99.896295243116541</v>
      </c>
      <c r="AC254" s="101"/>
      <c r="AD254" s="123">
        <v>698.96636017531398</v>
      </c>
      <c r="AE254" s="123">
        <v>21.796798273107498</v>
      </c>
      <c r="AF254" s="101" t="s">
        <v>105</v>
      </c>
      <c r="AG254" s="202"/>
      <c r="AH254" s="123">
        <v>51.886214329687498</v>
      </c>
      <c r="AI254" s="123">
        <v>0.703502583711619</v>
      </c>
      <c r="AJ254" s="123">
        <v>32.399440709053501</v>
      </c>
      <c r="AK254" s="123">
        <v>0.33726131148541399</v>
      </c>
      <c r="AL254" s="123">
        <v>6.6182466657951</v>
      </c>
      <c r="AM254" s="123">
        <v>7.4971216524369E-2</v>
      </c>
      <c r="AN254" s="202"/>
      <c r="AO254" s="123">
        <v>14.130673885055291</v>
      </c>
      <c r="AP254" s="60"/>
      <c r="DT254" s="104">
        <v>45541.600623553197</v>
      </c>
    </row>
    <row r="255" spans="1:124" s="64" customFormat="1">
      <c r="A255" s="304">
        <v>45541.667770567103</v>
      </c>
      <c r="B255" s="101" t="s">
        <v>1376</v>
      </c>
      <c r="C255" s="101" t="s">
        <v>1378</v>
      </c>
      <c r="D255" s="101"/>
      <c r="E255" s="101" t="s">
        <v>1316</v>
      </c>
      <c r="F255" s="94"/>
      <c r="G255" s="101">
        <v>12</v>
      </c>
      <c r="H255" s="101" t="s">
        <v>549</v>
      </c>
      <c r="I255" s="123">
        <v>19.426208019256599</v>
      </c>
      <c r="J255" s="118">
        <v>1.04237846316792</v>
      </c>
      <c r="K255" s="118">
        <v>4.24800941609444E-2</v>
      </c>
      <c r="L255" s="113">
        <v>0.114948525886852</v>
      </c>
      <c r="M255" s="113">
        <v>4.1016338423536299E-3</v>
      </c>
      <c r="N255" s="102">
        <v>0.85085032728673204</v>
      </c>
      <c r="O255" s="202"/>
      <c r="P255" s="118">
        <v>8.6995460993065379</v>
      </c>
      <c r="Q255" s="118">
        <v>0.31042027219343932</v>
      </c>
      <c r="R255" s="113">
        <v>6.6104629979878704E-2</v>
      </c>
      <c r="S255" s="113">
        <v>1.1969448623519599E-3</v>
      </c>
      <c r="T255" s="113">
        <v>9.5944275047240707E-2</v>
      </c>
      <c r="U255" s="202"/>
      <c r="V255" s="123">
        <v>701.28881657931902</v>
      </c>
      <c r="W255" s="123">
        <v>23.6333411497402</v>
      </c>
      <c r="X255" s="123">
        <v>724.51366145932195</v>
      </c>
      <c r="Y255" s="123">
        <v>20.839707356393099</v>
      </c>
      <c r="Z255" s="123">
        <v>809.69047680570645</v>
      </c>
      <c r="AA255" s="123">
        <v>37.880287721707838</v>
      </c>
      <c r="AB255" s="123">
        <v>96.79442278103862</v>
      </c>
      <c r="AC255" s="101"/>
      <c r="AD255" s="123">
        <v>701.28881657931902</v>
      </c>
      <c r="AE255" s="123">
        <v>23.6333411497402</v>
      </c>
      <c r="AF255" s="101" t="s">
        <v>105</v>
      </c>
      <c r="AG255" s="202"/>
      <c r="AH255" s="123">
        <v>269.09508211272203</v>
      </c>
      <c r="AI255" s="123">
        <v>2.60295519064096</v>
      </c>
      <c r="AJ255" s="123">
        <v>148.46867316893099</v>
      </c>
      <c r="AK255" s="123">
        <v>2.2331257839954302</v>
      </c>
      <c r="AL255" s="123">
        <v>35.794035352694301</v>
      </c>
      <c r="AM255" s="123">
        <v>0.366844599147166</v>
      </c>
      <c r="AN255" s="202"/>
      <c r="AO255" s="123">
        <v>14.840385891569847</v>
      </c>
      <c r="AP255" s="60"/>
      <c r="DT255" s="104">
        <v>45541.667770567103</v>
      </c>
    </row>
    <row r="256" spans="1:124" s="64" customFormat="1">
      <c r="A256" s="304">
        <v>45541.683178888903</v>
      </c>
      <c r="B256" s="101" t="s">
        <v>1376</v>
      </c>
      <c r="C256" s="101" t="s">
        <v>1378</v>
      </c>
      <c r="D256" s="101"/>
      <c r="E256" s="101" t="s">
        <v>1317</v>
      </c>
      <c r="F256" s="94"/>
      <c r="G256" s="101">
        <v>20</v>
      </c>
      <c r="H256" s="101" t="s">
        <v>549</v>
      </c>
      <c r="I256" s="123">
        <v>12.1624813079834</v>
      </c>
      <c r="J256" s="118">
        <v>1.2198743422331599</v>
      </c>
      <c r="K256" s="118">
        <v>5.0037861169476797E-2</v>
      </c>
      <c r="L256" s="113">
        <v>0.120919190913601</v>
      </c>
      <c r="M256" s="113">
        <v>4.3111742919677903E-3</v>
      </c>
      <c r="N256" s="102">
        <v>0.436042847827526</v>
      </c>
      <c r="O256" s="202"/>
      <c r="P256" s="118">
        <v>8.2699858677893285</v>
      </c>
      <c r="Q256" s="118">
        <v>0.29485270451094292</v>
      </c>
      <c r="R256" s="113">
        <v>7.3078457965668697E-2</v>
      </c>
      <c r="S256" s="113">
        <v>1.94385017548297E-3</v>
      </c>
      <c r="T256" s="113">
        <v>0.469380539863132</v>
      </c>
      <c r="U256" s="202"/>
      <c r="V256" s="123">
        <v>735.75590332308104</v>
      </c>
      <c r="W256" s="123">
        <v>24.809024574452899</v>
      </c>
      <c r="X256" s="123">
        <v>809.25710422342399</v>
      </c>
      <c r="Y256" s="123">
        <v>22.8196172337632</v>
      </c>
      <c r="Z256" s="123">
        <v>1016.1292463339043</v>
      </c>
      <c r="AA256" s="123">
        <v>53.886819586399447</v>
      </c>
      <c r="AB256" s="123">
        <v>90.917447555696668</v>
      </c>
      <c r="AC256" s="101"/>
      <c r="AD256" s="123">
        <v>735.75590332308104</v>
      </c>
      <c r="AE256" s="123">
        <v>24.809024574452899</v>
      </c>
      <c r="AF256" s="101" t="s">
        <v>105</v>
      </c>
      <c r="AG256" s="202"/>
      <c r="AH256" s="123">
        <v>70.222969736391505</v>
      </c>
      <c r="AI256" s="123">
        <v>1.32868944306948</v>
      </c>
      <c r="AJ256" s="123">
        <v>23.291381960010199</v>
      </c>
      <c r="AK256" s="123">
        <v>0.56634522199056303</v>
      </c>
      <c r="AL256" s="123">
        <v>9.2745565780239403</v>
      </c>
      <c r="AM256" s="123">
        <v>0.160627455078732</v>
      </c>
      <c r="AN256" s="202"/>
      <c r="AO256" s="123">
        <v>14.257241111413251</v>
      </c>
      <c r="AP256" s="60"/>
      <c r="DT256" s="104">
        <v>45541.683178888903</v>
      </c>
    </row>
    <row r="257" spans="1:124" s="64" customFormat="1">
      <c r="A257" s="304">
        <v>45541.686138553203</v>
      </c>
      <c r="B257" s="101" t="s">
        <v>1376</v>
      </c>
      <c r="C257" s="101" t="s">
        <v>1378</v>
      </c>
      <c r="D257" s="101"/>
      <c r="E257" s="101" t="s">
        <v>1318</v>
      </c>
      <c r="F257" s="94"/>
      <c r="G257" s="101">
        <v>22</v>
      </c>
      <c r="H257" s="101" t="s">
        <v>549</v>
      </c>
      <c r="I257" s="123">
        <v>7.1922824382782</v>
      </c>
      <c r="J257" s="118">
        <v>1.5273228020463501</v>
      </c>
      <c r="K257" s="118">
        <v>6.2093133619917099E-2</v>
      </c>
      <c r="L257" s="113">
        <v>0.146063744497821</v>
      </c>
      <c r="M257" s="113">
        <v>5.1992614648962102E-3</v>
      </c>
      <c r="N257" s="102">
        <v>0.57946930717332801</v>
      </c>
      <c r="O257" s="202"/>
      <c r="P257" s="118">
        <v>6.8463259204950626</v>
      </c>
      <c r="Q257" s="118">
        <v>0.24370071202084703</v>
      </c>
      <c r="R257" s="113">
        <v>7.5913716988400798E-2</v>
      </c>
      <c r="S257" s="113">
        <v>1.75359355633565E-3</v>
      </c>
      <c r="T257" s="113">
        <v>0.26639882625887001</v>
      </c>
      <c r="U257" s="202"/>
      <c r="V257" s="123">
        <v>878.78417806635696</v>
      </c>
      <c r="W257" s="123">
        <v>29.253861620144299</v>
      </c>
      <c r="X257" s="123">
        <v>944.13107778925996</v>
      </c>
      <c r="Y257" s="123">
        <v>28.212961627781301</v>
      </c>
      <c r="Z257" s="123">
        <v>1092.7960510002838</v>
      </c>
      <c r="AA257" s="123">
        <v>46.260656010832847</v>
      </c>
      <c r="AB257" s="123">
        <v>93.078619986123456</v>
      </c>
      <c r="AC257" s="101"/>
      <c r="AD257" s="123">
        <v>878.78417806635696</v>
      </c>
      <c r="AE257" s="123">
        <v>29.253861620144299</v>
      </c>
      <c r="AF257" s="101" t="s">
        <v>105</v>
      </c>
      <c r="AG257" s="202"/>
      <c r="AH257" s="123">
        <v>113.15190538879099</v>
      </c>
      <c r="AI257" s="123">
        <v>6.3373877334175797</v>
      </c>
      <c r="AJ257" s="123">
        <v>85.126056710783303</v>
      </c>
      <c r="AK257" s="123">
        <v>8.4930355168437792</v>
      </c>
      <c r="AL257" s="123">
        <v>20.433538696146101</v>
      </c>
      <c r="AM257" s="123">
        <v>1.2507634878988401</v>
      </c>
      <c r="AN257" s="202"/>
      <c r="AO257" s="123">
        <v>14.580051996423038</v>
      </c>
      <c r="AP257" s="60"/>
      <c r="DT257" s="104">
        <v>45541.686138553203</v>
      </c>
    </row>
    <row r="258" spans="1:124" s="245" customFormat="1">
      <c r="A258" s="304">
        <v>45541.597715787</v>
      </c>
      <c r="B258" s="216" t="s">
        <v>1376</v>
      </c>
      <c r="C258" s="216" t="s">
        <v>1378</v>
      </c>
      <c r="D258" s="216"/>
      <c r="E258" s="222" t="s">
        <v>1301</v>
      </c>
      <c r="F258" s="94"/>
      <c r="G258" s="222">
        <v>5</v>
      </c>
      <c r="H258" s="216" t="s">
        <v>549</v>
      </c>
      <c r="I258" s="251">
        <v>8.5016400814056396</v>
      </c>
      <c r="J258" s="249">
        <v>0.46555270950622202</v>
      </c>
      <c r="K258" s="249">
        <v>1.8948767313461699E-2</v>
      </c>
      <c r="L258" s="252">
        <v>6.17354505520206E-2</v>
      </c>
      <c r="M258" s="252">
        <v>2.2311778702048101E-3</v>
      </c>
      <c r="N258" s="250">
        <v>0.61512826874541704</v>
      </c>
      <c r="O258" s="246"/>
      <c r="P258" s="218">
        <v>16.198148568744347</v>
      </c>
      <c r="Q258" s="218">
        <v>0.58541648763733234</v>
      </c>
      <c r="R258" s="252">
        <v>5.4937080276630502E-2</v>
      </c>
      <c r="S258" s="252">
        <v>1.18315584670737E-3</v>
      </c>
      <c r="T258" s="252">
        <v>0.37696900348012202</v>
      </c>
      <c r="U258" s="246"/>
      <c r="V258" s="251">
        <v>386.14943948820701</v>
      </c>
      <c r="W258" s="251">
        <v>13.5429501907589</v>
      </c>
      <c r="X258" s="251">
        <v>388.00610377511202</v>
      </c>
      <c r="Y258" s="251">
        <v>13.0826571957117</v>
      </c>
      <c r="Z258" s="251">
        <v>409.66330354574916</v>
      </c>
      <c r="AA258" s="251">
        <v>48.173373224996141</v>
      </c>
      <c r="AB258" s="217">
        <v>99.521485804259115</v>
      </c>
      <c r="AC258" s="222"/>
      <c r="AD258" s="217">
        <v>386.14943948820701</v>
      </c>
      <c r="AE258" s="217">
        <v>13.5429501907589</v>
      </c>
      <c r="AF258" s="216" t="s">
        <v>1288</v>
      </c>
      <c r="AG258" s="246"/>
      <c r="AH258" s="251">
        <v>791.138064893614</v>
      </c>
      <c r="AI258" s="251">
        <v>22.395397640452099</v>
      </c>
      <c r="AJ258" s="251">
        <v>65.319574264233495</v>
      </c>
      <c r="AK258" s="251">
        <v>2.3317247772630698</v>
      </c>
      <c r="AL258" s="251">
        <v>41.896333313546499</v>
      </c>
      <c r="AM258" s="251">
        <v>0.83399202844103704</v>
      </c>
      <c r="AN258" s="246"/>
      <c r="AO258" s="251">
        <v>15.004528418684584</v>
      </c>
      <c r="AP258" s="248"/>
      <c r="DT258" s="262">
        <v>45541.597715787</v>
      </c>
    </row>
    <row r="259" spans="1:124" s="245" customFormat="1">
      <c r="A259" s="304">
        <v>45541.591742557903</v>
      </c>
      <c r="B259" s="216" t="s">
        <v>1376</v>
      </c>
      <c r="C259" s="216" t="s">
        <v>1378</v>
      </c>
      <c r="D259" s="216"/>
      <c r="E259" s="222" t="s">
        <v>1291</v>
      </c>
      <c r="F259" s="94"/>
      <c r="G259" s="222">
        <v>1</v>
      </c>
      <c r="H259" s="216" t="s">
        <v>546</v>
      </c>
      <c r="I259" s="251">
        <v>15.496827602386499</v>
      </c>
      <c r="J259" s="249">
        <v>0.48552598270070102</v>
      </c>
      <c r="K259" s="249">
        <v>2.0806854558750001E-2</v>
      </c>
      <c r="L259" s="252">
        <v>6.24389834076471E-2</v>
      </c>
      <c r="M259" s="252">
        <v>2.2720324308046101E-3</v>
      </c>
      <c r="N259" s="250">
        <v>0.78158421412504797</v>
      </c>
      <c r="O259" s="246"/>
      <c r="P259" s="218">
        <v>16.015635512052985</v>
      </c>
      <c r="Q259" s="218">
        <v>0.58277763822262718</v>
      </c>
      <c r="R259" s="252">
        <v>5.6122510902111601E-2</v>
      </c>
      <c r="S259" s="252">
        <v>1.1630108531325001E-3</v>
      </c>
      <c r="T259" s="252">
        <v>0.103873031849591</v>
      </c>
      <c r="U259" s="246"/>
      <c r="V259" s="251">
        <v>390.39921109572902</v>
      </c>
      <c r="W259" s="251">
        <v>13.7676314468019</v>
      </c>
      <c r="X259" s="251">
        <v>401.54985147917301</v>
      </c>
      <c r="Y259" s="251">
        <v>14.125939509455799</v>
      </c>
      <c r="Z259" s="251">
        <v>457.2183483418836</v>
      </c>
      <c r="AA259" s="251">
        <v>45.971080643770755</v>
      </c>
      <c r="AB259" s="217">
        <v>97.223099363038273</v>
      </c>
      <c r="AC259" s="222"/>
      <c r="AD259" s="217">
        <v>390.39921109572902</v>
      </c>
      <c r="AE259" s="217">
        <v>13.7676314468019</v>
      </c>
      <c r="AF259" s="216" t="s">
        <v>105</v>
      </c>
      <c r="AG259" s="246"/>
      <c r="AH259" s="251">
        <v>401.79779551870502</v>
      </c>
      <c r="AI259" s="251">
        <v>17.174269070132699</v>
      </c>
      <c r="AJ259" s="251">
        <v>64.898847854720103</v>
      </c>
      <c r="AK259" s="251">
        <v>0.76346214188803996</v>
      </c>
      <c r="AL259" s="251">
        <v>24.996638913925501</v>
      </c>
      <c r="AM259" s="251">
        <v>0.75300613669717997</v>
      </c>
      <c r="AN259" s="246"/>
      <c r="AO259" s="251">
        <v>14.722955614572916</v>
      </c>
      <c r="AP259" s="248"/>
      <c r="DT259" s="262">
        <v>45541.591742557903</v>
      </c>
    </row>
    <row r="260" spans="1:124">
      <c r="A260" s="304">
        <v>45541.689131203697</v>
      </c>
      <c r="B260" s="94" t="s">
        <v>1376</v>
      </c>
      <c r="C260" s="94" t="s">
        <v>1378</v>
      </c>
      <c r="D260" s="94"/>
      <c r="E260" s="126" t="s">
        <v>1293</v>
      </c>
      <c r="F260" s="94"/>
      <c r="G260" s="94">
        <v>23</v>
      </c>
      <c r="H260" s="94" t="s">
        <v>546</v>
      </c>
      <c r="I260" s="121">
        <v>31.238903760909999</v>
      </c>
      <c r="J260" s="116">
        <v>0.39062182221080899</v>
      </c>
      <c r="K260" s="116">
        <v>1.54522080387902E-2</v>
      </c>
      <c r="L260" s="111">
        <v>5.2464603010812703E-2</v>
      </c>
      <c r="M260" s="111">
        <v>1.8382473679527599E-3</v>
      </c>
      <c r="N260" s="95">
        <v>0.71660342690490098</v>
      </c>
      <c r="O260" s="200"/>
      <c r="P260" s="116">
        <v>19.060470157258308</v>
      </c>
      <c r="Q260" s="116">
        <v>0.66783806772160414</v>
      </c>
      <c r="R260" s="111">
        <v>5.4043594541584999E-2</v>
      </c>
      <c r="S260" s="111">
        <v>1.01875853056163E-3</v>
      </c>
      <c r="T260" s="111">
        <v>0.31772655273459299</v>
      </c>
      <c r="U260" s="200"/>
      <c r="V260" s="121">
        <v>329.59119052272501</v>
      </c>
      <c r="W260" s="121">
        <v>11.2448792140833</v>
      </c>
      <c r="X260" s="121">
        <v>334.59225629828097</v>
      </c>
      <c r="Y260" s="121">
        <v>11.221203710625201</v>
      </c>
      <c r="Z260" s="121">
        <v>372.86662919138081</v>
      </c>
      <c r="AA260" s="121">
        <v>42.438788190461509</v>
      </c>
      <c r="AB260" s="121">
        <v>98.505325308217053</v>
      </c>
      <c r="AC260" s="94"/>
      <c r="AD260" s="121"/>
      <c r="AE260" s="121"/>
      <c r="AF260" s="94"/>
      <c r="AG260" s="200"/>
      <c r="AH260" s="121">
        <v>646.48620567447699</v>
      </c>
      <c r="AI260" s="121">
        <v>9.2130078685571597</v>
      </c>
      <c r="AJ260" s="121">
        <v>31.314895786030998</v>
      </c>
      <c r="AK260" s="121">
        <v>1.0599240475443901</v>
      </c>
      <c r="AL260" s="121">
        <v>29.345235046808501</v>
      </c>
      <c r="AM260" s="121">
        <v>0.34750096747194198</v>
      </c>
      <c r="AN260" s="200"/>
      <c r="AO260" s="121">
        <v>14.8445880337656</v>
      </c>
      <c r="AP260" s="51"/>
      <c r="DT260" s="96">
        <v>45541.689131203697</v>
      </c>
    </row>
    <row r="261" spans="1:124">
      <c r="A261" s="304">
        <v>45541.671690740703</v>
      </c>
      <c r="B261" s="94" t="s">
        <v>1376</v>
      </c>
      <c r="C261" s="94" t="s">
        <v>1378</v>
      </c>
      <c r="D261" s="94"/>
      <c r="E261" s="126" t="s">
        <v>1295</v>
      </c>
      <c r="F261" s="94"/>
      <c r="G261" s="94">
        <v>16</v>
      </c>
      <c r="H261" s="94"/>
      <c r="I261" s="121">
        <v>31.700697183609002</v>
      </c>
      <c r="J261" s="116">
        <v>0.40584364051850302</v>
      </c>
      <c r="K261" s="116">
        <v>1.6984287116953701E-2</v>
      </c>
      <c r="L261" s="111">
        <v>5.41819452609478E-2</v>
      </c>
      <c r="M261" s="111">
        <v>1.78790333499295E-3</v>
      </c>
      <c r="N261" s="95">
        <v>7.2574682820838399E-2</v>
      </c>
      <c r="O261" s="200"/>
      <c r="P261" s="116">
        <v>18.456332551071405</v>
      </c>
      <c r="Q261" s="116">
        <v>0.60902461808773878</v>
      </c>
      <c r="R261" s="111">
        <v>5.4441854673227999E-2</v>
      </c>
      <c r="S261" s="111">
        <v>1.47936659134168E-3</v>
      </c>
      <c r="T261" s="111">
        <v>0.35541933023637001</v>
      </c>
      <c r="U261" s="200"/>
      <c r="V261" s="121">
        <v>340.12491880561703</v>
      </c>
      <c r="W261" s="121">
        <v>10.9254625497624</v>
      </c>
      <c r="X261" s="121">
        <v>345.44631115214003</v>
      </c>
      <c r="Y261" s="121">
        <v>12.219542602567801</v>
      </c>
      <c r="Z261" s="121">
        <v>389.37226168089359</v>
      </c>
      <c r="AA261" s="121">
        <v>60.998304564990313</v>
      </c>
      <c r="AB261" s="121">
        <v>98.459560234186611</v>
      </c>
      <c r="AC261" s="94"/>
      <c r="AD261" s="121"/>
      <c r="AE261" s="121"/>
      <c r="AF261" s="94"/>
      <c r="AG261" s="200"/>
      <c r="AH261" s="121">
        <v>69.662442248359397</v>
      </c>
      <c r="AI261" s="121">
        <v>1.1252086900954901</v>
      </c>
      <c r="AJ261" s="121">
        <v>20.204433135486902</v>
      </c>
      <c r="AK261" s="121">
        <v>0.28558226339457798</v>
      </c>
      <c r="AL261" s="121">
        <v>3.8460425491696202</v>
      </c>
      <c r="AM261" s="121">
        <v>5.9144619540773498E-2</v>
      </c>
      <c r="AN261" s="200"/>
      <c r="AO261" s="121">
        <v>13.914663473713667</v>
      </c>
      <c r="AP261" s="51"/>
      <c r="DT261" s="96">
        <v>45541.671690740703</v>
      </c>
    </row>
    <row r="262" spans="1:124">
      <c r="A262" s="304">
        <v>45541.683893344903</v>
      </c>
      <c r="B262" s="94" t="s">
        <v>1376</v>
      </c>
      <c r="C262" s="94" t="s">
        <v>1378</v>
      </c>
      <c r="D262" s="94"/>
      <c r="E262" s="126" t="s">
        <v>1296</v>
      </c>
      <c r="F262" s="94"/>
      <c r="G262" s="94">
        <v>21</v>
      </c>
      <c r="H262" s="94" t="s">
        <v>546</v>
      </c>
      <c r="I262" s="121">
        <v>33.872200489044197</v>
      </c>
      <c r="J262" s="116">
        <v>0.42757529426789798</v>
      </c>
      <c r="K262" s="116">
        <v>1.67554675229479E-2</v>
      </c>
      <c r="L262" s="111">
        <v>5.5808501553567001E-2</v>
      </c>
      <c r="M262" s="111">
        <v>1.87754805417335E-3</v>
      </c>
      <c r="N262" s="95">
        <v>0.63101560032071402</v>
      </c>
      <c r="O262" s="200"/>
      <c r="P262" s="116">
        <v>17.918416946567973</v>
      </c>
      <c r="Q262" s="116">
        <v>0.6028237264102857</v>
      </c>
      <c r="R262" s="111">
        <v>5.56588163100541E-2</v>
      </c>
      <c r="S262" s="111">
        <v>1.06492183352098E-3</v>
      </c>
      <c r="T262" s="111">
        <v>0.21665932746639599</v>
      </c>
      <c r="U262" s="200"/>
      <c r="V262" s="121">
        <v>350.05168660077601</v>
      </c>
      <c r="W262" s="121">
        <v>11.451323398084501</v>
      </c>
      <c r="X262" s="121">
        <v>361.200353241507</v>
      </c>
      <c r="Y262" s="121">
        <v>11.8438742361233</v>
      </c>
      <c r="Z262" s="121">
        <v>438.78404309910405</v>
      </c>
      <c r="AA262" s="121">
        <v>42.580431926807613</v>
      </c>
      <c r="AB262" s="121">
        <v>96.913439718239488</v>
      </c>
      <c r="AC262" s="94"/>
      <c r="AD262" s="121"/>
      <c r="AE262" s="121"/>
      <c r="AF262" s="94"/>
      <c r="AG262" s="200"/>
      <c r="AH262" s="121">
        <v>480.98171592320898</v>
      </c>
      <c r="AI262" s="121">
        <v>14.274776131674001</v>
      </c>
      <c r="AJ262" s="121">
        <v>50.808242060078797</v>
      </c>
      <c r="AK262" s="121">
        <v>0.77682745450980895</v>
      </c>
      <c r="AL262" s="121">
        <v>23.863848449678301</v>
      </c>
      <c r="AM262" s="121">
        <v>0.37455785144326298</v>
      </c>
      <c r="AN262" s="200"/>
      <c r="AO262" s="121">
        <v>14.748110106648557</v>
      </c>
      <c r="AP262" s="51"/>
      <c r="DT262" s="96">
        <v>45541.683893344903</v>
      </c>
    </row>
    <row r="263" spans="1:124">
      <c r="A263" s="304">
        <v>45541.697753067099</v>
      </c>
      <c r="B263" s="94" t="s">
        <v>1376</v>
      </c>
      <c r="C263" s="94" t="s">
        <v>1378</v>
      </c>
      <c r="D263" s="94"/>
      <c r="E263" s="126" t="s">
        <v>1297</v>
      </c>
      <c r="F263" s="94"/>
      <c r="G263" s="94">
        <v>24</v>
      </c>
      <c r="H263" s="94"/>
      <c r="I263" s="121">
        <v>5.7391374111175502</v>
      </c>
      <c r="J263" s="116">
        <v>0.78059310783094904</v>
      </c>
      <c r="K263" s="116">
        <v>3.86624239512516E-2</v>
      </c>
      <c r="L263" s="111">
        <v>5.9059457058606199E-2</v>
      </c>
      <c r="M263" s="111">
        <v>2.5352408028150998E-3</v>
      </c>
      <c r="N263" s="95">
        <v>0.72492185933482001</v>
      </c>
      <c r="O263" s="200"/>
      <c r="P263" s="116">
        <v>16.93208928432367</v>
      </c>
      <c r="Q263" s="116">
        <v>0.72684250361340463</v>
      </c>
      <c r="R263" s="111">
        <v>9.5858458224154605E-2</v>
      </c>
      <c r="S263" s="111">
        <v>2.6016826078345502E-3</v>
      </c>
      <c r="T263" s="111">
        <v>0.21361108721391001</v>
      </c>
      <c r="U263" s="200"/>
      <c r="V263" s="121">
        <v>369.86868611263202</v>
      </c>
      <c r="W263" s="121">
        <v>15.413205419436601</v>
      </c>
      <c r="X263" s="121">
        <v>585.42779246391694</v>
      </c>
      <c r="Y263" s="121">
        <v>21.642572668037001</v>
      </c>
      <c r="Z263" s="121">
        <v>1544.9996632570944</v>
      </c>
      <c r="AA263" s="121">
        <v>51.00920476491698</v>
      </c>
      <c r="AB263" s="121">
        <v>63.179215417147972</v>
      </c>
      <c r="AC263" s="94"/>
      <c r="AD263" s="121"/>
      <c r="AE263" s="121"/>
      <c r="AF263" s="94"/>
      <c r="AG263" s="200"/>
      <c r="AH263" s="121">
        <v>515.06764378929802</v>
      </c>
      <c r="AI263" s="121">
        <v>14.8219404461626</v>
      </c>
      <c r="AJ263" s="121">
        <v>144.503022059541</v>
      </c>
      <c r="AK263" s="121">
        <v>2.5558607978045602</v>
      </c>
      <c r="AL263" s="121">
        <v>31.327668865676401</v>
      </c>
      <c r="AM263" s="121">
        <v>0.63633629253790802</v>
      </c>
      <c r="AN263" s="200"/>
      <c r="AO263" s="121">
        <v>14.819021820729777</v>
      </c>
      <c r="AP263" s="51"/>
      <c r="DT263" s="96">
        <v>45541.697753067099</v>
      </c>
    </row>
    <row r="264" spans="1:124">
      <c r="A264" s="304">
        <v>45541.669763078702</v>
      </c>
      <c r="B264" s="94" t="s">
        <v>1376</v>
      </c>
      <c r="C264" s="94" t="s">
        <v>1378</v>
      </c>
      <c r="D264" s="94"/>
      <c r="E264" s="126" t="s">
        <v>1298</v>
      </c>
      <c r="F264" s="94"/>
      <c r="G264" s="94">
        <v>14</v>
      </c>
      <c r="H264" s="94" t="s">
        <v>546</v>
      </c>
      <c r="I264" s="121">
        <v>13.677847146987901</v>
      </c>
      <c r="J264" s="116">
        <v>0.92734361209933003</v>
      </c>
      <c r="K264" s="116">
        <v>5.7334276294176499E-2</v>
      </c>
      <c r="L264" s="111">
        <v>6.0237342190048802E-2</v>
      </c>
      <c r="M264" s="111">
        <v>2.4110598865222099E-3</v>
      </c>
      <c r="N264" s="95">
        <v>0.68911894874987401</v>
      </c>
      <c r="O264" s="200"/>
      <c r="P264" s="116">
        <v>16.600998046112331</v>
      </c>
      <c r="Q264" s="116">
        <v>0.66447155551672588</v>
      </c>
      <c r="R264" s="111">
        <v>0.112183804896623</v>
      </c>
      <c r="S264" s="111">
        <v>4.5070302545517499E-3</v>
      </c>
      <c r="T264" s="111">
        <v>-0.25177234246028801</v>
      </c>
      <c r="U264" s="200"/>
      <c r="V264" s="121">
        <v>377.00620757690001</v>
      </c>
      <c r="W264" s="121">
        <v>14.633832544034</v>
      </c>
      <c r="X264" s="121">
        <v>663.64125971322005</v>
      </c>
      <c r="Y264" s="121">
        <v>29.737266343777701</v>
      </c>
      <c r="Z264" s="121">
        <v>1835.0920013865168</v>
      </c>
      <c r="AA264" s="121">
        <v>72.778989928163128</v>
      </c>
      <c r="AB264" s="121">
        <v>56.80873545141182</v>
      </c>
      <c r="AC264" s="94"/>
      <c r="AD264" s="121"/>
      <c r="AE264" s="121"/>
      <c r="AF264" s="94"/>
      <c r="AG264" s="200"/>
      <c r="AH264" s="121">
        <v>253.60157315941501</v>
      </c>
      <c r="AI264" s="121">
        <v>4.9015561411556998</v>
      </c>
      <c r="AJ264" s="121">
        <v>47.799788763946999</v>
      </c>
      <c r="AK264" s="121">
        <v>1.04888619312557</v>
      </c>
      <c r="AL264" s="121">
        <v>18.7558980578772</v>
      </c>
      <c r="AM264" s="121">
        <v>0.330475223218197</v>
      </c>
      <c r="AN264" s="200"/>
      <c r="AO264" s="121">
        <v>14.510610858071992</v>
      </c>
      <c r="AP264" s="51"/>
      <c r="DT264" s="96">
        <v>45541.669763078702</v>
      </c>
    </row>
    <row r="265" spans="1:124">
      <c r="A265" s="304">
        <v>45541.596855567099</v>
      </c>
      <c r="B265" s="94" t="s">
        <v>1376</v>
      </c>
      <c r="C265" s="94" t="s">
        <v>1378</v>
      </c>
      <c r="D265" s="94"/>
      <c r="E265" s="126" t="s">
        <v>1299</v>
      </c>
      <c r="F265" s="94"/>
      <c r="G265" s="94">
        <v>4</v>
      </c>
      <c r="H265" s="94" t="s">
        <v>546</v>
      </c>
      <c r="I265" s="121">
        <v>28.300983905792201</v>
      </c>
      <c r="J265" s="116">
        <v>1.25596452920065</v>
      </c>
      <c r="K265" s="116">
        <v>5.2313499572832697E-2</v>
      </c>
      <c r="L265" s="111">
        <v>6.3547036941358007E-2</v>
      </c>
      <c r="M265" s="111">
        <v>2.11696743478041E-3</v>
      </c>
      <c r="N265" s="95">
        <v>0.50637459238404803</v>
      </c>
      <c r="O265" s="200"/>
      <c r="P265" s="116">
        <v>15.736374945739994</v>
      </c>
      <c r="Q265" s="116">
        <v>0.52423204770928855</v>
      </c>
      <c r="R265" s="111">
        <v>0.143436256845383</v>
      </c>
      <c r="S265" s="111">
        <v>3.2936823050296301E-3</v>
      </c>
      <c r="T265" s="111">
        <v>3.8083760565628802E-2</v>
      </c>
      <c r="U265" s="200"/>
      <c r="V265" s="121">
        <v>397.13128404479397</v>
      </c>
      <c r="W265" s="121">
        <v>12.8212687087187</v>
      </c>
      <c r="X265" s="121">
        <v>824.88252060930097</v>
      </c>
      <c r="Y265" s="121">
        <v>23.1830540592061</v>
      </c>
      <c r="Z265" s="121">
        <v>2269.1044957784079</v>
      </c>
      <c r="AA265" s="121">
        <v>39.585661864863766</v>
      </c>
      <c r="AB265" s="121">
        <v>48.143981006101598</v>
      </c>
      <c r="AC265" s="94"/>
      <c r="AD265" s="121"/>
      <c r="AE265" s="121"/>
      <c r="AF265" s="94"/>
      <c r="AG265" s="200"/>
      <c r="AH265" s="121">
        <v>868.39971084331501</v>
      </c>
      <c r="AI265" s="121">
        <v>10.356271115257501</v>
      </c>
      <c r="AJ265" s="121">
        <v>83.997949763910299</v>
      </c>
      <c r="AK265" s="121">
        <v>1.4787048115138599</v>
      </c>
      <c r="AL265" s="121">
        <v>64.671109007510395</v>
      </c>
      <c r="AM265" s="121">
        <v>0.90736047335171699</v>
      </c>
      <c r="AN265" s="200"/>
      <c r="AO265" s="121">
        <v>15.058605561531664</v>
      </c>
      <c r="AP265" s="51"/>
      <c r="DT265" s="96">
        <v>45541.596855567099</v>
      </c>
    </row>
    <row r="266" spans="1:124">
      <c r="A266" s="304">
        <v>45541.594408750003</v>
      </c>
      <c r="B266" s="94" t="s">
        <v>1376</v>
      </c>
      <c r="C266" s="94" t="s">
        <v>1378</v>
      </c>
      <c r="D266" s="94"/>
      <c r="E266" s="126" t="s">
        <v>1300</v>
      </c>
      <c r="F266" s="94"/>
      <c r="G266" s="94">
        <v>3</v>
      </c>
      <c r="H266" s="94" t="s">
        <v>546</v>
      </c>
      <c r="I266" s="121">
        <v>36.116437196731603</v>
      </c>
      <c r="J266" s="116">
        <v>1.5255541312734799</v>
      </c>
      <c r="K266" s="116">
        <v>7.9474417502405498E-2</v>
      </c>
      <c r="L266" s="111">
        <v>6.6637127978983302E-2</v>
      </c>
      <c r="M266" s="111">
        <v>2.3110397359881402E-3</v>
      </c>
      <c r="N266" s="95">
        <v>0.61425149173427496</v>
      </c>
      <c r="O266" s="200"/>
      <c r="P266" s="116">
        <v>15.006649150836607</v>
      </c>
      <c r="Q266" s="116">
        <v>0.5204450363250066</v>
      </c>
      <c r="R266" s="111">
        <v>0.1654758882507</v>
      </c>
      <c r="S266" s="111">
        <v>5.18322422875858E-3</v>
      </c>
      <c r="T266" s="111">
        <v>-0.31582938387831</v>
      </c>
      <c r="U266" s="200"/>
      <c r="V266" s="121">
        <v>415.79174665011601</v>
      </c>
      <c r="W266" s="121">
        <v>13.941678418832501</v>
      </c>
      <c r="X266" s="121">
        <v>937.87577905658304</v>
      </c>
      <c r="Y266" s="121">
        <v>30.619097380422001</v>
      </c>
      <c r="Z266" s="121">
        <v>2512.3966621777904</v>
      </c>
      <c r="AA266" s="121">
        <v>52.661039009481158</v>
      </c>
      <c r="AB266" s="121">
        <v>44.333349462160584</v>
      </c>
      <c r="AC266" s="94"/>
      <c r="AD266" s="121"/>
      <c r="AE266" s="121"/>
      <c r="AF266" s="94"/>
      <c r="AG266" s="200"/>
      <c r="AH266" s="121">
        <v>395.88054282436701</v>
      </c>
      <c r="AI266" s="121">
        <v>23.103590990329302</v>
      </c>
      <c r="AJ266" s="121">
        <v>35.955472632698999</v>
      </c>
      <c r="AK266" s="121">
        <v>1.61519312382159</v>
      </c>
      <c r="AL266" s="121">
        <v>34.345747182020197</v>
      </c>
      <c r="AM266" s="121">
        <v>1.65416835037169</v>
      </c>
      <c r="AN266" s="200"/>
      <c r="AO266" s="121">
        <v>14.73679591811503</v>
      </c>
      <c r="AP266" s="51"/>
      <c r="DT266" s="96">
        <v>45541.594408750003</v>
      </c>
    </row>
    <row r="267" spans="1:124" s="72" customFormat="1" ht="16.5" customHeight="1">
      <c r="A267" s="233" t="s">
        <v>1521</v>
      </c>
      <c r="B267" s="71"/>
      <c r="D267" s="71"/>
      <c r="E267" s="71"/>
      <c r="F267" s="71"/>
      <c r="G267" s="71"/>
      <c r="H267" s="71"/>
      <c r="I267" s="71"/>
      <c r="J267" s="71"/>
      <c r="K267" s="71"/>
      <c r="L267" s="71"/>
      <c r="M267" s="71"/>
      <c r="N267" s="71"/>
      <c r="P267" s="254"/>
      <c r="Q267" s="254"/>
      <c r="R267" s="231"/>
      <c r="S267" s="231"/>
      <c r="T267" s="71"/>
      <c r="V267" s="71"/>
      <c r="W267" s="71"/>
      <c r="X267" s="71"/>
      <c r="Y267" s="71"/>
      <c r="Z267" s="71"/>
      <c r="AA267" s="71"/>
      <c r="AB267" s="71"/>
      <c r="AC267" s="71"/>
      <c r="AD267" s="71"/>
      <c r="AE267" s="71"/>
      <c r="AF267" s="71"/>
      <c r="AH267" s="71"/>
      <c r="AI267" s="71"/>
      <c r="AJ267" s="71"/>
      <c r="AK267" s="71"/>
      <c r="AL267" s="71"/>
      <c r="AM267" s="71"/>
      <c r="AO267" s="71"/>
      <c r="DT267" s="71"/>
    </row>
    <row r="268" spans="1:124" s="359" customFormat="1">
      <c r="A268" s="182">
        <v>45538.550641111098</v>
      </c>
      <c r="B268" s="353" t="s">
        <v>1376</v>
      </c>
      <c r="C268" s="353">
        <v>8285</v>
      </c>
      <c r="D268" s="353">
        <v>2</v>
      </c>
      <c r="E268" s="306" t="s">
        <v>1193</v>
      </c>
      <c r="F268" s="306"/>
      <c r="G268" s="306">
        <v>28</v>
      </c>
      <c r="H268" s="353" t="s">
        <v>549</v>
      </c>
      <c r="I268" s="306">
        <v>7.8605854511261004</v>
      </c>
      <c r="J268" s="354">
        <v>0.52754217037517004</v>
      </c>
      <c r="K268" s="354">
        <v>2.39701895302715E-2</v>
      </c>
      <c r="L268" s="354">
        <v>5.4168723608660603E-2</v>
      </c>
      <c r="M268" s="354">
        <v>1.8394258882788201E-3</v>
      </c>
      <c r="N268" s="354">
        <v>0.56784654091881404</v>
      </c>
      <c r="O268" s="306"/>
      <c r="P268" s="354">
        <v>18.46083742390633</v>
      </c>
      <c r="Q268" s="354">
        <v>0.62688097512068053</v>
      </c>
      <c r="R268" s="355">
        <v>7.0215015870001202E-2</v>
      </c>
      <c r="S268" s="355">
        <v>2.55924334644979E-3</v>
      </c>
      <c r="T268" s="356">
        <v>0.360537576928327</v>
      </c>
      <c r="U268" s="306"/>
      <c r="V268" s="357">
        <v>340.01256267208998</v>
      </c>
      <c r="W268" s="357">
        <v>11.2338552926263</v>
      </c>
      <c r="X268" s="357">
        <v>429.75104052889401</v>
      </c>
      <c r="Y268" s="357">
        <v>16.053533694527399</v>
      </c>
      <c r="Z268" s="357">
        <v>934.64750414966056</v>
      </c>
      <c r="AA268" s="357">
        <v>74.768274447551931</v>
      </c>
      <c r="AB268" s="357">
        <v>79.118496665799114</v>
      </c>
      <c r="AC268" s="358"/>
      <c r="AD268" s="357"/>
      <c r="AE268" s="357"/>
      <c r="AF268" s="306"/>
      <c r="AG268" s="358"/>
      <c r="AH268" s="357">
        <v>247.830132459591</v>
      </c>
      <c r="AI268" s="357">
        <v>7.28679636525316</v>
      </c>
      <c r="AJ268" s="357">
        <v>75.307831612454294</v>
      </c>
      <c r="AK268" s="357">
        <v>1.164518063946</v>
      </c>
      <c r="AL268" s="357">
        <v>13.3429859323195</v>
      </c>
      <c r="AM268" s="357">
        <v>0.38925248607538299</v>
      </c>
      <c r="AN268" s="306"/>
      <c r="AO268" s="357">
        <v>14.467009011730031</v>
      </c>
      <c r="DT268" s="308">
        <v>45538.550641111098</v>
      </c>
    </row>
    <row r="269" spans="1:124" s="359" customFormat="1">
      <c r="A269" s="182">
        <v>45538.551596284698</v>
      </c>
      <c r="B269" s="353" t="s">
        <v>1376</v>
      </c>
      <c r="C269" s="353">
        <v>8285</v>
      </c>
      <c r="D269" s="353">
        <v>2</v>
      </c>
      <c r="E269" s="306" t="s">
        <v>1194</v>
      </c>
      <c r="F269" s="306"/>
      <c r="G269" s="306">
        <v>29</v>
      </c>
      <c r="H269" s="353" t="s">
        <v>549</v>
      </c>
      <c r="I269" s="306">
        <v>4.6478142738342303</v>
      </c>
      <c r="J269" s="354">
        <v>2.3859523146195101</v>
      </c>
      <c r="K269" s="354">
        <v>0.22983483019753301</v>
      </c>
      <c r="L269" s="354">
        <v>0.16411900981188601</v>
      </c>
      <c r="M269" s="354">
        <v>1.14803039566397E-2</v>
      </c>
      <c r="N269" s="354">
        <v>0.91071088495034003</v>
      </c>
      <c r="O269" s="306"/>
      <c r="P269" s="354">
        <v>6.0931393696940086</v>
      </c>
      <c r="Q269" s="354">
        <v>0.42622175270514689</v>
      </c>
      <c r="R269" s="355">
        <v>0.104649167391134</v>
      </c>
      <c r="S269" s="355">
        <v>4.4239231105792799E-3</v>
      </c>
      <c r="T269" s="356">
        <v>-0.456759706584347</v>
      </c>
      <c r="U269" s="306"/>
      <c r="V269" s="357">
        <v>978.54640424277</v>
      </c>
      <c r="W269" s="357">
        <v>63.743749951222199</v>
      </c>
      <c r="X269" s="357">
        <v>1232.0922552135</v>
      </c>
      <c r="Y269" s="357">
        <v>70.252889044211301</v>
      </c>
      <c r="Z269" s="357">
        <v>1708.1580120716806</v>
      </c>
      <c r="AA269" s="357">
        <v>77.794404079693734</v>
      </c>
      <c r="AB269" s="357">
        <v>79.421520596540475</v>
      </c>
      <c r="AC269" s="358"/>
      <c r="AD269" s="357"/>
      <c r="AE269" s="357"/>
      <c r="AF269" s="306"/>
      <c r="AG269" s="358"/>
      <c r="AH269" s="357">
        <v>204.34722009135399</v>
      </c>
      <c r="AI269" s="357">
        <v>20.486602779437099</v>
      </c>
      <c r="AJ269" s="357">
        <v>48.861254328433397</v>
      </c>
      <c r="AK269" s="357">
        <v>2.76373834064891</v>
      </c>
      <c r="AL269" s="357">
        <v>33.647997214383103</v>
      </c>
      <c r="AM269" s="357">
        <v>1.1862550736150099</v>
      </c>
      <c r="AN269" s="306"/>
      <c r="AO269" s="357">
        <v>14.836032244402036</v>
      </c>
      <c r="DT269" s="308">
        <v>45538.551596284698</v>
      </c>
    </row>
    <row r="270" spans="1:124" s="359" customFormat="1">
      <c r="A270" s="182">
        <v>45538.5141780903</v>
      </c>
      <c r="B270" s="353" t="s">
        <v>1376</v>
      </c>
      <c r="C270" s="353">
        <v>8285</v>
      </c>
      <c r="D270" s="353">
        <v>2</v>
      </c>
      <c r="E270" s="306" t="s">
        <v>1181</v>
      </c>
      <c r="F270" s="306"/>
      <c r="G270" s="306">
        <v>17</v>
      </c>
      <c r="H270" s="353" t="s">
        <v>549</v>
      </c>
      <c r="I270" s="306">
        <v>10.0602746009827</v>
      </c>
      <c r="J270" s="354">
        <v>1.17748747171657</v>
      </c>
      <c r="K270" s="354">
        <v>4.5616946327624197E-2</v>
      </c>
      <c r="L270" s="354">
        <v>0.105826986869172</v>
      </c>
      <c r="M270" s="354">
        <v>2.5029174208078199E-3</v>
      </c>
      <c r="N270" s="354">
        <v>0.70239009646171502</v>
      </c>
      <c r="O270" s="306"/>
      <c r="P270" s="354">
        <v>9.4493855450712605</v>
      </c>
      <c r="Q270" s="354">
        <v>0.2234877170407101</v>
      </c>
      <c r="R270" s="355">
        <v>8.0206923488254298E-2</v>
      </c>
      <c r="S270" s="355">
        <v>2.11152318294652E-3</v>
      </c>
      <c r="T270" s="356">
        <v>0.30476994672151803</v>
      </c>
      <c r="U270" s="306"/>
      <c r="V270" s="357">
        <v>648.36239838008896</v>
      </c>
      <c r="W270" s="357">
        <v>14.570302131781901</v>
      </c>
      <c r="X270" s="357">
        <v>789.51001144291001</v>
      </c>
      <c r="Y270" s="357">
        <v>20.987432173552101</v>
      </c>
      <c r="Z270" s="357">
        <v>1202.0805567496734</v>
      </c>
      <c r="AA270" s="357">
        <v>51.882164885837831</v>
      </c>
      <c r="AB270" s="357">
        <v>82.122124986754827</v>
      </c>
      <c r="AC270" s="358"/>
      <c r="AD270" s="357"/>
      <c r="AE270" s="357"/>
      <c r="AF270" s="306"/>
      <c r="AG270" s="358"/>
      <c r="AH270" s="357">
        <v>727.74665149077896</v>
      </c>
      <c r="AI270" s="357">
        <v>18.353299175863601</v>
      </c>
      <c r="AJ270" s="357">
        <v>82.394107699366003</v>
      </c>
      <c r="AK270" s="357">
        <v>2.0243632526207</v>
      </c>
      <c r="AL270" s="357">
        <v>75.345860821407101</v>
      </c>
      <c r="AM270" s="357">
        <v>1.5968001040115201</v>
      </c>
      <c r="AN270" s="306"/>
      <c r="AO270" s="357">
        <v>15.196410160400093</v>
      </c>
      <c r="DT270" s="308">
        <v>45538.5141780903</v>
      </c>
    </row>
    <row r="271" spans="1:124" s="359" customFormat="1">
      <c r="A271" s="182">
        <v>45559.6228515162</v>
      </c>
      <c r="B271" s="353" t="s">
        <v>1376</v>
      </c>
      <c r="C271" s="353" t="s">
        <v>1379</v>
      </c>
      <c r="D271" s="353">
        <v>3</v>
      </c>
      <c r="E271" s="306" t="s">
        <v>1206</v>
      </c>
      <c r="F271" s="306"/>
      <c r="G271" s="306">
        <v>39</v>
      </c>
      <c r="H271" s="353" t="s">
        <v>549</v>
      </c>
      <c r="I271" s="306">
        <v>7.3761043548584002</v>
      </c>
      <c r="J271" s="354">
        <v>0.48295802180481501</v>
      </c>
      <c r="K271" s="354">
        <v>2.1466503340466101E-2</v>
      </c>
      <c r="L271" s="354">
        <v>5.2548582029869298E-2</v>
      </c>
      <c r="M271" s="354">
        <v>1.7258843044994699E-3</v>
      </c>
      <c r="N271" s="354">
        <v>0.73196814118426401</v>
      </c>
      <c r="O271" s="306"/>
      <c r="P271" s="354">
        <v>19.030009209983763</v>
      </c>
      <c r="Q271" s="354">
        <v>0.62501390030510451</v>
      </c>
      <c r="R271" s="355">
        <v>6.6369535306871494E-2</v>
      </c>
      <c r="S271" s="355">
        <v>2.19343308291234E-3</v>
      </c>
      <c r="T271" s="356">
        <v>0.24941415293003999</v>
      </c>
      <c r="U271" s="306"/>
      <c r="V271" s="357">
        <v>330.116317577019</v>
      </c>
      <c r="W271" s="357">
        <v>10.5616041646591</v>
      </c>
      <c r="X271" s="357">
        <v>399.83689402578398</v>
      </c>
      <c r="Y271" s="357">
        <v>14.6356941626038</v>
      </c>
      <c r="Z271" s="357">
        <v>818.05172965271197</v>
      </c>
      <c r="AA271" s="357">
        <v>69.047416249283998</v>
      </c>
      <c r="AB271" s="357">
        <v>82.562745586887004</v>
      </c>
      <c r="AC271" s="358"/>
      <c r="AD271" s="357"/>
      <c r="AE271" s="357"/>
      <c r="AF271" s="306"/>
      <c r="AG271" s="358"/>
      <c r="AH271" s="357">
        <v>978.94015614152499</v>
      </c>
      <c r="AI271" s="357">
        <v>18.558333790624001</v>
      </c>
      <c r="AJ271" s="357">
        <v>190.47172109507201</v>
      </c>
      <c r="AK271" s="357">
        <v>2.28549004638647</v>
      </c>
      <c r="AL271" s="357">
        <v>39.9629255651137</v>
      </c>
      <c r="AM271" s="357">
        <v>0.48545693296847803</v>
      </c>
      <c r="AN271" s="306"/>
      <c r="AO271" s="357">
        <v>15.040134193696497</v>
      </c>
      <c r="DT271" s="308">
        <v>45559.6228515162</v>
      </c>
    </row>
    <row r="272" spans="1:124" s="359" customFormat="1">
      <c r="A272" s="182">
        <v>45559.601147280096</v>
      </c>
      <c r="B272" s="353" t="s">
        <v>1376</v>
      </c>
      <c r="C272" s="353" t="s">
        <v>1379</v>
      </c>
      <c r="D272" s="353">
        <v>3</v>
      </c>
      <c r="E272" s="306" t="s">
        <v>1207</v>
      </c>
      <c r="F272" s="306"/>
      <c r="G272" s="306">
        <v>32</v>
      </c>
      <c r="H272" s="353" t="s">
        <v>546</v>
      </c>
      <c r="I272" s="306">
        <v>32.418503999710097</v>
      </c>
      <c r="J272" s="354">
        <v>0.46525218488319697</v>
      </c>
      <c r="K272" s="354">
        <v>1.54287065071775E-2</v>
      </c>
      <c r="L272" s="354">
        <v>5.1471339120607001E-2</v>
      </c>
      <c r="M272" s="354">
        <v>1.0244060601466199E-3</v>
      </c>
      <c r="N272" s="354">
        <v>0.76894468994434195</v>
      </c>
      <c r="O272" s="306"/>
      <c r="P272" s="354">
        <v>19.428287996486986</v>
      </c>
      <c r="Q272" s="354">
        <v>0.38667064626470887</v>
      </c>
      <c r="R272" s="355">
        <v>6.56903288210446E-2</v>
      </c>
      <c r="S272" s="355">
        <v>1.6890603893008299E-3</v>
      </c>
      <c r="T272" s="356">
        <v>0.29297750464956901</v>
      </c>
      <c r="U272" s="306"/>
      <c r="V272" s="357">
        <v>323.52951419618898</v>
      </c>
      <c r="W272" s="357">
        <v>6.2796703859157796</v>
      </c>
      <c r="X272" s="357">
        <v>387.77691277733101</v>
      </c>
      <c r="Y272" s="357">
        <v>10.6684528737331</v>
      </c>
      <c r="Z272" s="357">
        <v>796.52378531184536</v>
      </c>
      <c r="AA272" s="357">
        <v>53.905011861912179</v>
      </c>
      <c r="AB272" s="357">
        <v>83.431865986814401</v>
      </c>
      <c r="AC272" s="358"/>
      <c r="AD272" s="357"/>
      <c r="AE272" s="357"/>
      <c r="AF272" s="306"/>
      <c r="AG272" s="358"/>
      <c r="AH272" s="357">
        <v>2253.2108023062901</v>
      </c>
      <c r="AI272" s="357">
        <v>142.03551520603</v>
      </c>
      <c r="AJ272" s="357">
        <v>173.89804295438299</v>
      </c>
      <c r="AK272" s="357">
        <v>7.6345571958190703</v>
      </c>
      <c r="AL272" s="357">
        <v>92.739815686585501</v>
      </c>
      <c r="AM272" s="357">
        <v>4.8519375668465301</v>
      </c>
      <c r="AN272" s="306"/>
      <c r="AO272" s="357">
        <v>15.381690994858149</v>
      </c>
      <c r="DT272" s="308">
        <v>45559.601147280096</v>
      </c>
    </row>
    <row r="273" spans="1:124" s="359" customFormat="1">
      <c r="A273" s="182">
        <v>45559.614968205999</v>
      </c>
      <c r="B273" s="353" t="s">
        <v>1376</v>
      </c>
      <c r="C273" s="353" t="s">
        <v>1379</v>
      </c>
      <c r="D273" s="353">
        <v>3</v>
      </c>
      <c r="E273" s="306" t="s">
        <v>1208</v>
      </c>
      <c r="F273" s="306"/>
      <c r="G273" s="306">
        <v>39</v>
      </c>
      <c r="H273" s="353" t="s">
        <v>546</v>
      </c>
      <c r="I273" s="306">
        <v>8.3808414936065692</v>
      </c>
      <c r="J273" s="354">
        <v>0.43886550823839698</v>
      </c>
      <c r="K273" s="354">
        <v>1.7114972850378302E-2</v>
      </c>
      <c r="L273" s="354">
        <v>5.1564064640539101E-2</v>
      </c>
      <c r="M273" s="354">
        <v>1.30464884687298E-3</v>
      </c>
      <c r="N273" s="354">
        <v>0.57629613356179099</v>
      </c>
      <c r="O273" s="306"/>
      <c r="P273" s="354">
        <v>19.393350911553451</v>
      </c>
      <c r="Q273" s="354">
        <v>0.49068111833583994</v>
      </c>
      <c r="R273" s="355">
        <v>6.1449184332330403E-2</v>
      </c>
      <c r="S273" s="355">
        <v>1.9228979763857899E-3</v>
      </c>
      <c r="T273" s="356">
        <v>0.26044566454360002</v>
      </c>
      <c r="U273" s="306"/>
      <c r="V273" s="357">
        <v>324.10086826862602</v>
      </c>
      <c r="W273" s="357">
        <v>7.9924291530671603</v>
      </c>
      <c r="X273" s="357">
        <v>369.31097943673598</v>
      </c>
      <c r="Y273" s="357">
        <v>12.0143817723052</v>
      </c>
      <c r="Z273" s="357">
        <v>654.99430113015751</v>
      </c>
      <c r="AA273" s="357">
        <v>67.132938370892873</v>
      </c>
      <c r="AB273" s="357">
        <v>87.758254239539994</v>
      </c>
      <c r="AC273" s="358"/>
      <c r="AD273" s="357"/>
      <c r="AE273" s="357"/>
      <c r="AF273" s="306"/>
      <c r="AG273" s="358"/>
      <c r="AH273" s="357">
        <v>1940.4071914375099</v>
      </c>
      <c r="AI273" s="357">
        <v>33.040259607186499</v>
      </c>
      <c r="AJ273" s="357">
        <v>145.15417952166601</v>
      </c>
      <c r="AK273" s="357">
        <v>3.2073999706382299</v>
      </c>
      <c r="AL273" s="357">
        <v>74.643355918509201</v>
      </c>
      <c r="AM273" s="357">
        <v>1.10474593740103</v>
      </c>
      <c r="AN273" s="306"/>
      <c r="AO273" s="357">
        <v>15.317307916950003</v>
      </c>
      <c r="DT273" s="308">
        <v>45559.614968205999</v>
      </c>
    </row>
    <row r="274" spans="1:124" s="359" customFormat="1">
      <c r="A274" s="182">
        <v>45559.590462118103</v>
      </c>
      <c r="B274" s="353" t="s">
        <v>1376</v>
      </c>
      <c r="C274" s="353" t="s">
        <v>1379</v>
      </c>
      <c r="D274" s="353">
        <v>3</v>
      </c>
      <c r="E274" s="306" t="s">
        <v>1209</v>
      </c>
      <c r="F274" s="306"/>
      <c r="G274" s="306">
        <v>1</v>
      </c>
      <c r="H274" s="353" t="s">
        <v>549</v>
      </c>
      <c r="I274" s="306">
        <v>11.6980020999908</v>
      </c>
      <c r="J274" s="354">
        <v>0.43221658361278498</v>
      </c>
      <c r="K274" s="354">
        <v>1.55324599319669E-2</v>
      </c>
      <c r="L274" s="354">
        <v>5.1236115716312702E-2</v>
      </c>
      <c r="M274" s="354">
        <v>1.1890000309267E-3</v>
      </c>
      <c r="N274" s="354">
        <v>0.61505674735258797</v>
      </c>
      <c r="O274" s="306"/>
      <c r="P274" s="354">
        <v>19.517482658850682</v>
      </c>
      <c r="Q274" s="354">
        <v>0.45292831356449426</v>
      </c>
      <c r="R274" s="355">
        <v>6.1593940234344301E-2</v>
      </c>
      <c r="S274" s="355">
        <v>1.78870347249994E-3</v>
      </c>
      <c r="T274" s="356">
        <v>0.24608847983448601</v>
      </c>
      <c r="U274" s="306"/>
      <c r="V274" s="357">
        <v>322.08967960654201</v>
      </c>
      <c r="W274" s="357">
        <v>7.2968658324822702</v>
      </c>
      <c r="X274" s="357">
        <v>364.63395915242597</v>
      </c>
      <c r="Y274" s="357">
        <v>11.0346679712632</v>
      </c>
      <c r="Z274" s="357">
        <v>660.0400232368188</v>
      </c>
      <c r="AA274" s="357">
        <v>62.24913602908596</v>
      </c>
      <c r="AB274" s="357">
        <v>88.332332061233103</v>
      </c>
      <c r="AC274" s="358"/>
      <c r="AD274" s="357"/>
      <c r="AE274" s="357"/>
      <c r="AF274" s="306"/>
      <c r="AG274" s="358"/>
      <c r="AH274" s="357">
        <v>1287.4464455611201</v>
      </c>
      <c r="AI274" s="357">
        <v>22.1563672800707</v>
      </c>
      <c r="AJ274" s="357">
        <v>445.89343529842898</v>
      </c>
      <c r="AK274" s="357">
        <v>8.2625944710644603</v>
      </c>
      <c r="AL274" s="357">
        <v>55.954707559414302</v>
      </c>
      <c r="AM274" s="357">
        <v>0.87235742430776297</v>
      </c>
      <c r="AN274" s="306"/>
      <c r="AO274" s="357">
        <v>15.163134340079615</v>
      </c>
      <c r="DT274" s="308">
        <v>45559.590462118103</v>
      </c>
    </row>
    <row r="275" spans="1:124" s="359" customFormat="1">
      <c r="A275" s="182">
        <v>45559.616035914303</v>
      </c>
      <c r="B275" s="353" t="s">
        <v>1376</v>
      </c>
      <c r="C275" s="353" t="s">
        <v>1379</v>
      </c>
      <c r="D275" s="353">
        <v>3</v>
      </c>
      <c r="E275" s="306" t="s">
        <v>1210</v>
      </c>
      <c r="F275" s="306"/>
      <c r="G275" s="306">
        <v>15</v>
      </c>
      <c r="H275" s="353" t="s">
        <v>549</v>
      </c>
      <c r="I275" s="306">
        <v>17.541149854659999</v>
      </c>
      <c r="J275" s="354">
        <v>0.45421099344302002</v>
      </c>
      <c r="K275" s="354">
        <v>1.6247505380007899E-2</v>
      </c>
      <c r="L275" s="354">
        <v>5.5331839104541897E-2</v>
      </c>
      <c r="M275" s="354">
        <v>1.1460791053858801E-3</v>
      </c>
      <c r="N275" s="354">
        <v>0.64176192060522996</v>
      </c>
      <c r="O275" s="306"/>
      <c r="P275" s="354">
        <v>18.072777196337857</v>
      </c>
      <c r="Q275" s="354">
        <v>0.37433840364284982</v>
      </c>
      <c r="R275" s="355">
        <v>5.9596167448118402E-2</v>
      </c>
      <c r="S275" s="355">
        <v>1.6705297529176399E-3</v>
      </c>
      <c r="T275" s="356">
        <v>2.1277276556976601E-2</v>
      </c>
      <c r="U275" s="306"/>
      <c r="V275" s="357">
        <v>347.15745169459001</v>
      </c>
      <c r="W275" s="357">
        <v>7.0058279867133404</v>
      </c>
      <c r="X275" s="357">
        <v>380.03881913366098</v>
      </c>
      <c r="Y275" s="357">
        <v>11.4330165678632</v>
      </c>
      <c r="Z275" s="357">
        <v>588.94396838180285</v>
      </c>
      <c r="AA275" s="357">
        <v>60.801794945197443</v>
      </c>
      <c r="AB275" s="357">
        <v>91.347892430034506</v>
      </c>
      <c r="AC275" s="358"/>
      <c r="AD275" s="357"/>
      <c r="AE275" s="357"/>
      <c r="AF275" s="306"/>
      <c r="AG275" s="358"/>
      <c r="AH275" s="357">
        <v>477.29337339335598</v>
      </c>
      <c r="AI275" s="357">
        <v>3.6438448166745601</v>
      </c>
      <c r="AJ275" s="357">
        <v>165.03768314811401</v>
      </c>
      <c r="AK275" s="357">
        <v>1.59000043808346</v>
      </c>
      <c r="AL275" s="357">
        <v>28.577042057423601</v>
      </c>
      <c r="AM275" s="357">
        <v>0.31031215243772298</v>
      </c>
      <c r="AN275" s="306"/>
      <c r="AO275" s="357">
        <v>14.764686751158415</v>
      </c>
      <c r="DT275" s="308">
        <v>45559.616035914303</v>
      </c>
    </row>
    <row r="276" spans="1:124" s="359" customFormat="1">
      <c r="A276" s="182">
        <v>45537.548602210598</v>
      </c>
      <c r="B276" s="353" t="s">
        <v>1376</v>
      </c>
      <c r="C276" s="353">
        <v>8282</v>
      </c>
      <c r="D276" s="353">
        <v>1</v>
      </c>
      <c r="E276" s="306" t="s">
        <v>1197</v>
      </c>
      <c r="F276" s="306"/>
      <c r="G276" s="306">
        <v>1</v>
      </c>
      <c r="H276" s="353" t="s">
        <v>549</v>
      </c>
      <c r="I276" s="306">
        <v>12.7418460845947</v>
      </c>
      <c r="J276" s="354">
        <v>0.42381418779269497</v>
      </c>
      <c r="K276" s="354">
        <v>9.074298711590505E-3</v>
      </c>
      <c r="L276" s="354">
        <v>5.2833396519216203E-2</v>
      </c>
      <c r="M276" s="354">
        <v>1.1790889424835953E-3</v>
      </c>
      <c r="N276" s="354">
        <v>0.65468403275425402</v>
      </c>
      <c r="O276" s="306"/>
      <c r="P276" s="354">
        <v>18.927422158753068</v>
      </c>
      <c r="Q276" s="354">
        <v>0.42240544139515424</v>
      </c>
      <c r="R276" s="355">
        <v>5.76821719660301E-2</v>
      </c>
      <c r="S276" s="355">
        <v>1.1011423875220594E-3</v>
      </c>
      <c r="T276" s="356">
        <v>0.40812950086533201</v>
      </c>
      <c r="U276" s="306"/>
      <c r="V276" s="357">
        <v>331.86302598199302</v>
      </c>
      <c r="W276" s="357">
        <v>7.2445911103130909</v>
      </c>
      <c r="X276" s="357">
        <v>358.61300869943398</v>
      </c>
      <c r="Y276" s="357">
        <v>6.5914813762985185</v>
      </c>
      <c r="Z276" s="357">
        <v>517.71065684861446</v>
      </c>
      <c r="AA276" s="357">
        <v>41.910565246088041</v>
      </c>
      <c r="AB276" s="357">
        <v>92.540710440356321</v>
      </c>
      <c r="AC276" s="358"/>
      <c r="AD276" s="357"/>
      <c r="AE276" s="357"/>
      <c r="AF276" s="306"/>
      <c r="AG276" s="358"/>
      <c r="AH276" s="357">
        <v>1155.5631097302301</v>
      </c>
      <c r="AI276" s="357">
        <v>33.488226241762497</v>
      </c>
      <c r="AJ276" s="357">
        <v>397.43661658680202</v>
      </c>
      <c r="AK276" s="357">
        <v>9.2954470127178297</v>
      </c>
      <c r="AL276" s="357">
        <v>56.760596112304</v>
      </c>
      <c r="AM276" s="357">
        <v>1.21596870267852</v>
      </c>
      <c r="AN276" s="306"/>
      <c r="AO276" s="357">
        <v>15.128951420734863</v>
      </c>
      <c r="DT276" s="308">
        <v>45537.548602210598</v>
      </c>
    </row>
    <row r="277" spans="1:124" s="359" customFormat="1">
      <c r="A277" s="182">
        <v>45559.613273703697</v>
      </c>
      <c r="B277" s="353" t="s">
        <v>1376</v>
      </c>
      <c r="C277" s="353" t="s">
        <v>1379</v>
      </c>
      <c r="D277" s="353">
        <v>3</v>
      </c>
      <c r="E277" s="306" t="s">
        <v>1211</v>
      </c>
      <c r="F277" s="306"/>
      <c r="G277" s="306">
        <v>37</v>
      </c>
      <c r="H277" s="353" t="s">
        <v>549</v>
      </c>
      <c r="I277" s="306">
        <v>9.7408518791198695</v>
      </c>
      <c r="J277" s="354">
        <v>0.39712950817159198</v>
      </c>
      <c r="K277" s="354">
        <v>1.6178116581328499E-2</v>
      </c>
      <c r="L277" s="354">
        <v>5.1125756415893099E-2</v>
      </c>
      <c r="M277" s="354">
        <v>1.30838195327137E-3</v>
      </c>
      <c r="N277" s="354">
        <v>0.74156900211284704</v>
      </c>
      <c r="O277" s="306"/>
      <c r="P277" s="354">
        <v>19.559612807785022</v>
      </c>
      <c r="Q277" s="354">
        <v>0.50055874386488386</v>
      </c>
      <c r="R277" s="355">
        <v>5.6179272629730603E-2</v>
      </c>
      <c r="S277" s="355">
        <v>1.7070205637431501E-3</v>
      </c>
      <c r="T277" s="356">
        <v>1.45621345639388E-3</v>
      </c>
      <c r="U277" s="306"/>
      <c r="V277" s="357">
        <v>321.41012152392301</v>
      </c>
      <c r="W277" s="357">
        <v>8.0150993175251095</v>
      </c>
      <c r="X277" s="357">
        <v>339.37960388807801</v>
      </c>
      <c r="Y277" s="357">
        <v>11.6960629928485</v>
      </c>
      <c r="Z277" s="357">
        <v>459.46043698561527</v>
      </c>
      <c r="AA277" s="357">
        <v>67.380186865488071</v>
      </c>
      <c r="AB277" s="357">
        <v>94.705196730065992</v>
      </c>
      <c r="AC277" s="358"/>
      <c r="AD277" s="357"/>
      <c r="AE277" s="357"/>
      <c r="AF277" s="306"/>
      <c r="AG277" s="358"/>
      <c r="AH277" s="357">
        <v>1103.27810655745</v>
      </c>
      <c r="AI277" s="357">
        <v>30.898959848736901</v>
      </c>
      <c r="AJ277" s="357">
        <v>122.915910482334</v>
      </c>
      <c r="AK277" s="357">
        <v>2.2929912181630798</v>
      </c>
      <c r="AL277" s="357">
        <v>42.021831262565797</v>
      </c>
      <c r="AM277" s="357">
        <v>1.00659723986894</v>
      </c>
      <c r="AN277" s="306"/>
      <c r="AO277" s="357">
        <v>15.072174897012221</v>
      </c>
      <c r="DT277" s="308">
        <v>45559.613273703697</v>
      </c>
    </row>
    <row r="278" spans="1:124" s="359" customFormat="1">
      <c r="A278" s="182">
        <v>45559.624541724501</v>
      </c>
      <c r="B278" s="353" t="s">
        <v>1376</v>
      </c>
      <c r="C278" s="353" t="s">
        <v>1379</v>
      </c>
      <c r="D278" s="353">
        <v>3</v>
      </c>
      <c r="E278" s="306" t="s">
        <v>1212</v>
      </c>
      <c r="F278" s="306"/>
      <c r="G278" s="306">
        <v>40</v>
      </c>
      <c r="H278" s="353" t="s">
        <v>546</v>
      </c>
      <c r="I278" s="306">
        <v>22.459608554840099</v>
      </c>
      <c r="J278" s="354">
        <v>0.40704264916280197</v>
      </c>
      <c r="K278" s="354">
        <v>1.3648565839029E-2</v>
      </c>
      <c r="L278" s="354">
        <v>5.2280332547849903E-2</v>
      </c>
      <c r="M278" s="354">
        <v>1.03296417738102E-3</v>
      </c>
      <c r="N278" s="354">
        <v>0.55962226369799395</v>
      </c>
      <c r="O278" s="306"/>
      <c r="P278" s="354">
        <v>19.127651858081503</v>
      </c>
      <c r="Q278" s="354">
        <v>0.37792757245241121</v>
      </c>
      <c r="R278" s="355">
        <v>5.6398984342882597E-2</v>
      </c>
      <c r="S278" s="355">
        <v>1.50714862081669E-3</v>
      </c>
      <c r="T278" s="356">
        <v>0.32060567909986198</v>
      </c>
      <c r="U278" s="306"/>
      <c r="V278" s="357">
        <v>328.49365122782501</v>
      </c>
      <c r="W278" s="357">
        <v>6.3264872160914303</v>
      </c>
      <c r="X278" s="357">
        <v>346.652987986082</v>
      </c>
      <c r="Y278" s="357">
        <v>9.8358460684606399</v>
      </c>
      <c r="Z278" s="357">
        <v>468.10960047827592</v>
      </c>
      <c r="AA278" s="357">
        <v>59.170501663355033</v>
      </c>
      <c r="AB278" s="357">
        <v>94.761523082851355</v>
      </c>
      <c r="AC278" s="358"/>
      <c r="AD278" s="357"/>
      <c r="AE278" s="357"/>
      <c r="AF278" s="306"/>
      <c r="AG278" s="358"/>
      <c r="AH278" s="357">
        <v>2580.6011187007798</v>
      </c>
      <c r="AI278" s="357">
        <v>26.013308628677201</v>
      </c>
      <c r="AJ278" s="357">
        <v>227.86019840605701</v>
      </c>
      <c r="AK278" s="357">
        <v>2.0273047279190402</v>
      </c>
      <c r="AL278" s="357">
        <v>100.40454864875601</v>
      </c>
      <c r="AM278" s="357">
        <v>0.67038492066203503</v>
      </c>
      <c r="AN278" s="306"/>
      <c r="AO278" s="357">
        <v>15.448348450619966</v>
      </c>
      <c r="DT278" s="308">
        <v>45559.624541724501</v>
      </c>
    </row>
    <row r="279" spans="1:124" s="359" customFormat="1">
      <c r="A279" s="182">
        <v>45559.611544155101</v>
      </c>
      <c r="B279" s="353" t="s">
        <v>1376</v>
      </c>
      <c r="C279" s="353" t="s">
        <v>1379</v>
      </c>
      <c r="D279" s="353">
        <v>3</v>
      </c>
      <c r="E279" s="306" t="s">
        <v>1213</v>
      </c>
      <c r="F279" s="306"/>
      <c r="G279" s="306">
        <v>36</v>
      </c>
      <c r="H279" s="353" t="s">
        <v>546</v>
      </c>
      <c r="I279" s="306">
        <v>36.145999670028701</v>
      </c>
      <c r="J279" s="354">
        <v>0.35369929682587897</v>
      </c>
      <c r="K279" s="354">
        <v>1.1434677220714401E-2</v>
      </c>
      <c r="L279" s="354">
        <v>4.6301893246490602E-2</v>
      </c>
      <c r="M279" s="354">
        <v>8.7034464256307501E-4</v>
      </c>
      <c r="N279" s="354">
        <v>0.71302086343708604</v>
      </c>
      <c r="O279" s="306"/>
      <c r="P279" s="354">
        <v>21.597389002571592</v>
      </c>
      <c r="Q279" s="354">
        <v>0.40596983176629753</v>
      </c>
      <c r="R279" s="355">
        <v>5.54260205896751E-2</v>
      </c>
      <c r="S279" s="355">
        <v>1.4072429035097199E-3</v>
      </c>
      <c r="T279" s="356">
        <v>0.40832228429187301</v>
      </c>
      <c r="U279" s="306"/>
      <c r="V279" s="357">
        <v>291.76731945860001</v>
      </c>
      <c r="W279" s="357">
        <v>5.3584579357249602</v>
      </c>
      <c r="X279" s="357">
        <v>307.45095869374097</v>
      </c>
      <c r="Y279" s="357">
        <v>8.5683977988639608</v>
      </c>
      <c r="Z279" s="357">
        <v>429.44871579772445</v>
      </c>
      <c r="AA279" s="357">
        <v>56.596140891232515</v>
      </c>
      <c r="AB279" s="357">
        <v>94.898815960185772</v>
      </c>
      <c r="AC279" s="358"/>
      <c r="AD279" s="357"/>
      <c r="AE279" s="357"/>
      <c r="AF279" s="306"/>
      <c r="AG279" s="358"/>
      <c r="AH279" s="357">
        <v>4226.4435824894099</v>
      </c>
      <c r="AI279" s="357">
        <v>128.26700814402699</v>
      </c>
      <c r="AJ279" s="357">
        <v>95.058145706363206</v>
      </c>
      <c r="AK279" s="357">
        <v>9.5783781899910601</v>
      </c>
      <c r="AL279" s="357">
        <v>147.60939518230199</v>
      </c>
      <c r="AM279" s="357">
        <v>4.4395572893270501</v>
      </c>
      <c r="AN279" s="306"/>
      <c r="AO279" s="357">
        <v>15.604409687582006</v>
      </c>
      <c r="DT279" s="308">
        <v>45559.611544155101</v>
      </c>
    </row>
    <row r="280" spans="1:124" s="359" customFormat="1">
      <c r="A280" s="182">
        <v>45559.588562523102</v>
      </c>
      <c r="B280" s="353" t="s">
        <v>1376</v>
      </c>
      <c r="C280" s="353" t="s">
        <v>1379</v>
      </c>
      <c r="D280" s="353">
        <v>3</v>
      </c>
      <c r="E280" s="306" t="s">
        <v>1214</v>
      </c>
      <c r="F280" s="306"/>
      <c r="G280" s="306">
        <v>2</v>
      </c>
      <c r="H280" s="353" t="s">
        <v>546</v>
      </c>
      <c r="I280" s="306">
        <v>33.464037895202601</v>
      </c>
      <c r="J280" s="354">
        <v>0.402334820312508</v>
      </c>
      <c r="K280" s="354">
        <v>1.3566565785731099E-2</v>
      </c>
      <c r="L280" s="354">
        <v>5.2000153044709702E-2</v>
      </c>
      <c r="M280" s="354">
        <v>1.02956815166082E-3</v>
      </c>
      <c r="N280" s="354">
        <v>0.65941496633445496</v>
      </c>
      <c r="O280" s="306"/>
      <c r="P280" s="354">
        <v>19.230712631560923</v>
      </c>
      <c r="Q280" s="354">
        <v>0.3807552112812651</v>
      </c>
      <c r="R280" s="355">
        <v>5.6041463331676998E-2</v>
      </c>
      <c r="S280" s="355">
        <v>1.4899825912882199E-3</v>
      </c>
      <c r="T280" s="356">
        <v>0.304634144230783</v>
      </c>
      <c r="U280" s="306"/>
      <c r="V280" s="357">
        <v>326.77080709207701</v>
      </c>
      <c r="W280" s="357">
        <v>6.3047838863297097</v>
      </c>
      <c r="X280" s="357">
        <v>343.19755241542498</v>
      </c>
      <c r="Y280" s="357">
        <v>9.7615636788585007</v>
      </c>
      <c r="Z280" s="357">
        <v>454.01152340725082</v>
      </c>
      <c r="AA280" s="357">
        <v>59.013431184533786</v>
      </c>
      <c r="AB280" s="357">
        <v>95.213618160229728</v>
      </c>
      <c r="AC280" s="358"/>
      <c r="AD280" s="357"/>
      <c r="AE280" s="357"/>
      <c r="AF280" s="306"/>
      <c r="AG280" s="358"/>
      <c r="AH280" s="357">
        <v>1615.5865752419299</v>
      </c>
      <c r="AI280" s="357">
        <v>50.417307470848897</v>
      </c>
      <c r="AJ280" s="357">
        <v>304.20627266198699</v>
      </c>
      <c r="AK280" s="357">
        <v>12.5996466134313</v>
      </c>
      <c r="AL280" s="357">
        <v>67.502355692808493</v>
      </c>
      <c r="AM280" s="357">
        <v>1.71199870827877</v>
      </c>
      <c r="AN280" s="306"/>
      <c r="AO280" s="357">
        <v>15.252665213526017</v>
      </c>
      <c r="DT280" s="308">
        <v>45559.588562523102</v>
      </c>
    </row>
    <row r="281" spans="1:124" s="271" customFormat="1">
      <c r="A281" s="304">
        <v>45538.512255821799</v>
      </c>
      <c r="B281" s="264" t="s">
        <v>1376</v>
      </c>
      <c r="C281" s="264">
        <v>8285</v>
      </c>
      <c r="D281" s="264">
        <v>2</v>
      </c>
      <c r="E281" s="263" t="s">
        <v>1179</v>
      </c>
      <c r="F281" s="263"/>
      <c r="G281" s="263">
        <v>16</v>
      </c>
      <c r="H281" s="264" t="s">
        <v>546</v>
      </c>
      <c r="I281" s="263">
        <v>22.300872564315799</v>
      </c>
      <c r="J281" s="265">
        <v>0.469038629122004</v>
      </c>
      <c r="K281" s="265">
        <v>1.4756668665141401E-2</v>
      </c>
      <c r="L281" s="265">
        <v>6.0123905796269299E-2</v>
      </c>
      <c r="M281" s="265">
        <v>8.1935202154239501E-4</v>
      </c>
      <c r="N281" s="265">
        <v>0.69232597557753295</v>
      </c>
      <c r="O281" s="263"/>
      <c r="P281" s="265">
        <v>16.632319320513108</v>
      </c>
      <c r="Q281" s="265">
        <v>0.22666066480076638</v>
      </c>
      <c r="R281" s="266">
        <v>5.6629535372808702E-2</v>
      </c>
      <c r="S281" s="266">
        <v>1.1481793587921499E-3</v>
      </c>
      <c r="T281" s="267">
        <v>0.18049207050622801</v>
      </c>
      <c r="U281" s="263"/>
      <c r="V281" s="268">
        <v>376.35827833061398</v>
      </c>
      <c r="W281" s="268">
        <v>4.9801784499534101</v>
      </c>
      <c r="X281" s="268">
        <v>390.382136370377</v>
      </c>
      <c r="Y281" s="268">
        <v>10.175566637026501</v>
      </c>
      <c r="Z281" s="268">
        <v>477.13552883407255</v>
      </c>
      <c r="AA281" s="268">
        <v>44.824051428371192</v>
      </c>
      <c r="AB281" s="268">
        <v>96.407658872367605</v>
      </c>
      <c r="AC281" s="269">
        <v>1</v>
      </c>
      <c r="AD281" s="268"/>
      <c r="AE281" s="268"/>
      <c r="AF281" s="263"/>
      <c r="AG281" s="269"/>
      <c r="AH281" s="268">
        <v>1238.4400940712901</v>
      </c>
      <c r="AI281" s="268">
        <v>48.736822955830498</v>
      </c>
      <c r="AJ281" s="268">
        <v>148.41619350041401</v>
      </c>
      <c r="AK281" s="268">
        <v>2.6598293395914201</v>
      </c>
      <c r="AL281" s="268">
        <v>63.089874464046503</v>
      </c>
      <c r="AM281" s="268">
        <v>1.5564912874663701</v>
      </c>
      <c r="AN281" s="263"/>
      <c r="AO281" s="268">
        <v>15.191753634373535</v>
      </c>
      <c r="DT281" s="270">
        <v>45538.512255821799</v>
      </c>
    </row>
    <row r="282" spans="1:124" s="271" customFormat="1">
      <c r="A282" s="304">
        <v>45538.545807673603</v>
      </c>
      <c r="B282" s="264" t="s">
        <v>1376</v>
      </c>
      <c r="C282" s="264">
        <v>8285</v>
      </c>
      <c r="D282" s="264">
        <v>2</v>
      </c>
      <c r="E282" s="263" t="s">
        <v>1188</v>
      </c>
      <c r="F282" s="263"/>
      <c r="G282" s="263">
        <v>24</v>
      </c>
      <c r="H282" s="264" t="s">
        <v>546</v>
      </c>
      <c r="I282" s="263">
        <v>18.429831743240399</v>
      </c>
      <c r="J282" s="265">
        <v>0.45478582755194902</v>
      </c>
      <c r="K282" s="265">
        <v>1.61929414858956E-2</v>
      </c>
      <c r="L282" s="265">
        <v>5.9618957311593002E-2</v>
      </c>
      <c r="M282" s="265">
        <v>1.3892358200106999E-3</v>
      </c>
      <c r="N282" s="265">
        <v>0.73622830142961004</v>
      </c>
      <c r="O282" s="263"/>
      <c r="P282" s="265">
        <v>16.773188346344131</v>
      </c>
      <c r="Q282" s="265">
        <v>0.3908473934681882</v>
      </c>
      <c r="R282" s="266">
        <v>5.5079003768893797E-2</v>
      </c>
      <c r="S282" s="266">
        <v>1.29632635640796E-3</v>
      </c>
      <c r="T282" s="267">
        <v>0.37003801013639198</v>
      </c>
      <c r="U282" s="263"/>
      <c r="V282" s="268">
        <v>373.24142050448398</v>
      </c>
      <c r="W282" s="268">
        <v>8.4469930114808207</v>
      </c>
      <c r="X282" s="268">
        <v>380.32940900638602</v>
      </c>
      <c r="Y282" s="268">
        <v>11.3245392409801</v>
      </c>
      <c r="Z282" s="268">
        <v>415.43150056770702</v>
      </c>
      <c r="AA282" s="268">
        <v>52.592184397759866</v>
      </c>
      <c r="AB282" s="268">
        <v>98.136355397701308</v>
      </c>
      <c r="AC282" s="269">
        <v>2</v>
      </c>
      <c r="AD282" s="268"/>
      <c r="AE282" s="268"/>
      <c r="AF282" s="263"/>
      <c r="AG282" s="269"/>
      <c r="AH282" s="268">
        <v>936.50225942192003</v>
      </c>
      <c r="AI282" s="268">
        <v>24.666910490695798</v>
      </c>
      <c r="AJ282" s="268">
        <v>144.92972347614401</v>
      </c>
      <c r="AK282" s="268">
        <v>6.3413073365528003</v>
      </c>
      <c r="AL282" s="268">
        <v>46.109526734977599</v>
      </c>
      <c r="AM282" s="268">
        <v>1.1342306998551701</v>
      </c>
      <c r="AN282" s="263"/>
      <c r="AO282" s="268">
        <v>15.070265003187849</v>
      </c>
      <c r="DT282" s="270">
        <v>45538.545807673603</v>
      </c>
    </row>
    <row r="283" spans="1:124" s="271" customFormat="1">
      <c r="A283" s="304">
        <v>45538.546769027802</v>
      </c>
      <c r="B283" s="264" t="s">
        <v>1376</v>
      </c>
      <c r="C283" s="264">
        <v>8285</v>
      </c>
      <c r="D283" s="264">
        <v>2</v>
      </c>
      <c r="E283" s="263" t="s">
        <v>1189</v>
      </c>
      <c r="F283" s="263"/>
      <c r="G283" s="263">
        <v>25</v>
      </c>
      <c r="H283" s="264" t="s">
        <v>549</v>
      </c>
      <c r="I283" s="263">
        <v>36.693146228790297</v>
      </c>
      <c r="J283" s="265">
        <v>0.43227976675081597</v>
      </c>
      <c r="K283" s="265">
        <v>1.3747110530150399E-2</v>
      </c>
      <c r="L283" s="265">
        <v>5.8628800994078002E-2</v>
      </c>
      <c r="M283" s="265">
        <v>8.5793241969658396E-4</v>
      </c>
      <c r="N283" s="265">
        <v>0.70276429020435804</v>
      </c>
      <c r="O283" s="263"/>
      <c r="P283" s="265">
        <v>17.056463428290275</v>
      </c>
      <c r="Q283" s="265">
        <v>0.24959222587508573</v>
      </c>
      <c r="R283" s="266">
        <v>5.3116858368696403E-2</v>
      </c>
      <c r="S283" s="266">
        <v>1.0709673519656601E-3</v>
      </c>
      <c r="T283" s="267">
        <v>0.23975514084125801</v>
      </c>
      <c r="U283" s="263"/>
      <c r="V283" s="268">
        <v>367.24025693081001</v>
      </c>
      <c r="W283" s="268">
        <v>5.22510461727751</v>
      </c>
      <c r="X283" s="268">
        <v>364.555179589678</v>
      </c>
      <c r="Y283" s="268">
        <v>9.7441018273478903</v>
      </c>
      <c r="Z283" s="268">
        <v>333.79181106712241</v>
      </c>
      <c r="AA283" s="268">
        <v>45.707021328827359</v>
      </c>
      <c r="AB283" s="268">
        <v>100.73653523292528</v>
      </c>
      <c r="AC283" s="269">
        <v>3</v>
      </c>
      <c r="AD283" s="268"/>
      <c r="AE283" s="268"/>
      <c r="AF283" s="263"/>
      <c r="AG283" s="269"/>
      <c r="AH283" s="268">
        <v>604.44436345384895</v>
      </c>
      <c r="AI283" s="268">
        <v>52.832058443444701</v>
      </c>
      <c r="AJ283" s="268">
        <v>92.729759495727194</v>
      </c>
      <c r="AK283" s="268">
        <v>6.8366876513741701</v>
      </c>
      <c r="AL283" s="268">
        <v>32.6112831209796</v>
      </c>
      <c r="AM283" s="268">
        <v>2.94268936291849</v>
      </c>
      <c r="AN283" s="263"/>
      <c r="AO283" s="268">
        <v>14.87293924256319</v>
      </c>
      <c r="DT283" s="270">
        <v>45538.546769027802</v>
      </c>
    </row>
    <row r="284" spans="1:124" s="271" customFormat="1">
      <c r="A284" s="304">
        <v>45538.501260925899</v>
      </c>
      <c r="B284" s="264" t="s">
        <v>1376</v>
      </c>
      <c r="C284" s="264">
        <v>8285</v>
      </c>
      <c r="D284" s="264">
        <v>2</v>
      </c>
      <c r="E284" s="263" t="s">
        <v>1178</v>
      </c>
      <c r="F284" s="263"/>
      <c r="G284" s="263">
        <v>10</v>
      </c>
      <c r="H284" s="264" t="s">
        <v>549</v>
      </c>
      <c r="I284" s="263">
        <v>10.5596570968628</v>
      </c>
      <c r="J284" s="265">
        <v>0.433294523486497</v>
      </c>
      <c r="K284" s="265">
        <v>1.9114107466237901E-2</v>
      </c>
      <c r="L284" s="265">
        <v>5.7948016414266099E-2</v>
      </c>
      <c r="M284" s="265">
        <v>2.0999830088003699E-3</v>
      </c>
      <c r="N284" s="265">
        <v>0.77794128857272704</v>
      </c>
      <c r="O284" s="263"/>
      <c r="P284" s="265">
        <v>17.256846081685932</v>
      </c>
      <c r="Q284" s="265">
        <v>0.62537228708491344</v>
      </c>
      <c r="R284" s="266">
        <v>5.4257710452989501E-2</v>
      </c>
      <c r="S284" s="266">
        <v>1.5600112160396599E-3</v>
      </c>
      <c r="T284" s="267">
        <v>0.394806813556911</v>
      </c>
      <c r="U284" s="263"/>
      <c r="V284" s="268">
        <v>363.04007379201801</v>
      </c>
      <c r="W284" s="268">
        <v>12.7921938625281</v>
      </c>
      <c r="X284" s="268">
        <v>365.13239383372502</v>
      </c>
      <c r="Y284" s="268">
        <v>13.479825947569999</v>
      </c>
      <c r="Z284" s="268">
        <v>381.76153863842745</v>
      </c>
      <c r="AA284" s="268">
        <v>64.628198949552441</v>
      </c>
      <c r="AB284" s="268">
        <v>99.426969483660827</v>
      </c>
      <c r="AC284" s="269">
        <v>4</v>
      </c>
      <c r="AD284" s="268"/>
      <c r="AE284" s="268"/>
      <c r="AF284" s="263"/>
      <c r="AG284" s="269"/>
      <c r="AH284" s="268">
        <v>1015.60009217204</v>
      </c>
      <c r="AI284" s="268">
        <v>54.824603534769402</v>
      </c>
      <c r="AJ284" s="268">
        <v>127.39937228154101</v>
      </c>
      <c r="AK284" s="268">
        <v>4.1820451402866503</v>
      </c>
      <c r="AL284" s="268">
        <v>48.311333687698102</v>
      </c>
      <c r="AM284" s="268">
        <v>2.6188050520942401</v>
      </c>
      <c r="AN284" s="263"/>
      <c r="AO284" s="268">
        <v>15.090516093454172</v>
      </c>
      <c r="DT284" s="270">
        <v>45538.501260925899</v>
      </c>
    </row>
    <row r="285" spans="1:124" s="271" customFormat="1">
      <c r="A285" s="304">
        <v>45537.5634200231</v>
      </c>
      <c r="B285" s="264" t="s">
        <v>1376</v>
      </c>
      <c r="C285" s="264">
        <v>8282</v>
      </c>
      <c r="D285" s="264">
        <v>1</v>
      </c>
      <c r="E285" s="263" t="s">
        <v>1202</v>
      </c>
      <c r="F285" s="263"/>
      <c r="G285" s="263">
        <v>7</v>
      </c>
      <c r="H285" s="264" t="s">
        <v>549</v>
      </c>
      <c r="I285" s="263">
        <v>14.1586587429047</v>
      </c>
      <c r="J285" s="265">
        <v>0.40111342527618099</v>
      </c>
      <c r="K285" s="265">
        <v>6.6149156972430323E-3</v>
      </c>
      <c r="L285" s="265">
        <v>5.4264439471910599E-2</v>
      </c>
      <c r="M285" s="265">
        <v>9.8039729206415393E-4</v>
      </c>
      <c r="N285" s="265">
        <v>0.679557788412812</v>
      </c>
      <c r="O285" s="263"/>
      <c r="P285" s="265">
        <v>18.428274754733977</v>
      </c>
      <c r="Q285" s="265">
        <v>0.33294420513285877</v>
      </c>
      <c r="R285" s="266">
        <v>5.3203850014779903E-2</v>
      </c>
      <c r="S285" s="266">
        <v>7.7088068270348927E-4</v>
      </c>
      <c r="T285" s="267">
        <v>0.43542392723923201</v>
      </c>
      <c r="U285" s="263"/>
      <c r="V285" s="268">
        <v>340.62883722561998</v>
      </c>
      <c r="W285" s="268">
        <v>6.034974859981646</v>
      </c>
      <c r="X285" s="268">
        <v>342.36500467437799</v>
      </c>
      <c r="Y285" s="268">
        <v>4.9534612327415664</v>
      </c>
      <c r="Z285" s="268">
        <v>337.50020431976651</v>
      </c>
      <c r="AA285" s="268">
        <v>32.824422322645319</v>
      </c>
      <c r="AB285" s="268">
        <v>99.49288992009879</v>
      </c>
      <c r="AC285" s="269">
        <v>5</v>
      </c>
      <c r="AD285" s="268"/>
      <c r="AE285" s="268"/>
      <c r="AF285" s="263"/>
      <c r="AG285" s="269"/>
      <c r="AH285" s="268">
        <v>1208.06200996386</v>
      </c>
      <c r="AI285" s="268">
        <v>28.299967392878902</v>
      </c>
      <c r="AJ285" s="268">
        <v>546.04329154873005</v>
      </c>
      <c r="AK285" s="268">
        <v>13.266090149970999</v>
      </c>
      <c r="AL285" s="268">
        <v>64.878465488362707</v>
      </c>
      <c r="AM285" s="268">
        <v>0.82615861460129802</v>
      </c>
      <c r="AN285" s="263"/>
      <c r="AO285" s="268">
        <v>15.169758221773034</v>
      </c>
      <c r="DT285" s="270">
        <v>45537.5634200231</v>
      </c>
    </row>
    <row r="286" spans="1:124" s="271" customFormat="1">
      <c r="A286" s="304">
        <v>45537.561392534699</v>
      </c>
      <c r="B286" s="264" t="s">
        <v>1376</v>
      </c>
      <c r="C286" s="264">
        <v>8282</v>
      </c>
      <c r="D286" s="264">
        <v>1</v>
      </c>
      <c r="E286" s="263" t="s">
        <v>1200</v>
      </c>
      <c r="F286" s="263"/>
      <c r="G286" s="263">
        <v>5</v>
      </c>
      <c r="H286" s="264" t="s">
        <v>1089</v>
      </c>
      <c r="I286" s="263">
        <v>11.2533023357391</v>
      </c>
      <c r="J286" s="265">
        <v>0.40680187312713501</v>
      </c>
      <c r="K286" s="265">
        <v>7.4973824324905073E-3</v>
      </c>
      <c r="L286" s="265">
        <v>5.34229509896188E-2</v>
      </c>
      <c r="M286" s="265">
        <v>1.0379303543774569E-3</v>
      </c>
      <c r="N286" s="265">
        <v>0.74744995924001201</v>
      </c>
      <c r="O286" s="263"/>
      <c r="P286" s="265">
        <v>18.718546644761741</v>
      </c>
      <c r="Q286" s="265">
        <v>0.36367417734381402</v>
      </c>
      <c r="R286" s="266">
        <v>5.4767871244522703E-2</v>
      </c>
      <c r="S286" s="266">
        <v>8.1657742063145965E-4</v>
      </c>
      <c r="T286" s="267">
        <v>0.317812572502366</v>
      </c>
      <c r="U286" s="263"/>
      <c r="V286" s="268">
        <v>335.48316324288299</v>
      </c>
      <c r="W286" s="268">
        <v>6.3860295050671203</v>
      </c>
      <c r="X286" s="268">
        <v>346.47364483332501</v>
      </c>
      <c r="Y286" s="268">
        <v>5.5663340344199055</v>
      </c>
      <c r="Z286" s="268">
        <v>402.75898886935431</v>
      </c>
      <c r="AA286" s="268">
        <v>33.390802878827635</v>
      </c>
      <c r="AB286" s="268">
        <v>96.82790256796325</v>
      </c>
      <c r="AC286" s="269">
        <v>6</v>
      </c>
      <c r="AD286" s="268"/>
      <c r="AE286" s="268"/>
      <c r="AF286" s="263"/>
      <c r="AG286" s="269"/>
      <c r="AH286" s="268">
        <v>1569.25399029461</v>
      </c>
      <c r="AI286" s="268">
        <v>25.088128804383</v>
      </c>
      <c r="AJ286" s="268">
        <v>222.95869428531799</v>
      </c>
      <c r="AK286" s="268">
        <v>2.18965230259704</v>
      </c>
      <c r="AL286" s="268">
        <v>71.857554493684304</v>
      </c>
      <c r="AM286" s="268">
        <v>0.82665853384239196</v>
      </c>
      <c r="AN286" s="263"/>
      <c r="AO286" s="268">
        <v>15.246866696983895</v>
      </c>
      <c r="DT286" s="270">
        <v>45537.561392534699</v>
      </c>
    </row>
    <row r="287" spans="1:124" s="271" customFormat="1">
      <c r="A287" s="304">
        <v>45559.599351655103</v>
      </c>
      <c r="B287" s="264" t="s">
        <v>1376</v>
      </c>
      <c r="C287" s="264" t="s">
        <v>1379</v>
      </c>
      <c r="D287" s="264">
        <v>3</v>
      </c>
      <c r="E287" s="263" t="s">
        <v>1221</v>
      </c>
      <c r="F287" s="263"/>
      <c r="G287" s="263">
        <v>31</v>
      </c>
      <c r="H287" s="264"/>
      <c r="I287" s="263">
        <v>18.815666198730501</v>
      </c>
      <c r="J287" s="265">
        <v>0.39685465623909399</v>
      </c>
      <c r="K287" s="265">
        <v>1.35632248353275E-2</v>
      </c>
      <c r="L287" s="265">
        <v>5.3199131965564903E-2</v>
      </c>
      <c r="M287" s="265">
        <v>1.1691758462545E-3</v>
      </c>
      <c r="N287" s="265">
        <v>0.73053746746260295</v>
      </c>
      <c r="O287" s="263"/>
      <c r="P287" s="265">
        <v>18.797299186146248</v>
      </c>
      <c r="Q287" s="265">
        <v>0.41311478911887528</v>
      </c>
      <c r="R287" s="266">
        <v>5.41116640572437E-2</v>
      </c>
      <c r="S287" s="266">
        <v>1.4434118610765899E-3</v>
      </c>
      <c r="T287" s="267">
        <v>0.38248427469399499</v>
      </c>
      <c r="U287" s="263"/>
      <c r="V287" s="268">
        <v>334.11115060863301</v>
      </c>
      <c r="W287" s="268">
        <v>7.1555103475329602</v>
      </c>
      <c r="X287" s="268">
        <v>339.26847631406702</v>
      </c>
      <c r="Y287" s="268">
        <v>9.8512666836821001</v>
      </c>
      <c r="Z287" s="268">
        <v>375.69973382727352</v>
      </c>
      <c r="AA287" s="268">
        <v>60.023117806990804</v>
      </c>
      <c r="AB287" s="268">
        <v>98.479868875097083</v>
      </c>
      <c r="AC287" s="269">
        <v>7</v>
      </c>
      <c r="AD287" s="268"/>
      <c r="AE287" s="268"/>
      <c r="AF287" s="263"/>
      <c r="AG287" s="269"/>
      <c r="AH287" s="268">
        <v>2043.2608206233499</v>
      </c>
      <c r="AI287" s="268">
        <v>39.788069815600203</v>
      </c>
      <c r="AJ287" s="268">
        <v>294.22661937127998</v>
      </c>
      <c r="AK287" s="268">
        <v>9.5443621986754597</v>
      </c>
      <c r="AL287" s="268">
        <v>83.211641333861294</v>
      </c>
      <c r="AM287" s="268">
        <v>0.899348139142225</v>
      </c>
      <c r="AN287" s="263"/>
      <c r="AO287" s="268">
        <v>15.35990903512381</v>
      </c>
      <c r="DT287" s="270">
        <v>45559.599351655103</v>
      </c>
    </row>
    <row r="288" spans="1:124" s="271" customFormat="1">
      <c r="A288" s="304">
        <v>45538.547737419001</v>
      </c>
      <c r="B288" s="264" t="s">
        <v>1376</v>
      </c>
      <c r="C288" s="264">
        <v>8285</v>
      </c>
      <c r="D288" s="264">
        <v>2</v>
      </c>
      <c r="E288" s="263" t="s">
        <v>1190</v>
      </c>
      <c r="F288" s="263"/>
      <c r="G288" s="263">
        <v>26</v>
      </c>
      <c r="H288" s="264" t="s">
        <v>546</v>
      </c>
      <c r="I288" s="263">
        <v>36.222032546997099</v>
      </c>
      <c r="J288" s="265">
        <v>0.39835107742029502</v>
      </c>
      <c r="K288" s="265">
        <v>1.2551614914018201E-2</v>
      </c>
      <c r="L288" s="265">
        <v>5.3127588462671599E-2</v>
      </c>
      <c r="M288" s="265">
        <v>7.5087050466992396E-4</v>
      </c>
      <c r="N288" s="265">
        <v>0.64156725287780603</v>
      </c>
      <c r="O288" s="263"/>
      <c r="P288" s="265">
        <v>18.822612298742264</v>
      </c>
      <c r="Q288" s="265">
        <v>0.26602646204981173</v>
      </c>
      <c r="R288" s="266">
        <v>5.4082340197891599E-2</v>
      </c>
      <c r="S288" s="266">
        <v>1.1189489503340201E-3</v>
      </c>
      <c r="T288" s="267">
        <v>0.29857488501149299</v>
      </c>
      <c r="U288" s="263"/>
      <c r="V288" s="268">
        <v>333.66412817763103</v>
      </c>
      <c r="W288" s="268">
        <v>4.5982877049873201</v>
      </c>
      <c r="X288" s="268">
        <v>340.26417184898298</v>
      </c>
      <c r="Y288" s="268">
        <v>9.0890465915177394</v>
      </c>
      <c r="Z288" s="268">
        <v>374.47986321755496</v>
      </c>
      <c r="AA288" s="268">
        <v>46.565823668975376</v>
      </c>
      <c r="AB288" s="268">
        <v>98.060317771486922</v>
      </c>
      <c r="AC288" s="269">
        <v>8</v>
      </c>
      <c r="AD288" s="268"/>
      <c r="AE288" s="268"/>
      <c r="AF288" s="263"/>
      <c r="AG288" s="269"/>
      <c r="AH288" s="268">
        <v>563.00386445466995</v>
      </c>
      <c r="AI288" s="268">
        <v>16.755222390575</v>
      </c>
      <c r="AJ288" s="268">
        <v>105.27364904111499</v>
      </c>
      <c r="AK288" s="268">
        <v>4.7626796695847098</v>
      </c>
      <c r="AL288" s="268">
        <v>29.326347749800401</v>
      </c>
      <c r="AM288" s="268">
        <v>0.81601396412546201</v>
      </c>
      <c r="AN288" s="263"/>
      <c r="AO288" s="268">
        <v>14.80378331061427</v>
      </c>
      <c r="DT288" s="270">
        <v>45538.547737419001</v>
      </c>
    </row>
    <row r="289" spans="1:124" s="271" customFormat="1">
      <c r="A289" s="304">
        <v>45559.623701689801</v>
      </c>
      <c r="B289" s="264" t="s">
        <v>1376</v>
      </c>
      <c r="C289" s="264" t="s">
        <v>1379</v>
      </c>
      <c r="D289" s="264">
        <v>3</v>
      </c>
      <c r="E289" s="263" t="s">
        <v>1220</v>
      </c>
      <c r="F289" s="263"/>
      <c r="G289" s="263">
        <v>21</v>
      </c>
      <c r="H289" s="264" t="s">
        <v>546</v>
      </c>
      <c r="I289" s="263">
        <v>22.0030999183655</v>
      </c>
      <c r="J289" s="265">
        <v>0.39098203301880502</v>
      </c>
      <c r="K289" s="265">
        <v>1.3934099609447701E-2</v>
      </c>
      <c r="L289" s="265">
        <v>5.3109907092828E-2</v>
      </c>
      <c r="M289" s="265">
        <v>1.2324383786373799E-3</v>
      </c>
      <c r="N289" s="265">
        <v>0.74839806866424297</v>
      </c>
      <c r="O289" s="263"/>
      <c r="P289" s="265">
        <v>18.828878729766046</v>
      </c>
      <c r="Q289" s="265">
        <v>0.43693227955969055</v>
      </c>
      <c r="R289" s="266">
        <v>5.3346893066142501E-2</v>
      </c>
      <c r="S289" s="266">
        <v>1.4574774730437201E-3</v>
      </c>
      <c r="T289" s="267">
        <v>0.273446542407625</v>
      </c>
      <c r="U289" s="263"/>
      <c r="V289" s="268">
        <v>333.55439107090399</v>
      </c>
      <c r="W289" s="268">
        <v>7.5374568367935604</v>
      </c>
      <c r="X289" s="268">
        <v>334.91615138088503</v>
      </c>
      <c r="Y289" s="268">
        <v>10.1150455781135</v>
      </c>
      <c r="Z289" s="268">
        <v>343.57958314793404</v>
      </c>
      <c r="AA289" s="268">
        <v>61.826862376926599</v>
      </c>
      <c r="AB289" s="268">
        <v>99.593402616037949</v>
      </c>
      <c r="AC289" s="269">
        <v>9</v>
      </c>
      <c r="AD289" s="268"/>
      <c r="AE289" s="268"/>
      <c r="AF289" s="263"/>
      <c r="AG289" s="269"/>
      <c r="AH289" s="268">
        <v>793.58350996555305</v>
      </c>
      <c r="AI289" s="268">
        <v>55.272647934784203</v>
      </c>
      <c r="AJ289" s="268">
        <v>51.522763268457602</v>
      </c>
      <c r="AK289" s="268">
        <v>2.12935960444447</v>
      </c>
      <c r="AL289" s="268">
        <v>36.117660920721299</v>
      </c>
      <c r="AM289" s="268">
        <v>1.2886287122437201</v>
      </c>
      <c r="AN289" s="263"/>
      <c r="AO289" s="268">
        <v>14.940491060198566</v>
      </c>
      <c r="DT289" s="270">
        <v>45559.623701689801</v>
      </c>
    </row>
    <row r="290" spans="1:124" s="271" customFormat="1">
      <c r="A290" s="304">
        <v>45559.585870532399</v>
      </c>
      <c r="B290" s="264" t="s">
        <v>1376</v>
      </c>
      <c r="C290" s="264" t="s">
        <v>1379</v>
      </c>
      <c r="D290" s="264">
        <v>3</v>
      </c>
      <c r="E290" s="263" t="s">
        <v>1219</v>
      </c>
      <c r="F290" s="263"/>
      <c r="G290" s="263">
        <v>5</v>
      </c>
      <c r="H290" s="264" t="s">
        <v>546</v>
      </c>
      <c r="I290" s="263">
        <v>36.129999637603802</v>
      </c>
      <c r="J290" s="265">
        <v>0.38790320113819199</v>
      </c>
      <c r="K290" s="265">
        <v>1.28105210088177E-2</v>
      </c>
      <c r="L290" s="265">
        <v>5.27308627073114E-2</v>
      </c>
      <c r="M290" s="265">
        <v>1.0143315933084599E-3</v>
      </c>
      <c r="N290" s="265">
        <v>0.64643692095265404</v>
      </c>
      <c r="O290" s="263"/>
      <c r="P290" s="265">
        <v>18.964226046340503</v>
      </c>
      <c r="Q290" s="265">
        <v>0.36479611054759375</v>
      </c>
      <c r="R290" s="266">
        <v>5.3378330687392998E-2</v>
      </c>
      <c r="S290" s="266">
        <v>1.38277264967139E-3</v>
      </c>
      <c r="T290" s="267">
        <v>0.26825047948548197</v>
      </c>
      <c r="U290" s="263"/>
      <c r="V290" s="268">
        <v>331.24950138138001</v>
      </c>
      <c r="W290" s="268">
        <v>6.2091258512599996</v>
      </c>
      <c r="X290" s="268">
        <v>332.73506525596298</v>
      </c>
      <c r="Y290" s="268">
        <v>9.3652046442453205</v>
      </c>
      <c r="Z290" s="268">
        <v>344.91263109605057</v>
      </c>
      <c r="AA290" s="268">
        <v>58.609447943182957</v>
      </c>
      <c r="AB290" s="268">
        <v>99.55352951050105</v>
      </c>
      <c r="AC290" s="269">
        <v>10</v>
      </c>
      <c r="AD290" s="268"/>
      <c r="AE290" s="268"/>
      <c r="AF290" s="263"/>
      <c r="AG290" s="269"/>
      <c r="AH290" s="268">
        <v>1456.7367502836</v>
      </c>
      <c r="AI290" s="268">
        <v>24.042764038844702</v>
      </c>
      <c r="AJ290" s="268">
        <v>169.877382699404</v>
      </c>
      <c r="AK290" s="268">
        <v>2.0344440840931899</v>
      </c>
      <c r="AL290" s="268">
        <v>59.793927711646802</v>
      </c>
      <c r="AM290" s="268">
        <v>0.56642995170410904</v>
      </c>
      <c r="AN290" s="263"/>
      <c r="AO290" s="268">
        <v>15.206489639725698</v>
      </c>
      <c r="DT290" s="270">
        <v>45559.585870532399</v>
      </c>
    </row>
    <row r="291" spans="1:124" s="271" customFormat="1">
      <c r="A291" s="304">
        <v>45559.5867518866</v>
      </c>
      <c r="B291" s="264" t="s">
        <v>1376</v>
      </c>
      <c r="C291" s="264" t="s">
        <v>1379</v>
      </c>
      <c r="D291" s="264">
        <v>3</v>
      </c>
      <c r="E291" s="263" t="s">
        <v>1218</v>
      </c>
      <c r="F291" s="263"/>
      <c r="G291" s="263">
        <v>30</v>
      </c>
      <c r="H291" s="264" t="s">
        <v>546</v>
      </c>
      <c r="I291" s="263">
        <v>24.737692594528198</v>
      </c>
      <c r="J291" s="265">
        <v>0.38788423305798603</v>
      </c>
      <c r="K291" s="265">
        <v>1.3061048264230201E-2</v>
      </c>
      <c r="L291" s="265">
        <v>5.2323330159713702E-2</v>
      </c>
      <c r="M291" s="265">
        <v>1.07536128991319E-3</v>
      </c>
      <c r="N291" s="265">
        <v>0.70813113343532497</v>
      </c>
      <c r="O291" s="263"/>
      <c r="P291" s="265">
        <v>19.111933375562341</v>
      </c>
      <c r="Q291" s="265">
        <v>0.39279291407380335</v>
      </c>
      <c r="R291" s="266">
        <v>5.3798410328745098E-2</v>
      </c>
      <c r="S291" s="266">
        <v>1.41419604451557E-3</v>
      </c>
      <c r="T291" s="267">
        <v>0.29073052391148302</v>
      </c>
      <c r="U291" s="263"/>
      <c r="V291" s="268">
        <v>328.75163943266801</v>
      </c>
      <c r="W291" s="268">
        <v>6.5796907236778104</v>
      </c>
      <c r="X291" s="268">
        <v>332.724884693089</v>
      </c>
      <c r="Y291" s="268">
        <v>9.5230079125931795</v>
      </c>
      <c r="Z291" s="268">
        <v>362.62041164971947</v>
      </c>
      <c r="AA291" s="268">
        <v>59.287234485974345</v>
      </c>
      <c r="AB291" s="268">
        <v>98.805846678980458</v>
      </c>
      <c r="AC291" s="269">
        <v>11</v>
      </c>
      <c r="AD291" s="268"/>
      <c r="AE291" s="268"/>
      <c r="AF291" s="263"/>
      <c r="AG291" s="269"/>
      <c r="AH291" s="268">
        <v>2585.9978228690302</v>
      </c>
      <c r="AI291" s="268">
        <v>26.5898649936277</v>
      </c>
      <c r="AJ291" s="268">
        <v>283.02738127233198</v>
      </c>
      <c r="AK291" s="268">
        <v>15.3672496673561</v>
      </c>
      <c r="AL291" s="268">
        <v>102.8486983956</v>
      </c>
      <c r="AM291" s="268">
        <v>0.84301562791976303</v>
      </c>
      <c r="AN291" s="263"/>
      <c r="AO291" s="268">
        <v>15.451728981338274</v>
      </c>
      <c r="DT291" s="270">
        <v>45559.5867518866</v>
      </c>
    </row>
    <row r="292" spans="1:124" s="271" customFormat="1">
      <c r="A292" s="304">
        <v>45559.6141142708</v>
      </c>
      <c r="B292" s="264" t="s">
        <v>1376</v>
      </c>
      <c r="C292" s="264" t="s">
        <v>1379</v>
      </c>
      <c r="D292" s="264">
        <v>3</v>
      </c>
      <c r="E292" s="263" t="s">
        <v>1217</v>
      </c>
      <c r="F292" s="263"/>
      <c r="G292" s="263">
        <v>38</v>
      </c>
      <c r="H292" s="264" t="s">
        <v>546</v>
      </c>
      <c r="I292" s="263">
        <v>7.9896898269653303</v>
      </c>
      <c r="J292" s="265">
        <v>0.39102215136954599</v>
      </c>
      <c r="K292" s="265">
        <v>1.41148570196167E-2</v>
      </c>
      <c r="L292" s="265">
        <v>5.1871890092438103E-2</v>
      </c>
      <c r="M292" s="265">
        <v>1.2727301468060399E-3</v>
      </c>
      <c r="N292" s="265">
        <v>0.66076275564661502</v>
      </c>
      <c r="O292" s="263"/>
      <c r="P292" s="265">
        <v>19.278264166159239</v>
      </c>
      <c r="Q292" s="265">
        <v>0.47301202903223949</v>
      </c>
      <c r="R292" s="266">
        <v>5.4422746696827201E-2</v>
      </c>
      <c r="S292" s="266">
        <v>1.55588220163263E-3</v>
      </c>
      <c r="T292" s="267">
        <v>0.40298198404872598</v>
      </c>
      <c r="U292" s="263"/>
      <c r="V292" s="268">
        <v>325.98979444693902</v>
      </c>
      <c r="W292" s="268">
        <v>7.7960705058963899</v>
      </c>
      <c r="X292" s="268">
        <v>335.04665290832202</v>
      </c>
      <c r="Y292" s="268">
        <v>10.2770861719655</v>
      </c>
      <c r="Z292" s="268">
        <v>388.58419506127933</v>
      </c>
      <c r="AA292" s="268">
        <v>64.184658453573689</v>
      </c>
      <c r="AB292" s="268">
        <v>97.296836609837385</v>
      </c>
      <c r="AC292" s="269">
        <v>12</v>
      </c>
      <c r="AD292" s="268"/>
      <c r="AE292" s="268"/>
      <c r="AF292" s="263"/>
      <c r="AG292" s="269"/>
      <c r="AH292" s="268">
        <v>2374.5207915298802</v>
      </c>
      <c r="AI292" s="268">
        <v>81.464829790701401</v>
      </c>
      <c r="AJ292" s="268">
        <v>205.47912066466199</v>
      </c>
      <c r="AK292" s="268">
        <v>5.3870621864395396</v>
      </c>
      <c r="AL292" s="268">
        <v>89.191342674839603</v>
      </c>
      <c r="AM292" s="268">
        <v>2.5409689903571802</v>
      </c>
      <c r="AN292" s="263"/>
      <c r="AO292" s="268">
        <v>15.408702408168567</v>
      </c>
      <c r="DT292" s="270">
        <v>45559.6141142708</v>
      </c>
    </row>
    <row r="293" spans="1:124" s="271" customFormat="1">
      <c r="A293" s="304">
        <v>45559.612455185197</v>
      </c>
      <c r="B293" s="264" t="s">
        <v>1376</v>
      </c>
      <c r="C293" s="264" t="s">
        <v>1379</v>
      </c>
      <c r="D293" s="264">
        <v>3</v>
      </c>
      <c r="E293" s="263" t="s">
        <v>1216</v>
      </c>
      <c r="F293" s="263"/>
      <c r="G293" s="263">
        <v>25</v>
      </c>
      <c r="H293" s="264" t="s">
        <v>546</v>
      </c>
      <c r="I293" s="263">
        <v>19.645549774169901</v>
      </c>
      <c r="J293" s="265">
        <v>0.36919064441756799</v>
      </c>
      <c r="K293" s="265">
        <v>1.2376164092006399E-2</v>
      </c>
      <c r="L293" s="265">
        <v>4.9522414806821201E-2</v>
      </c>
      <c r="M293" s="265">
        <v>9.7942831373886807E-4</v>
      </c>
      <c r="N293" s="265">
        <v>0.64334072305965595</v>
      </c>
      <c r="O293" s="263"/>
      <c r="P293" s="265">
        <v>20.192876375290574</v>
      </c>
      <c r="Q293" s="265">
        <v>0.39936410481873613</v>
      </c>
      <c r="R293" s="266">
        <v>5.4144826842813201E-2</v>
      </c>
      <c r="S293" s="266">
        <v>1.4276057858057E-3</v>
      </c>
      <c r="T293" s="267">
        <v>0.26794531342204703</v>
      </c>
      <c r="U293" s="263"/>
      <c r="V293" s="268">
        <v>311.57866337409001</v>
      </c>
      <c r="W293" s="268">
        <v>6.0158037686780501</v>
      </c>
      <c r="X293" s="268">
        <v>318.98461494428102</v>
      </c>
      <c r="Y293" s="268">
        <v>9.17884101674065</v>
      </c>
      <c r="Z293" s="268">
        <v>377.07819177311706</v>
      </c>
      <c r="AA293" s="268">
        <v>59.315073968575653</v>
      </c>
      <c r="AB293" s="268">
        <v>97.678273113114045</v>
      </c>
      <c r="AC293" s="269">
        <v>13</v>
      </c>
      <c r="AD293" s="268"/>
      <c r="AE293" s="268"/>
      <c r="AF293" s="263"/>
      <c r="AG293" s="269"/>
      <c r="AH293" s="268">
        <v>2176.49671165564</v>
      </c>
      <c r="AI293" s="268">
        <v>73.184738689699202</v>
      </c>
      <c r="AJ293" s="268">
        <v>282.43431628351499</v>
      </c>
      <c r="AK293" s="268">
        <v>13.7237009960824</v>
      </c>
      <c r="AL293" s="268">
        <v>82.024941439436006</v>
      </c>
      <c r="AM293" s="268">
        <v>2.9082975064430099</v>
      </c>
      <c r="AN293" s="263"/>
      <c r="AO293" s="268">
        <v>15.35559750354699</v>
      </c>
      <c r="DT293" s="270">
        <v>45559.612455185197</v>
      </c>
    </row>
    <row r="294" spans="1:124" s="271" customFormat="1">
      <c r="A294" s="304">
        <v>45559.626316076399</v>
      </c>
      <c r="B294" s="264" t="s">
        <v>1376</v>
      </c>
      <c r="C294" s="264" t="s">
        <v>1379</v>
      </c>
      <c r="D294" s="264">
        <v>3</v>
      </c>
      <c r="E294" s="263" t="s">
        <v>1215</v>
      </c>
      <c r="F294" s="263"/>
      <c r="G294" s="263">
        <v>41</v>
      </c>
      <c r="H294" s="264" t="s">
        <v>549</v>
      </c>
      <c r="I294" s="263">
        <v>16.9490261077881</v>
      </c>
      <c r="J294" s="265">
        <v>0.351486430577444</v>
      </c>
      <c r="K294" s="265">
        <v>1.20572889262987E-2</v>
      </c>
      <c r="L294" s="265">
        <v>4.6642298283567002E-2</v>
      </c>
      <c r="M294" s="265">
        <v>1.01465956560255E-3</v>
      </c>
      <c r="N294" s="265">
        <v>0.79339014098573701</v>
      </c>
      <c r="O294" s="263"/>
      <c r="P294" s="265">
        <v>21.439766838254616</v>
      </c>
      <c r="Q294" s="265">
        <v>0.46640207080849982</v>
      </c>
      <c r="R294" s="266">
        <v>5.4690428639126702E-2</v>
      </c>
      <c r="S294" s="266">
        <v>1.43183891608147E-3</v>
      </c>
      <c r="T294" s="267">
        <v>0.29264869196147902</v>
      </c>
      <c r="U294" s="263"/>
      <c r="V294" s="268">
        <v>293.85998584262001</v>
      </c>
      <c r="W294" s="268">
        <v>6.2467808113996801</v>
      </c>
      <c r="X294" s="268">
        <v>305.76238703109601</v>
      </c>
      <c r="Y294" s="268">
        <v>9.0422231338214996</v>
      </c>
      <c r="Z294" s="268">
        <v>399.58914965049121</v>
      </c>
      <c r="AA294" s="268">
        <v>58.665035263150244</v>
      </c>
      <c r="AB294" s="268">
        <v>96.107303679812802</v>
      </c>
      <c r="AC294" s="269">
        <v>14</v>
      </c>
      <c r="AD294" s="268"/>
      <c r="AE294" s="268"/>
      <c r="AF294" s="263"/>
      <c r="AG294" s="269"/>
      <c r="AH294" s="268">
        <v>2499.4057604362001</v>
      </c>
      <c r="AI294" s="268">
        <v>127.97309495523599</v>
      </c>
      <c r="AJ294" s="268">
        <v>41.393922622586103</v>
      </c>
      <c r="AK294" s="268">
        <v>2.5052046566649602</v>
      </c>
      <c r="AL294" s="268">
        <v>85.5764517154863</v>
      </c>
      <c r="AM294" s="268">
        <v>4.7005143110039702</v>
      </c>
      <c r="AN294" s="263"/>
      <c r="AO294" s="268">
        <v>15.378766100420375</v>
      </c>
      <c r="DT294" s="270">
        <v>45559.626316076399</v>
      </c>
    </row>
    <row r="295" spans="1:124">
      <c r="A295" s="304">
        <v>45538.499326956</v>
      </c>
      <c r="B295" s="133" t="s">
        <v>1376</v>
      </c>
      <c r="C295" s="133">
        <v>8285</v>
      </c>
      <c r="D295" s="133">
        <v>2</v>
      </c>
      <c r="E295" s="133" t="s">
        <v>1176</v>
      </c>
      <c r="F295" s="207"/>
      <c r="G295" s="133">
        <v>12</v>
      </c>
      <c r="H295" s="133"/>
      <c r="I295" s="133">
        <v>11.182933092117301</v>
      </c>
      <c r="J295" s="139">
        <v>4.1995946743993402</v>
      </c>
      <c r="K295" s="139">
        <v>0.14292239934770301</v>
      </c>
      <c r="L295" s="139">
        <v>0.26453405197044599</v>
      </c>
      <c r="M295" s="139">
        <v>5.2281510394678798E-3</v>
      </c>
      <c r="N295" s="139">
        <v>0.69736532268992002</v>
      </c>
      <c r="O295" s="133"/>
      <c r="P295" s="139">
        <v>3.7802316660227961</v>
      </c>
      <c r="Q295" s="139">
        <v>7.4711070151204914E-2</v>
      </c>
      <c r="R295" s="137">
        <v>0.114844139612062</v>
      </c>
      <c r="S295" s="137">
        <v>2.51538208388249E-3</v>
      </c>
      <c r="T295" s="141">
        <v>0.40397002466443599</v>
      </c>
      <c r="U295" s="133"/>
      <c r="V295" s="152">
        <v>1512.62450506242</v>
      </c>
      <c r="W295" s="152">
        <v>26.697242755672399</v>
      </c>
      <c r="X295" s="152">
        <v>1673.2547273125899</v>
      </c>
      <c r="Y295" s="152">
        <v>27.706090758316702</v>
      </c>
      <c r="Z295" s="152">
        <v>1877.4404761210437</v>
      </c>
      <c r="AA295" s="152">
        <v>39.47451174571848</v>
      </c>
      <c r="AB295" s="152">
        <v>90.400133367131872</v>
      </c>
      <c r="AC295"/>
      <c r="AD295" s="152">
        <v>1877.4404761210437</v>
      </c>
      <c r="AE295" s="152">
        <v>39.47451174571848</v>
      </c>
      <c r="AF295" s="189" t="s">
        <v>1289</v>
      </c>
      <c r="AG295" s="203"/>
      <c r="AH295" s="152">
        <v>375.51619439072101</v>
      </c>
      <c r="AI295" s="152">
        <v>7.4448109141609198</v>
      </c>
      <c r="AJ295" s="152">
        <v>39.231519334752001</v>
      </c>
      <c r="AK295" s="152">
        <v>0.83091896704019197</v>
      </c>
      <c r="AL295" s="152">
        <v>99.373011016690597</v>
      </c>
      <c r="AM295" s="152">
        <v>1.7154601957267099</v>
      </c>
      <c r="AN295" s="133"/>
      <c r="AO295" s="152">
        <v>15.27609233733374</v>
      </c>
      <c r="DT295" s="134">
        <v>45538.499326956</v>
      </c>
    </row>
    <row r="296" spans="1:124">
      <c r="A296" s="304">
        <v>45537.565446817098</v>
      </c>
      <c r="B296" s="133" t="s">
        <v>1376</v>
      </c>
      <c r="C296" s="133">
        <v>8282</v>
      </c>
      <c r="D296" s="133">
        <v>1</v>
      </c>
      <c r="E296" s="133" t="s">
        <v>1204</v>
      </c>
      <c r="F296" s="207"/>
      <c r="G296" s="133">
        <v>9</v>
      </c>
      <c r="H296" s="133" t="s">
        <v>549</v>
      </c>
      <c r="I296" s="133">
        <v>36.137999534606898</v>
      </c>
      <c r="J296" s="139">
        <v>5.3609233330240498</v>
      </c>
      <c r="K296" s="139">
        <v>7.3434486697077736E-2</v>
      </c>
      <c r="L296" s="139">
        <v>0.33639651311528801</v>
      </c>
      <c r="M296" s="139">
        <v>4.4857425524055432E-3</v>
      </c>
      <c r="N296" s="139">
        <v>0.53326776231655204</v>
      </c>
      <c r="O296" s="133"/>
      <c r="P296" s="139">
        <v>2.9726824179574223</v>
      </c>
      <c r="Q296" s="139">
        <v>3.9639792617141116E-2</v>
      </c>
      <c r="R296" s="137">
        <v>0.11564231087091301</v>
      </c>
      <c r="S296" s="137">
        <v>1.5937039418927389E-3</v>
      </c>
      <c r="T296" s="141">
        <v>0.29158343946543502</v>
      </c>
      <c r="U296" s="133"/>
      <c r="V296" s="152">
        <v>1868.81796464018</v>
      </c>
      <c r="W296" s="152">
        <v>23.344836060019421</v>
      </c>
      <c r="X296" s="152">
        <v>1877.64045925238</v>
      </c>
      <c r="Y296" s="152">
        <v>16.782022814170134</v>
      </c>
      <c r="Z296" s="152">
        <v>1889.9137046505375</v>
      </c>
      <c r="AA296" s="152">
        <v>24.800625866242839</v>
      </c>
      <c r="AB296" s="152">
        <v>98.883772314130169</v>
      </c>
      <c r="AC296"/>
      <c r="AD296" s="152">
        <v>1889.9137046505375</v>
      </c>
      <c r="AE296" s="152">
        <v>24.800625866242839</v>
      </c>
      <c r="AF296" s="189" t="s">
        <v>108</v>
      </c>
      <c r="AG296" s="203"/>
      <c r="AH296" s="152">
        <v>45.229257158672603</v>
      </c>
      <c r="AI296" s="152">
        <v>0.75430993596592399</v>
      </c>
      <c r="AJ296" s="152">
        <v>57.745719742182999</v>
      </c>
      <c r="AK296" s="152">
        <v>1.1519975162357099</v>
      </c>
      <c r="AL296" s="152">
        <v>19.129990579786501</v>
      </c>
      <c r="AM296" s="152">
        <v>0.365502355748198</v>
      </c>
      <c r="AN296" s="133"/>
      <c r="AO296" s="152">
        <v>14.553135725253849</v>
      </c>
      <c r="DT296" s="134">
        <v>45537.565446817098</v>
      </c>
    </row>
    <row r="297" spans="1:124">
      <c r="A297" s="304">
        <v>45537.562371655098</v>
      </c>
      <c r="B297" s="101" t="s">
        <v>1376</v>
      </c>
      <c r="C297" s="101">
        <v>8282</v>
      </c>
      <c r="D297" s="101">
        <v>1</v>
      </c>
      <c r="E297" s="101" t="s">
        <v>1201</v>
      </c>
      <c r="F297" s="207"/>
      <c r="G297" s="101">
        <v>6</v>
      </c>
      <c r="H297" s="101"/>
      <c r="I297" s="101">
        <v>22.0526783466339</v>
      </c>
      <c r="J297" s="118">
        <v>0.80423621881708995</v>
      </c>
      <c r="K297" s="118">
        <v>2.1773704739769563E-2</v>
      </c>
      <c r="L297" s="118">
        <v>0.10005590879759201</v>
      </c>
      <c r="M297" s="118">
        <v>1.6095548459168329E-3</v>
      </c>
      <c r="N297" s="118">
        <v>0.197847764584557</v>
      </c>
      <c r="O297" s="101"/>
      <c r="P297" s="118">
        <v>9.9944122442878314</v>
      </c>
      <c r="Q297" s="118">
        <v>0.16077565886115019</v>
      </c>
      <c r="R297" s="113">
        <v>5.7938063993800401E-2</v>
      </c>
      <c r="S297" s="113">
        <v>1.6535202335139383E-3</v>
      </c>
      <c r="T297" s="102">
        <v>0.29281081589157398</v>
      </c>
      <c r="U297" s="101"/>
      <c r="V297" s="123">
        <v>614.663650009143</v>
      </c>
      <c r="W297" s="123">
        <v>9.5813693663613488</v>
      </c>
      <c r="X297" s="123">
        <v>598.18848882618204</v>
      </c>
      <c r="Y297" s="123">
        <v>12.542739792571789</v>
      </c>
      <c r="Z297" s="123">
        <v>527.42057121809046</v>
      </c>
      <c r="AA297" s="123">
        <v>62.552955121101753</v>
      </c>
      <c r="AB297" s="123">
        <v>102.75417556350675</v>
      </c>
      <c r="AC297" s="223"/>
      <c r="AD297" s="123">
        <v>614.663650009143</v>
      </c>
      <c r="AE297" s="123">
        <v>9.5813693663613488</v>
      </c>
      <c r="AF297" s="101" t="s">
        <v>105</v>
      </c>
      <c r="AG297" s="202"/>
      <c r="AH297" s="123">
        <v>49.396547337375402</v>
      </c>
      <c r="AI297" s="123">
        <v>0.59098257148050903</v>
      </c>
      <c r="AJ297" s="123">
        <v>37.535969120683902</v>
      </c>
      <c r="AK297" s="123">
        <v>0.54235734578110595</v>
      </c>
      <c r="AL297" s="123">
        <v>5.2021785447659497</v>
      </c>
      <c r="AM297" s="123">
        <v>6.3256325557562207E-2</v>
      </c>
      <c r="AN297" s="101"/>
      <c r="AO297" s="123">
        <v>14.065504556001567</v>
      </c>
      <c r="AP297" s="55">
        <v>1</v>
      </c>
      <c r="DT297" s="104">
        <v>45537.562371655098</v>
      </c>
    </row>
    <row r="298" spans="1:124">
      <c r="A298" s="304">
        <v>45559.585009988397</v>
      </c>
      <c r="B298" s="101" t="s">
        <v>1376</v>
      </c>
      <c r="C298" s="101" t="s">
        <v>1379</v>
      </c>
      <c r="D298" s="101">
        <v>3</v>
      </c>
      <c r="E298" s="101" t="s">
        <v>1228</v>
      </c>
      <c r="F298" s="207"/>
      <c r="G298" s="101">
        <v>6</v>
      </c>
      <c r="H298" s="101"/>
      <c r="I298" s="101">
        <v>33.457563638687098</v>
      </c>
      <c r="J298" s="118">
        <v>0.83716777543193399</v>
      </c>
      <c r="K298" s="118">
        <v>3.2194887836005097E-2</v>
      </c>
      <c r="L298" s="118">
        <v>0.103308283471148</v>
      </c>
      <c r="M298" s="118">
        <v>2.10292561948876E-3</v>
      </c>
      <c r="N298" s="118">
        <v>9.8348078253398502E-2</v>
      </c>
      <c r="O298" s="101"/>
      <c r="P298" s="118">
        <v>9.6797659045344666</v>
      </c>
      <c r="Q298" s="118">
        <v>0.19703964703841303</v>
      </c>
      <c r="R298" s="113">
        <v>5.8889739222154798E-2</v>
      </c>
      <c r="S298" s="113">
        <v>2.0330702719845899E-3</v>
      </c>
      <c r="T298" s="102">
        <v>0.39793369823811697</v>
      </c>
      <c r="U298" s="101"/>
      <c r="V298" s="123">
        <v>633.68369127982601</v>
      </c>
      <c r="W298" s="123">
        <v>12.2865358798072</v>
      </c>
      <c r="X298" s="123">
        <v>616.41446712868697</v>
      </c>
      <c r="Y298" s="123">
        <v>17.736237507370099</v>
      </c>
      <c r="Z298" s="123">
        <v>563.0222063570202</v>
      </c>
      <c r="AA298" s="123">
        <v>75.212641247478516</v>
      </c>
      <c r="AB298" s="123">
        <v>102.80156048763433</v>
      </c>
      <c r="AC298" s="223"/>
      <c r="AD298" s="123">
        <v>633.68369127982601</v>
      </c>
      <c r="AE298" s="123">
        <v>12.2865358798072</v>
      </c>
      <c r="AF298" s="101" t="s">
        <v>105</v>
      </c>
      <c r="AG298" s="202"/>
      <c r="AH298" s="123">
        <v>53.069160552385299</v>
      </c>
      <c r="AI298" s="123">
        <v>0.52089789056240399</v>
      </c>
      <c r="AJ298" s="123">
        <v>28.387430595959799</v>
      </c>
      <c r="AK298" s="123">
        <v>0.87847457018928898</v>
      </c>
      <c r="AL298" s="123">
        <v>6.0180573105461601</v>
      </c>
      <c r="AM298" s="123">
        <v>6.1842232309233101E-2</v>
      </c>
      <c r="AN298" s="101"/>
      <c r="AO298" s="123">
        <v>14.089760785135477</v>
      </c>
      <c r="AP298" s="55">
        <v>2</v>
      </c>
      <c r="DT298" s="104">
        <v>45559.585009988397</v>
      </c>
    </row>
    <row r="299" spans="1:124">
      <c r="A299" s="304">
        <v>45559.6002656829</v>
      </c>
      <c r="B299" s="101" t="s">
        <v>1376</v>
      </c>
      <c r="C299" s="101" t="s">
        <v>1379</v>
      </c>
      <c r="D299" s="101">
        <v>3</v>
      </c>
      <c r="E299" s="101" t="s">
        <v>1226</v>
      </c>
      <c r="F299" s="207"/>
      <c r="G299" s="101">
        <v>8</v>
      </c>
      <c r="H299" s="101" t="s">
        <v>1089</v>
      </c>
      <c r="I299" s="101">
        <v>35.879250764846802</v>
      </c>
      <c r="J299" s="118">
        <v>0.75547550688213005</v>
      </c>
      <c r="K299" s="118">
        <v>2.8986119984152899E-2</v>
      </c>
      <c r="L299" s="118">
        <v>9.3270830985129297E-2</v>
      </c>
      <c r="M299" s="118">
        <v>2.3049453603344299E-3</v>
      </c>
      <c r="N299" s="118">
        <v>0.87702021005733499</v>
      </c>
      <c r="O299" s="101"/>
      <c r="P299" s="118">
        <v>10.721465536845445</v>
      </c>
      <c r="Q299" s="118">
        <v>0.26495306178924721</v>
      </c>
      <c r="R299" s="113">
        <v>5.88178783292468E-2</v>
      </c>
      <c r="S299" s="113">
        <v>1.5851277290771699E-3</v>
      </c>
      <c r="T299" s="102">
        <v>-0.12365578551076099</v>
      </c>
      <c r="U299" s="101"/>
      <c r="V299" s="123">
        <v>574.64286516179095</v>
      </c>
      <c r="W299" s="123">
        <v>13.628970363269101</v>
      </c>
      <c r="X299" s="123">
        <v>570.21924837682002</v>
      </c>
      <c r="Y299" s="123">
        <v>16.9509052302027</v>
      </c>
      <c r="Z299" s="123">
        <v>560.36151893537078</v>
      </c>
      <c r="AA299" s="123">
        <v>58.739248848183067</v>
      </c>
      <c r="AB299" s="123">
        <v>100.77577472131345</v>
      </c>
      <c r="AC299"/>
      <c r="AD299" s="123">
        <v>574.64286516179095</v>
      </c>
      <c r="AE299" s="123">
        <v>13.628970363269101</v>
      </c>
      <c r="AF299" s="101" t="s">
        <v>105</v>
      </c>
      <c r="AG299" s="202"/>
      <c r="AH299" s="123">
        <v>364.44003265102401</v>
      </c>
      <c r="AI299" s="123">
        <v>6.4727114119318898</v>
      </c>
      <c r="AJ299" s="123">
        <v>67.1401888841785</v>
      </c>
      <c r="AK299" s="123">
        <v>3.1613457834679601</v>
      </c>
      <c r="AL299" s="123">
        <v>33.466358356357098</v>
      </c>
      <c r="AM299" s="123">
        <v>0.85832856432893301</v>
      </c>
      <c r="AN299" s="101"/>
      <c r="AO299" s="123">
        <v>14.850714006083537</v>
      </c>
      <c r="AP299" s="55">
        <v>3</v>
      </c>
      <c r="DT299" s="104">
        <v>45559.6002656829</v>
      </c>
    </row>
    <row r="300" spans="1:124">
      <c r="A300" s="304">
        <v>45537.564480196801</v>
      </c>
      <c r="B300" s="101" t="s">
        <v>1376</v>
      </c>
      <c r="C300" s="101">
        <v>8282</v>
      </c>
      <c r="D300" s="101">
        <v>1</v>
      </c>
      <c r="E300" s="101" t="s">
        <v>1203</v>
      </c>
      <c r="F300" s="207"/>
      <c r="G300" s="101">
        <v>8</v>
      </c>
      <c r="H300" s="101" t="s">
        <v>1089</v>
      </c>
      <c r="I300" s="101">
        <v>28.655801057815601</v>
      </c>
      <c r="J300" s="118">
        <v>0.87285388489078997</v>
      </c>
      <c r="K300" s="118">
        <v>1.2762703180008057E-2</v>
      </c>
      <c r="L300" s="118">
        <v>0.104185354507759</v>
      </c>
      <c r="M300" s="118">
        <v>1.3816289189496887E-3</v>
      </c>
      <c r="N300" s="118">
        <v>0.322926194562976</v>
      </c>
      <c r="O300" s="101"/>
      <c r="P300" s="118">
        <v>9.598278037490644</v>
      </c>
      <c r="Q300" s="118">
        <v>0.12728524629370178</v>
      </c>
      <c r="R300" s="113">
        <v>6.0545760983162097E-2</v>
      </c>
      <c r="S300" s="113">
        <v>9.537930459196731E-4</v>
      </c>
      <c r="T300" s="102">
        <v>0.411920223957562</v>
      </c>
      <c r="U300" s="101"/>
      <c r="V300" s="123">
        <v>638.83749125674206</v>
      </c>
      <c r="W300" s="123">
        <v>8.2661694537591401</v>
      </c>
      <c r="X300" s="123">
        <v>636.77270833308296</v>
      </c>
      <c r="Y300" s="123">
        <v>7.5439605223904644</v>
      </c>
      <c r="Z300" s="123">
        <v>623.13541829825715</v>
      </c>
      <c r="AA300" s="123">
        <v>33.975429067210243</v>
      </c>
      <c r="AB300" s="123">
        <v>100.32425744643865</v>
      </c>
      <c r="AC300"/>
      <c r="AD300" s="123">
        <v>638.83749125674206</v>
      </c>
      <c r="AE300" s="123">
        <v>8.2661694537591401</v>
      </c>
      <c r="AF300" s="101" t="s">
        <v>105</v>
      </c>
      <c r="AG300" s="202"/>
      <c r="AH300" s="123">
        <v>173.79375560422901</v>
      </c>
      <c r="AI300" s="123">
        <v>3.6525762027748798</v>
      </c>
      <c r="AJ300" s="123">
        <v>93.246889430381799</v>
      </c>
      <c r="AK300" s="123">
        <v>2.1446099582350202</v>
      </c>
      <c r="AL300" s="123">
        <v>18.487718805951602</v>
      </c>
      <c r="AM300" s="123">
        <v>0.29427490073969498</v>
      </c>
      <c r="AN300" s="101"/>
      <c r="AO300" s="123">
        <v>14.608619238562474</v>
      </c>
      <c r="AP300" s="55">
        <v>4</v>
      </c>
      <c r="DT300" s="104">
        <v>45537.564480196801</v>
      </c>
    </row>
    <row r="301" spans="1:124">
      <c r="A301" s="304">
        <v>45538.4983556597</v>
      </c>
      <c r="B301" s="101" t="s">
        <v>1376</v>
      </c>
      <c r="C301" s="101">
        <v>8285</v>
      </c>
      <c r="D301" s="101">
        <v>2</v>
      </c>
      <c r="E301" s="101" t="s">
        <v>1175</v>
      </c>
      <c r="F301" s="207"/>
      <c r="G301" s="101">
        <v>13</v>
      </c>
      <c r="H301" s="101" t="s">
        <v>549</v>
      </c>
      <c r="I301" s="101">
        <v>9.0215647220611608</v>
      </c>
      <c r="J301" s="118">
        <v>0.70086590624860701</v>
      </c>
      <c r="K301" s="118">
        <v>3.9769891857367998E-2</v>
      </c>
      <c r="L301" s="118">
        <v>8.3561435719278501E-2</v>
      </c>
      <c r="M301" s="118">
        <v>2.5908907749547299E-3</v>
      </c>
      <c r="N301" s="118">
        <v>0.38321311820238602</v>
      </c>
      <c r="O301" s="101"/>
      <c r="P301" s="118">
        <v>11.96724292004104</v>
      </c>
      <c r="Q301" s="118">
        <v>0.37105417129666751</v>
      </c>
      <c r="R301" s="113">
        <v>6.0836753372468001E-2</v>
      </c>
      <c r="S301" s="113">
        <v>3.0746053248807501E-3</v>
      </c>
      <c r="T301" s="102">
        <v>0.240517360154232</v>
      </c>
      <c r="U301" s="101"/>
      <c r="V301" s="123">
        <v>517.23426860669701</v>
      </c>
      <c r="W301" s="123">
        <v>15.394252171282099</v>
      </c>
      <c r="X301" s="123">
        <v>537.94450754732998</v>
      </c>
      <c r="Y301" s="123">
        <v>23.979984074629598</v>
      </c>
      <c r="Z301" s="123">
        <v>633.46724152377942</v>
      </c>
      <c r="AA301" s="123">
        <v>108.81041898008462</v>
      </c>
      <c r="AB301" s="123">
        <v>96.150116108619102</v>
      </c>
      <c r="AC301"/>
      <c r="AD301" s="123">
        <v>517.23426860669701</v>
      </c>
      <c r="AE301" s="123">
        <v>15.394252171282099</v>
      </c>
      <c r="AF301" s="101" t="s">
        <v>105</v>
      </c>
      <c r="AG301" s="202"/>
      <c r="AH301" s="123">
        <v>56.098491769410202</v>
      </c>
      <c r="AI301" s="123">
        <v>2.3124407442803299</v>
      </c>
      <c r="AJ301" s="123">
        <v>49.152131768631598</v>
      </c>
      <c r="AK301" s="123">
        <v>0.91550602238006795</v>
      </c>
      <c r="AL301" s="123">
        <v>5.63224649359476</v>
      </c>
      <c r="AM301" s="123">
        <v>0.13019173108443499</v>
      </c>
      <c r="AN301" s="101"/>
      <c r="AO301" s="123">
        <v>14.055856280910676</v>
      </c>
      <c r="AP301" s="55">
        <v>5</v>
      </c>
      <c r="DT301" s="104">
        <v>45538.4983556597</v>
      </c>
    </row>
    <row r="302" spans="1:124">
      <c r="A302" s="304">
        <v>45538.497468969901</v>
      </c>
      <c r="B302" s="101" t="s">
        <v>1376</v>
      </c>
      <c r="C302" s="101">
        <v>8285</v>
      </c>
      <c r="D302" s="101">
        <v>2</v>
      </c>
      <c r="E302" s="101" t="s">
        <v>1174</v>
      </c>
      <c r="F302" s="207"/>
      <c r="G302" s="101">
        <v>14</v>
      </c>
      <c r="H302" s="101" t="s">
        <v>549</v>
      </c>
      <c r="I302" s="101">
        <v>28.891487121581999</v>
      </c>
      <c r="J302" s="118">
        <v>0.86065833915116796</v>
      </c>
      <c r="K302" s="118">
        <v>2.88249386938467E-2</v>
      </c>
      <c r="L302" s="118">
        <v>0.102711555246129</v>
      </c>
      <c r="M302" s="118">
        <v>1.3753758587275601E-3</v>
      </c>
      <c r="N302" s="118">
        <v>0.23545662026351</v>
      </c>
      <c r="O302" s="101"/>
      <c r="P302" s="118">
        <v>9.7360029025330928</v>
      </c>
      <c r="Q302" s="118">
        <v>0.13037153726819981</v>
      </c>
      <c r="R302" s="113">
        <v>6.0905315740041099E-2</v>
      </c>
      <c r="S302" s="113">
        <v>1.5559798467371299E-3</v>
      </c>
      <c r="T302" s="102">
        <v>0.36962521331577902</v>
      </c>
      <c r="U302" s="101"/>
      <c r="V302" s="123">
        <v>630.21188114369102</v>
      </c>
      <c r="W302" s="123">
        <v>8.0352749038242202</v>
      </c>
      <c r="X302" s="123">
        <v>629.84589135869703</v>
      </c>
      <c r="Y302" s="123">
        <v>15.604984080923201</v>
      </c>
      <c r="Z302" s="123">
        <v>635.89181151695652</v>
      </c>
      <c r="AA302" s="123">
        <v>54.98202966610652</v>
      </c>
      <c r="AB302" s="123">
        <v>100.05810783082264</v>
      </c>
      <c r="AC302"/>
      <c r="AD302" s="123">
        <v>630.21188114369102</v>
      </c>
      <c r="AE302" s="123">
        <v>8.0352749038242202</v>
      </c>
      <c r="AF302" s="101" t="s">
        <v>105</v>
      </c>
      <c r="AG302" s="202"/>
      <c r="AH302" s="123">
        <v>58.019030929501199</v>
      </c>
      <c r="AI302" s="123">
        <v>2.2276754935866001</v>
      </c>
      <c r="AJ302" s="123">
        <v>65.648413579711502</v>
      </c>
      <c r="AK302" s="123">
        <v>2.39269476690363</v>
      </c>
      <c r="AL302" s="123">
        <v>7.7838246439162102</v>
      </c>
      <c r="AM302" s="123">
        <v>0.24729918619583999</v>
      </c>
      <c r="AN302" s="101"/>
      <c r="AO302" s="123">
        <v>14.177552395124321</v>
      </c>
      <c r="AP302" s="55">
        <v>6</v>
      </c>
      <c r="DT302" s="104">
        <v>45538.497468969901</v>
      </c>
    </row>
    <row r="303" spans="1:124">
      <c r="A303" s="304">
        <v>45538.5132140856</v>
      </c>
      <c r="B303" s="101" t="s">
        <v>1376</v>
      </c>
      <c r="C303" s="101">
        <v>8285</v>
      </c>
      <c r="D303" s="101">
        <v>2</v>
      </c>
      <c r="E303" s="101" t="s">
        <v>1180</v>
      </c>
      <c r="F303" s="207"/>
      <c r="G303" s="101">
        <v>16</v>
      </c>
      <c r="H303" s="101" t="s">
        <v>549</v>
      </c>
      <c r="I303" s="101">
        <v>4.8396072387695304</v>
      </c>
      <c r="J303" s="118">
        <v>0.84418314867538502</v>
      </c>
      <c r="K303" s="118">
        <v>3.3729596385869802E-2</v>
      </c>
      <c r="L303" s="118">
        <v>9.7894054526191807E-2</v>
      </c>
      <c r="M303" s="118">
        <v>2.7480645260244802E-3</v>
      </c>
      <c r="N303" s="118">
        <v>0.58403017870985896</v>
      </c>
      <c r="O303" s="101"/>
      <c r="P303" s="118">
        <v>10.215124961776381</v>
      </c>
      <c r="Q303" s="118">
        <v>0.2867571751137773</v>
      </c>
      <c r="R303" s="113">
        <v>6.2392200793468897E-2</v>
      </c>
      <c r="S303" s="113">
        <v>1.9192966212683801E-3</v>
      </c>
      <c r="T303" s="102">
        <v>0.44963723169354902</v>
      </c>
      <c r="U303" s="101"/>
      <c r="V303" s="123">
        <v>601.99225933120601</v>
      </c>
      <c r="W303" s="123">
        <v>16.1184744680473</v>
      </c>
      <c r="X303" s="123">
        <v>621.19887818659504</v>
      </c>
      <c r="Y303" s="123">
        <v>18.3603253108292</v>
      </c>
      <c r="Z303" s="123">
        <v>687.57935088884119</v>
      </c>
      <c r="AA303" s="123">
        <v>65.640711526837734</v>
      </c>
      <c r="AB303" s="123">
        <v>96.908136905936303</v>
      </c>
      <c r="AC303"/>
      <c r="AD303" s="123">
        <v>601.99225933120601</v>
      </c>
      <c r="AE303" s="123">
        <v>16.1184744680473</v>
      </c>
      <c r="AF303" s="101" t="s">
        <v>105</v>
      </c>
      <c r="AG303" s="202"/>
      <c r="AH303" s="123">
        <v>410.56871658297098</v>
      </c>
      <c r="AI303" s="123">
        <v>13.0575613054452</v>
      </c>
      <c r="AJ303" s="123">
        <v>189.47180116715899</v>
      </c>
      <c r="AK303" s="123">
        <v>3.8110980517700099</v>
      </c>
      <c r="AL303" s="123">
        <v>41.172416321013202</v>
      </c>
      <c r="AM303" s="123">
        <v>1.1630226062317199</v>
      </c>
      <c r="AN303" s="101"/>
      <c r="AO303" s="123">
        <v>14.949247483774512</v>
      </c>
      <c r="AP303" s="55">
        <v>7</v>
      </c>
      <c r="DT303" s="104">
        <v>45538.5132140856</v>
      </c>
    </row>
    <row r="304" spans="1:124">
      <c r="A304" s="304">
        <v>45538.515164791701</v>
      </c>
      <c r="B304" s="101" t="s">
        <v>1376</v>
      </c>
      <c r="C304" s="101">
        <v>8285</v>
      </c>
      <c r="D304" s="101">
        <v>2</v>
      </c>
      <c r="E304" s="101" t="s">
        <v>1182</v>
      </c>
      <c r="F304" s="207"/>
      <c r="G304" s="101">
        <v>18</v>
      </c>
      <c r="H304" s="101" t="s">
        <v>549</v>
      </c>
      <c r="I304" s="101">
        <v>36.163999557495103</v>
      </c>
      <c r="J304" s="118">
        <v>0.89333038035108103</v>
      </c>
      <c r="K304" s="118">
        <v>2.7876033936970902E-2</v>
      </c>
      <c r="L304" s="118">
        <v>0.10496541342868</v>
      </c>
      <c r="M304" s="118">
        <v>1.1873501737246E-3</v>
      </c>
      <c r="N304" s="118">
        <v>0.365857652068037</v>
      </c>
      <c r="O304" s="101"/>
      <c r="P304" s="118">
        <v>9.5269476614738622</v>
      </c>
      <c r="Q304" s="118">
        <v>0.10776714530450657</v>
      </c>
      <c r="R304" s="113">
        <v>6.1660282262050399E-2</v>
      </c>
      <c r="S304" s="113">
        <v>1.3253895762907399E-3</v>
      </c>
      <c r="T304" s="102">
        <v>0.27985362965625799</v>
      </c>
      <c r="U304" s="101"/>
      <c r="V304" s="123">
        <v>643.392680825208</v>
      </c>
      <c r="W304" s="123">
        <v>6.9263960119966903</v>
      </c>
      <c r="X304" s="123">
        <v>647.71427186430299</v>
      </c>
      <c r="Y304" s="123">
        <v>14.918677351659399</v>
      </c>
      <c r="Z304" s="123">
        <v>662.34712689072455</v>
      </c>
      <c r="AA304" s="123">
        <v>46.058030799900543</v>
      </c>
      <c r="AB304" s="123">
        <v>99.332793605634734</v>
      </c>
      <c r="AC304"/>
      <c r="AD304" s="123">
        <v>643.392680825208</v>
      </c>
      <c r="AE304" s="123">
        <v>6.9263960119966903</v>
      </c>
      <c r="AF304" s="101" t="s">
        <v>105</v>
      </c>
      <c r="AG304" s="202"/>
      <c r="AH304" s="123">
        <v>113.422794090859</v>
      </c>
      <c r="AI304" s="123">
        <v>2.1701348378558798</v>
      </c>
      <c r="AJ304" s="123">
        <v>69.002769229471099</v>
      </c>
      <c r="AK304" s="123">
        <v>1.11649074320444</v>
      </c>
      <c r="AL304" s="123">
        <v>13.4536635694355</v>
      </c>
      <c r="AM304" s="123">
        <v>0.165546258456473</v>
      </c>
      <c r="AN304" s="101"/>
      <c r="AO304" s="123">
        <v>14.432896091966013</v>
      </c>
      <c r="AP304" s="55">
        <v>8</v>
      </c>
      <c r="DT304" s="104">
        <v>45538.515164791701</v>
      </c>
    </row>
    <row r="305" spans="1:124">
      <c r="A305" s="304">
        <v>45538.527279872702</v>
      </c>
      <c r="B305" s="101" t="s">
        <v>1376</v>
      </c>
      <c r="C305" s="101">
        <v>8285</v>
      </c>
      <c r="D305" s="101">
        <v>2</v>
      </c>
      <c r="E305" s="101" t="s">
        <v>1183</v>
      </c>
      <c r="F305" s="207"/>
      <c r="G305" s="101">
        <v>19</v>
      </c>
      <c r="H305" s="101" t="s">
        <v>549</v>
      </c>
      <c r="I305" s="101">
        <v>33.209269285201998</v>
      </c>
      <c r="J305" s="118">
        <v>0.91799891998602201</v>
      </c>
      <c r="K305" s="118">
        <v>2.9495012440962899E-2</v>
      </c>
      <c r="L305" s="118">
        <v>0.10814171202985801</v>
      </c>
      <c r="M305" s="118">
        <v>1.2445619038951999E-3</v>
      </c>
      <c r="N305" s="118">
        <v>0.203554962378453</v>
      </c>
      <c r="O305" s="101"/>
      <c r="P305" s="118">
        <v>9.2471256578950705</v>
      </c>
      <c r="Q305" s="118">
        <v>0.10642165819578021</v>
      </c>
      <c r="R305" s="113">
        <v>6.1315099252475802E-2</v>
      </c>
      <c r="S305" s="113">
        <v>1.4456993604011999E-3</v>
      </c>
      <c r="T305" s="102">
        <v>0.358577054174954</v>
      </c>
      <c r="U305" s="101"/>
      <c r="V305" s="123">
        <v>661.89562878117795</v>
      </c>
      <c r="W305" s="123">
        <v>7.2344042075808002</v>
      </c>
      <c r="X305" s="123">
        <v>660.74897066901099</v>
      </c>
      <c r="Y305" s="123">
        <v>15.4701826664494</v>
      </c>
      <c r="Z305" s="123">
        <v>650.30613802735013</v>
      </c>
      <c r="AA305" s="123">
        <v>50.622471554650915</v>
      </c>
      <c r="AB305" s="123">
        <v>100.17353914467787</v>
      </c>
      <c r="AC305"/>
      <c r="AD305" s="123">
        <v>661.89562878117795</v>
      </c>
      <c r="AE305" s="123">
        <v>7.2344042075808002</v>
      </c>
      <c r="AF305" s="101" t="s">
        <v>105</v>
      </c>
      <c r="AG305" s="202"/>
      <c r="AH305" s="123">
        <v>76.003048857088203</v>
      </c>
      <c r="AI305" s="123">
        <v>1.00263875609038</v>
      </c>
      <c r="AJ305" s="123">
        <v>49.080883373195299</v>
      </c>
      <c r="AK305" s="123">
        <v>0.63112361578597997</v>
      </c>
      <c r="AL305" s="123">
        <v>9.2694720088747999</v>
      </c>
      <c r="AM305" s="123">
        <v>9.2456695934588204E-2</v>
      </c>
      <c r="AN305" s="101"/>
      <c r="AO305" s="123">
        <v>14.274699780587259</v>
      </c>
      <c r="AP305" s="55">
        <v>9</v>
      </c>
      <c r="DT305" s="104">
        <v>45538.527279872702</v>
      </c>
    </row>
    <row r="306" spans="1:124">
      <c r="A306" s="304">
        <v>45538.530193182902</v>
      </c>
      <c r="B306" s="101" t="s">
        <v>1376</v>
      </c>
      <c r="C306" s="101">
        <v>8285</v>
      </c>
      <c r="D306" s="101">
        <v>2</v>
      </c>
      <c r="E306" s="101" t="s">
        <v>1186</v>
      </c>
      <c r="F306" s="207"/>
      <c r="G306" s="101">
        <v>22</v>
      </c>
      <c r="H306" s="101" t="s">
        <v>549</v>
      </c>
      <c r="I306" s="101">
        <v>15.2155714035034</v>
      </c>
      <c r="J306" s="118">
        <v>0.73513626076026195</v>
      </c>
      <c r="K306" s="118">
        <v>2.42251755436679E-2</v>
      </c>
      <c r="L306" s="118">
        <v>9.0611475905274297E-2</v>
      </c>
      <c r="M306" s="118">
        <v>1.7645343823169499E-3</v>
      </c>
      <c r="N306" s="118">
        <v>0.77823560040613704</v>
      </c>
      <c r="O306" s="101"/>
      <c r="P306" s="118">
        <v>11.03612969559623</v>
      </c>
      <c r="Q306" s="118">
        <v>0.21491350958620822</v>
      </c>
      <c r="R306" s="113">
        <v>5.8643547022807899E-2</v>
      </c>
      <c r="S306" s="113">
        <v>1.2349001348439001E-3</v>
      </c>
      <c r="T306" s="102">
        <v>0.40526284497318299</v>
      </c>
      <c r="U306" s="101"/>
      <c r="V306" s="123">
        <v>559.07502556346901</v>
      </c>
      <c r="W306" s="123">
        <v>10.414687553294399</v>
      </c>
      <c r="X306" s="123">
        <v>559.30631874686799</v>
      </c>
      <c r="Y306" s="123">
        <v>14.147470555501499</v>
      </c>
      <c r="Z306" s="123">
        <v>553.88827800206002</v>
      </c>
      <c r="AA306" s="123">
        <v>45.947402420905476</v>
      </c>
      <c r="AB306" s="123">
        <v>99.958646420459331</v>
      </c>
      <c r="AC306"/>
      <c r="AD306" s="123">
        <v>559.07502556346901</v>
      </c>
      <c r="AE306" s="123">
        <v>10.414687553294399</v>
      </c>
      <c r="AF306" s="101" t="s">
        <v>105</v>
      </c>
      <c r="AG306" s="202"/>
      <c r="AH306" s="123">
        <v>877.83168495512803</v>
      </c>
      <c r="AI306" s="123">
        <v>13.5463905643467</v>
      </c>
      <c r="AJ306" s="123">
        <v>174.08512422612799</v>
      </c>
      <c r="AK306" s="123">
        <v>2.6165780996474299</v>
      </c>
      <c r="AL306" s="123">
        <v>68.929455708587398</v>
      </c>
      <c r="AM306" s="123">
        <v>0.882769187289142</v>
      </c>
      <c r="AN306" s="101"/>
      <c r="AO306" s="123">
        <v>15.221961470118961</v>
      </c>
      <c r="AP306" s="55">
        <v>10</v>
      </c>
      <c r="DT306" s="104">
        <v>45538.530193182902</v>
      </c>
    </row>
    <row r="307" spans="1:124">
      <c r="A307" s="304">
        <v>45559.602790914403</v>
      </c>
      <c r="B307" s="101" t="s">
        <v>1376</v>
      </c>
      <c r="C307" s="101" t="s">
        <v>1379</v>
      </c>
      <c r="D307" s="101">
        <v>3</v>
      </c>
      <c r="E307" s="101" t="s">
        <v>1227</v>
      </c>
      <c r="F307" s="207"/>
      <c r="G307" s="101">
        <v>33</v>
      </c>
      <c r="H307" s="101" t="s">
        <v>546</v>
      </c>
      <c r="I307" s="101">
        <v>36.1128861904144</v>
      </c>
      <c r="J307" s="118">
        <v>0.82241415095227999</v>
      </c>
      <c r="K307" s="118">
        <v>2.73908626607949E-2</v>
      </c>
      <c r="L307" s="118">
        <v>9.8176866272384894E-2</v>
      </c>
      <c r="M307" s="118">
        <v>1.97851928234604E-3</v>
      </c>
      <c r="N307" s="118">
        <v>0.78542659104276502</v>
      </c>
      <c r="O307" s="101"/>
      <c r="P307" s="118">
        <v>10.185698912262788</v>
      </c>
      <c r="Q307" s="118">
        <v>0.20526833323617216</v>
      </c>
      <c r="R307" s="113">
        <v>6.0821014028761E-2</v>
      </c>
      <c r="S307" s="113">
        <v>1.5635089026005699E-3</v>
      </c>
      <c r="T307" s="102">
        <v>0.27888623802957901</v>
      </c>
      <c r="U307" s="101"/>
      <c r="V307" s="123">
        <v>603.63884309198602</v>
      </c>
      <c r="W307" s="123">
        <v>11.606905381188</v>
      </c>
      <c r="X307" s="123">
        <v>609.09498799516496</v>
      </c>
      <c r="Y307" s="123">
        <v>15.210228911246</v>
      </c>
      <c r="Z307" s="123">
        <v>632.91012756530131</v>
      </c>
      <c r="AA307" s="123">
        <v>55.352099135405602</v>
      </c>
      <c r="AB307" s="123">
        <v>99.10422101466672</v>
      </c>
      <c r="AC307"/>
      <c r="AD307" s="123">
        <v>603.63884309198602</v>
      </c>
      <c r="AE307" s="123">
        <v>11.606905381188</v>
      </c>
      <c r="AF307" s="101" t="s">
        <v>105</v>
      </c>
      <c r="AG307" s="202"/>
      <c r="AH307" s="123">
        <v>1088.3257432454</v>
      </c>
      <c r="AI307" s="123">
        <v>33.444938544808203</v>
      </c>
      <c r="AJ307" s="123">
        <v>199.78734115849599</v>
      </c>
      <c r="AK307" s="123">
        <v>4.2024395278034401</v>
      </c>
      <c r="AL307" s="123">
        <v>84.650676211536194</v>
      </c>
      <c r="AM307" s="123">
        <v>1.8680208990245499</v>
      </c>
      <c r="AN307" s="101"/>
      <c r="AO307" s="123">
        <v>15.347161205934365</v>
      </c>
      <c r="AP307" s="55">
        <v>11</v>
      </c>
      <c r="DT307" s="104">
        <v>45559.602790914403</v>
      </c>
    </row>
    <row r="308" spans="1:124">
      <c r="A308" s="304">
        <v>45559.603628900499</v>
      </c>
      <c r="B308" s="101" t="s">
        <v>1376</v>
      </c>
      <c r="C308" s="101" t="s">
        <v>1379</v>
      </c>
      <c r="D308" s="101">
        <v>3</v>
      </c>
      <c r="E308" s="101" t="s">
        <v>1225</v>
      </c>
      <c r="F308" s="207"/>
      <c r="G308" s="101">
        <v>34</v>
      </c>
      <c r="H308" s="101" t="s">
        <v>546</v>
      </c>
      <c r="I308" s="101">
        <v>35.895317316055298</v>
      </c>
      <c r="J308" s="118">
        <v>0.73465079111337905</v>
      </c>
      <c r="K308" s="118">
        <v>2.44578422651721E-2</v>
      </c>
      <c r="L308" s="118">
        <v>9.0287820219265597E-2</v>
      </c>
      <c r="M308" s="118">
        <v>1.79855633862276E-3</v>
      </c>
      <c r="N308" s="118">
        <v>0.74029762383155495</v>
      </c>
      <c r="O308" s="101"/>
      <c r="P308" s="118">
        <v>11.075691024232084</v>
      </c>
      <c r="Q308" s="118">
        <v>0.22063058170950553</v>
      </c>
      <c r="R308" s="113">
        <v>5.90781165022164E-2</v>
      </c>
      <c r="S308" s="113">
        <v>1.5289795894738399E-3</v>
      </c>
      <c r="T308" s="102">
        <v>0.29214343552253402</v>
      </c>
      <c r="U308" s="101"/>
      <c r="V308" s="123">
        <v>557.17864791171803</v>
      </c>
      <c r="W308" s="123">
        <v>10.630309111156301</v>
      </c>
      <c r="X308" s="123">
        <v>559.017333803263</v>
      </c>
      <c r="Y308" s="123">
        <v>14.2689753288905</v>
      </c>
      <c r="Z308" s="123">
        <v>569.97594123342958</v>
      </c>
      <c r="AA308" s="123">
        <v>56.317452688353711</v>
      </c>
      <c r="AB308" s="123">
        <v>99.671086068291388</v>
      </c>
      <c r="AC308"/>
      <c r="AD308" s="123">
        <v>557.17864791171803</v>
      </c>
      <c r="AE308" s="123">
        <v>10.630309111156301</v>
      </c>
      <c r="AF308" s="101" t="s">
        <v>105</v>
      </c>
      <c r="AG308" s="202"/>
      <c r="AH308" s="123">
        <v>1190.2016823009999</v>
      </c>
      <c r="AI308" s="123">
        <v>14.080150870486699</v>
      </c>
      <c r="AJ308" s="123">
        <v>240.10001828525699</v>
      </c>
      <c r="AK308" s="123">
        <v>4.3987949843575498</v>
      </c>
      <c r="AL308" s="123">
        <v>86.200080029947898</v>
      </c>
      <c r="AM308" s="123">
        <v>0.87763493799053405</v>
      </c>
      <c r="AN308" s="101"/>
      <c r="AO308" s="123">
        <v>15.353031848928936</v>
      </c>
      <c r="AP308" s="55">
        <v>12</v>
      </c>
      <c r="DT308" s="104">
        <v>45559.603628900499</v>
      </c>
    </row>
    <row r="309" spans="1:124" s="70" customFormat="1">
      <c r="A309" s="304">
        <v>45537.550103356501</v>
      </c>
      <c r="B309" s="154" t="s">
        <v>1376</v>
      </c>
      <c r="C309" s="154">
        <v>8282</v>
      </c>
      <c r="D309" s="154">
        <v>1</v>
      </c>
      <c r="E309" s="272" t="s">
        <v>1198</v>
      </c>
      <c r="F309" s="207"/>
      <c r="G309" s="154">
        <v>2</v>
      </c>
      <c r="H309" s="154" t="s">
        <v>549</v>
      </c>
      <c r="I309" s="154">
        <v>14.4379634857178</v>
      </c>
      <c r="J309" s="157">
        <v>0.417897130158144</v>
      </c>
      <c r="K309" s="157">
        <v>8.8528796096249002E-3</v>
      </c>
      <c r="L309" s="157">
        <v>5.62108986947608E-2</v>
      </c>
      <c r="M309" s="157">
        <v>1.0367581239336819E-3</v>
      </c>
      <c r="N309" s="157">
        <v>0.309507056413454</v>
      </c>
      <c r="O309" s="154"/>
      <c r="P309" s="157">
        <v>17.790144317568188</v>
      </c>
      <c r="Q309" s="157">
        <v>0.32812278535782508</v>
      </c>
      <c r="R309" s="155">
        <v>5.3470394135655498E-2</v>
      </c>
      <c r="S309" s="155">
        <v>1.2506533752281229E-3</v>
      </c>
      <c r="T309" s="158">
        <v>0.44956137965666798</v>
      </c>
      <c r="U309" s="154"/>
      <c r="V309" s="159">
        <v>352.51626170268497</v>
      </c>
      <c r="W309" s="159">
        <v>6.3726363058435957</v>
      </c>
      <c r="X309" s="159">
        <v>354.36740165821402</v>
      </c>
      <c r="Y309" s="159">
        <v>6.4903415434256777</v>
      </c>
      <c r="Z309" s="159">
        <v>348.81007460970233</v>
      </c>
      <c r="AA309" s="159">
        <v>52.881706313512375</v>
      </c>
      <c r="AB309" s="159">
        <v>99.477621263449493</v>
      </c>
      <c r="AC309" s="159"/>
      <c r="AD309" s="159"/>
      <c r="AE309" s="159"/>
      <c r="AF309" s="154"/>
      <c r="AG309"/>
      <c r="AH309" s="159">
        <v>320.63108110770702</v>
      </c>
      <c r="AI309" s="159">
        <v>5.1983462898032204</v>
      </c>
      <c r="AJ309" s="159">
        <v>160.218887174484</v>
      </c>
      <c r="AK309" s="159">
        <v>2.7340146428651599</v>
      </c>
      <c r="AL309" s="159">
        <v>17.567449613219999</v>
      </c>
      <c r="AM309" s="159">
        <v>0.24932569299176299</v>
      </c>
      <c r="AN309" s="154"/>
      <c r="AO309" s="159">
        <v>14.612994602312972</v>
      </c>
      <c r="AP309" s="55"/>
      <c r="AQ309" s="55"/>
      <c r="AR309" s="55"/>
      <c r="AS309" s="55"/>
      <c r="AT309" s="55"/>
      <c r="AU309" s="55"/>
      <c r="AV309" s="55"/>
      <c r="AW309" s="55"/>
      <c r="AX309" s="55"/>
      <c r="AY309" s="55"/>
      <c r="AZ309" s="55"/>
      <c r="BA309" s="55"/>
      <c r="BB309" s="55"/>
      <c r="BC309" s="55"/>
      <c r="BD309" s="55"/>
      <c r="BE309" s="55"/>
      <c r="BF309" s="55"/>
      <c r="BG309" s="55"/>
      <c r="BH309" s="55"/>
      <c r="BI309" s="55"/>
      <c r="BJ309" s="55"/>
      <c r="BK309" s="55"/>
      <c r="BL309" s="55"/>
      <c r="BM309" s="55"/>
      <c r="BN309" s="55"/>
      <c r="BO309" s="55"/>
      <c r="BP309" s="55"/>
      <c r="BQ309" s="55"/>
      <c r="BR309" s="55"/>
      <c r="BS309" s="55"/>
      <c r="BT309" s="55"/>
      <c r="BU309" s="55"/>
      <c r="BV309" s="55"/>
      <c r="BW309" s="55"/>
      <c r="BX309" s="55"/>
      <c r="BY309" s="55"/>
      <c r="BZ309" s="55"/>
      <c r="CA309" s="55"/>
      <c r="CB309" s="55"/>
      <c r="CC309" s="55"/>
      <c r="CD309" s="55"/>
      <c r="CE309" s="55"/>
      <c r="CF309" s="55"/>
      <c r="CG309" s="55"/>
      <c r="CH309" s="55"/>
      <c r="CI309" s="55"/>
      <c r="CJ309" s="55"/>
      <c r="CK309" s="55"/>
      <c r="CL309" s="55"/>
      <c r="CM309" s="55"/>
      <c r="CN309" s="55"/>
      <c r="CO309" s="55"/>
      <c r="CP309" s="55"/>
      <c r="CQ309" s="55"/>
      <c r="CR309" s="55"/>
      <c r="CS309" s="55"/>
      <c r="CT309" s="55"/>
      <c r="CU309" s="55"/>
      <c r="CV309" s="55"/>
      <c r="CW309" s="55"/>
      <c r="CX309" s="55"/>
      <c r="CY309" s="55"/>
      <c r="CZ309" s="55"/>
      <c r="DA309" s="55"/>
      <c r="DB309" s="55"/>
      <c r="DC309" s="55"/>
      <c r="DD309" s="55"/>
      <c r="DE309" s="55"/>
      <c r="DF309" s="55"/>
      <c r="DG309" s="55"/>
      <c r="DH309" s="55"/>
      <c r="DI309" s="55"/>
      <c r="DJ309" s="55"/>
      <c r="DK309" s="55"/>
      <c r="DL309" s="55"/>
      <c r="DM309" s="55"/>
      <c r="DN309" s="55"/>
      <c r="DO309" s="55"/>
      <c r="DP309" s="55"/>
      <c r="DQ309" s="55"/>
      <c r="DR309" s="55"/>
      <c r="DS309" s="55"/>
      <c r="DT309" s="156">
        <v>45537.550103356501</v>
      </c>
    </row>
    <row r="310" spans="1:124" s="70" customFormat="1">
      <c r="A310" s="304">
        <v>45537.547626817097</v>
      </c>
      <c r="B310" s="154" t="s">
        <v>1376</v>
      </c>
      <c r="C310" s="154">
        <v>8282</v>
      </c>
      <c r="D310" s="154">
        <v>1</v>
      </c>
      <c r="E310" s="272" t="s">
        <v>1196</v>
      </c>
      <c r="F310" s="207"/>
      <c r="G310" s="154">
        <v>2</v>
      </c>
      <c r="H310" s="154" t="s">
        <v>549</v>
      </c>
      <c r="I310" s="154">
        <v>17.496985673904401</v>
      </c>
      <c r="J310" s="157">
        <v>0.40914309092887702</v>
      </c>
      <c r="K310" s="157">
        <v>9.9514778859082203E-3</v>
      </c>
      <c r="L310" s="157">
        <v>5.6173430930173802E-2</v>
      </c>
      <c r="M310" s="157">
        <v>8.9876707787221201E-4</v>
      </c>
      <c r="N310" s="157">
        <v>0.39216257443290897</v>
      </c>
      <c r="O310" s="154"/>
      <c r="P310" s="157">
        <v>17.802010371113823</v>
      </c>
      <c r="Q310" s="157">
        <v>0.28482968863670366</v>
      </c>
      <c r="R310" s="155">
        <v>5.24106320920599E-2</v>
      </c>
      <c r="S310" s="155">
        <v>1.2291057213174807E-3</v>
      </c>
      <c r="T310" s="158">
        <v>0.21758902801201099</v>
      </c>
      <c r="U310" s="154"/>
      <c r="V310" s="159">
        <v>352.29252404762599</v>
      </c>
      <c r="W310" s="159">
        <v>5.5347077911867384</v>
      </c>
      <c r="X310" s="159">
        <v>347.98126513058003</v>
      </c>
      <c r="Y310" s="159">
        <v>7.2442480543577918</v>
      </c>
      <c r="Z310" s="159">
        <v>303.36686679078457</v>
      </c>
      <c r="AA310" s="159">
        <v>53.45205978408098</v>
      </c>
      <c r="AB310" s="159">
        <v>101.23893420395152</v>
      </c>
      <c r="AC310" s="159"/>
      <c r="AD310" s="159"/>
      <c r="AE310" s="159"/>
      <c r="AF310" s="154"/>
      <c r="AG310"/>
      <c r="AH310" s="159">
        <v>214.94151598364999</v>
      </c>
      <c r="AI310" s="159">
        <v>10.0505187298808</v>
      </c>
      <c r="AJ310" s="159">
        <v>84.686857027797799</v>
      </c>
      <c r="AK310" s="159">
        <v>4.75005531419216</v>
      </c>
      <c r="AL310" s="159">
        <v>11.407603078826099</v>
      </c>
      <c r="AM310" s="159">
        <v>0.46626942007470601</v>
      </c>
      <c r="AN310" s="154"/>
      <c r="AO310" s="159">
        <v>14.429172703612387</v>
      </c>
      <c r="AP310" s="55"/>
      <c r="AQ310" s="55"/>
      <c r="AR310" s="55"/>
      <c r="AS310" s="55"/>
      <c r="AT310" s="55"/>
      <c r="AU310" s="55"/>
      <c r="AV310" s="55"/>
      <c r="AW310" s="55"/>
      <c r="AX310" s="55"/>
      <c r="AY310" s="55"/>
      <c r="AZ310" s="55"/>
      <c r="BA310" s="55"/>
      <c r="BB310" s="55"/>
      <c r="BC310" s="55"/>
      <c r="BD310" s="55"/>
      <c r="BE310" s="55"/>
      <c r="BF310" s="55"/>
      <c r="BG310" s="55"/>
      <c r="BH310" s="55"/>
      <c r="BI310" s="55"/>
      <c r="BJ310" s="55"/>
      <c r="BK310" s="55"/>
      <c r="BL310" s="55"/>
      <c r="BM310" s="55"/>
      <c r="BN310" s="55"/>
      <c r="BO310" s="55"/>
      <c r="BP310" s="55"/>
      <c r="BQ310" s="55"/>
      <c r="BR310" s="55"/>
      <c r="BS310" s="55"/>
      <c r="BT310" s="55"/>
      <c r="BU310" s="55"/>
      <c r="BV310" s="55"/>
      <c r="BW310" s="55"/>
      <c r="BX310" s="55"/>
      <c r="BY310" s="55"/>
      <c r="BZ310" s="55"/>
      <c r="CA310" s="55"/>
      <c r="CB310" s="55"/>
      <c r="CC310" s="55"/>
      <c r="CD310" s="55"/>
      <c r="CE310" s="55"/>
      <c r="CF310" s="55"/>
      <c r="CG310" s="55"/>
      <c r="CH310" s="55"/>
      <c r="CI310" s="55"/>
      <c r="CJ310" s="55"/>
      <c r="CK310" s="55"/>
      <c r="CL310" s="55"/>
      <c r="CM310" s="55"/>
      <c r="CN310" s="55"/>
      <c r="CO310" s="55"/>
      <c r="CP310" s="55"/>
      <c r="CQ310" s="55"/>
      <c r="CR310" s="55"/>
      <c r="CS310" s="55"/>
      <c r="CT310" s="55"/>
      <c r="CU310" s="55"/>
      <c r="CV310" s="55"/>
      <c r="CW310" s="55"/>
      <c r="CX310" s="55"/>
      <c r="CY310" s="55"/>
      <c r="CZ310" s="55"/>
      <c r="DA310" s="55"/>
      <c r="DB310" s="55"/>
      <c r="DC310" s="55"/>
      <c r="DD310" s="55"/>
      <c r="DE310" s="55"/>
      <c r="DF310" s="55"/>
      <c r="DG310" s="55"/>
      <c r="DH310" s="55"/>
      <c r="DI310" s="55"/>
      <c r="DJ310" s="55"/>
      <c r="DK310" s="55"/>
      <c r="DL310" s="55"/>
      <c r="DM310" s="55"/>
      <c r="DN310" s="55"/>
      <c r="DO310" s="55"/>
      <c r="DP310" s="55"/>
      <c r="DQ310" s="55"/>
      <c r="DR310" s="55"/>
      <c r="DS310" s="55"/>
      <c r="DT310" s="156">
        <v>45537.547626817097</v>
      </c>
    </row>
    <row r="311" spans="1:124" s="70" customFormat="1">
      <c r="A311" s="304">
        <v>45559.589702048601</v>
      </c>
      <c r="B311" s="224" t="s">
        <v>1376</v>
      </c>
      <c r="C311" s="224" t="s">
        <v>1379</v>
      </c>
      <c r="D311" s="224">
        <v>3</v>
      </c>
      <c r="E311" s="272" t="s">
        <v>1222</v>
      </c>
      <c r="F311" s="207"/>
      <c r="G311" s="224">
        <v>2</v>
      </c>
      <c r="H311" s="224" t="s">
        <v>1070</v>
      </c>
      <c r="I311" s="224">
        <v>15.4274334907532</v>
      </c>
      <c r="J311" s="225">
        <v>0.407210199052433</v>
      </c>
      <c r="K311" s="225">
        <v>1.4699596358075599E-2</v>
      </c>
      <c r="L311" s="225">
        <v>5.4878893395279599E-2</v>
      </c>
      <c r="M311" s="225">
        <v>1.0969110493893001E-3</v>
      </c>
      <c r="N311" s="225">
        <v>0.28218825640759898</v>
      </c>
      <c r="O311" s="224"/>
      <c r="P311" s="225">
        <v>18.221941772718306</v>
      </c>
      <c r="Q311" s="225">
        <v>0.36421742559303161</v>
      </c>
      <c r="R311" s="232">
        <v>5.3923522188012503E-2</v>
      </c>
      <c r="S311" s="232">
        <v>1.6435542436082E-3</v>
      </c>
      <c r="T311" s="226">
        <v>0.28339635351519799</v>
      </c>
      <c r="U311" s="224"/>
      <c r="V311" s="227">
        <v>344.39549140717702</v>
      </c>
      <c r="W311" s="227">
        <v>6.7006340979335004</v>
      </c>
      <c r="X311" s="227">
        <v>346.72079101431899</v>
      </c>
      <c r="Y311" s="227">
        <v>10.5696971556346</v>
      </c>
      <c r="Z311" s="227">
        <v>367.85695588531587</v>
      </c>
      <c r="AA311" s="227">
        <v>68.679221738856498</v>
      </c>
      <c r="AB311" s="227">
        <v>99.329345205881822</v>
      </c>
      <c r="AC311" s="159"/>
      <c r="AD311" s="227"/>
      <c r="AE311" s="227"/>
      <c r="AF311" s="224"/>
      <c r="AG311" s="223"/>
      <c r="AH311" s="227">
        <v>307.87677388263802</v>
      </c>
      <c r="AI311" s="227">
        <v>2.0854504787056198</v>
      </c>
      <c r="AJ311" s="227">
        <v>109.42949962094799</v>
      </c>
      <c r="AK311" s="227">
        <v>1.3511183958306301</v>
      </c>
      <c r="AL311" s="227">
        <v>18.159272446950599</v>
      </c>
      <c r="AM311" s="227">
        <v>0.174321053871454</v>
      </c>
      <c r="AN311" s="224"/>
      <c r="AO311" s="227">
        <v>14.57172889997077</v>
      </c>
      <c r="AP311" s="55"/>
      <c r="AQ311" s="55"/>
      <c r="AR311" s="55"/>
      <c r="AS311" s="55"/>
      <c r="AT311" s="55"/>
      <c r="AU311" s="55"/>
      <c r="AV311" s="55"/>
      <c r="AW311" s="55"/>
      <c r="AX311" s="55"/>
      <c r="AY311" s="55"/>
      <c r="AZ311" s="55"/>
      <c r="BA311" s="55"/>
      <c r="BB311" s="55"/>
      <c r="BC311" s="55"/>
      <c r="BD311" s="55"/>
      <c r="BE311" s="55"/>
      <c r="BF311" s="55"/>
      <c r="BG311" s="55"/>
      <c r="BH311" s="55"/>
      <c r="BI311" s="55"/>
      <c r="BJ311" s="55"/>
      <c r="BK311" s="55"/>
      <c r="BL311" s="55"/>
      <c r="BM311" s="55"/>
      <c r="BN311" s="55"/>
      <c r="BO311" s="55"/>
      <c r="BP311" s="55"/>
      <c r="BQ311" s="55"/>
      <c r="BR311" s="55"/>
      <c r="BS311" s="55"/>
      <c r="BT311" s="55"/>
      <c r="BU311" s="55"/>
      <c r="BV311" s="55"/>
      <c r="BW311" s="55"/>
      <c r="BX311" s="55"/>
      <c r="BY311" s="55"/>
      <c r="BZ311" s="55"/>
      <c r="CA311" s="55"/>
      <c r="CB311" s="55"/>
      <c r="CC311" s="55"/>
      <c r="CD311" s="55"/>
      <c r="CE311" s="55"/>
      <c r="CF311" s="55"/>
      <c r="CG311" s="55"/>
      <c r="CH311" s="55"/>
      <c r="CI311" s="55"/>
      <c r="CJ311" s="55"/>
      <c r="CK311" s="55"/>
      <c r="CL311" s="55"/>
      <c r="CM311" s="55"/>
      <c r="CN311" s="55"/>
      <c r="CO311" s="55"/>
      <c r="CP311" s="55"/>
      <c r="CQ311" s="55"/>
      <c r="CR311" s="55"/>
      <c r="CS311" s="55"/>
      <c r="CT311" s="55"/>
      <c r="CU311" s="55"/>
      <c r="CV311" s="55"/>
      <c r="CW311" s="55"/>
      <c r="CX311" s="55"/>
      <c r="CY311" s="55"/>
      <c r="CZ311" s="55"/>
      <c r="DA311" s="55"/>
      <c r="DB311" s="55"/>
      <c r="DC311" s="55"/>
      <c r="DD311" s="55"/>
      <c r="DE311" s="55"/>
      <c r="DF311" s="55"/>
      <c r="DG311" s="55"/>
      <c r="DH311" s="55"/>
      <c r="DI311" s="55"/>
      <c r="DJ311" s="55"/>
      <c r="DK311" s="55"/>
      <c r="DL311" s="55"/>
      <c r="DM311" s="55"/>
      <c r="DN311" s="55"/>
      <c r="DO311" s="55"/>
      <c r="DP311" s="55"/>
      <c r="DQ311" s="55"/>
      <c r="DR311" s="55"/>
      <c r="DS311" s="55"/>
      <c r="DT311" s="228">
        <v>45559.589702048601</v>
      </c>
    </row>
    <row r="312" spans="1:124" s="70" customFormat="1">
      <c r="A312" s="304">
        <v>45537.5522972338</v>
      </c>
      <c r="B312" s="154" t="s">
        <v>1376</v>
      </c>
      <c r="C312" s="154">
        <v>8282</v>
      </c>
      <c r="D312" s="154">
        <v>1</v>
      </c>
      <c r="E312" s="272" t="s">
        <v>1199</v>
      </c>
      <c r="F312" s="207"/>
      <c r="G312" s="154">
        <v>4</v>
      </c>
      <c r="H312" s="154" t="s">
        <v>1089</v>
      </c>
      <c r="I312" s="154">
        <v>7.8211097717285201</v>
      </c>
      <c r="J312" s="157">
        <v>0.444799461475823</v>
      </c>
      <c r="K312" s="157">
        <v>1.2837885152830224E-2</v>
      </c>
      <c r="L312" s="157">
        <v>5.7429696691937399E-2</v>
      </c>
      <c r="M312" s="157">
        <v>1.2745057261219258E-3</v>
      </c>
      <c r="N312" s="157">
        <v>0.51606552170881403</v>
      </c>
      <c r="O312" s="154"/>
      <c r="P312" s="157">
        <v>17.412594138606877</v>
      </c>
      <c r="Q312" s="157">
        <v>0.38642814109459095</v>
      </c>
      <c r="R312" s="155">
        <v>5.5698132057729097E-2</v>
      </c>
      <c r="S312" s="155">
        <v>1.4292387964306807E-3</v>
      </c>
      <c r="T312" s="158">
        <v>0.18933034822167699</v>
      </c>
      <c r="U312" s="154"/>
      <c r="V312" s="159">
        <v>359.95322903678198</v>
      </c>
      <c r="W312" s="159">
        <v>7.8068802396121928</v>
      </c>
      <c r="X312" s="159">
        <v>373.42692394445601</v>
      </c>
      <c r="Y312" s="159">
        <v>9.1299615671790537</v>
      </c>
      <c r="Z312" s="159">
        <v>440.35529657525842</v>
      </c>
      <c r="AA312" s="159">
        <v>57.091560973249798</v>
      </c>
      <c r="AB312" s="159">
        <v>96.391879095017231</v>
      </c>
      <c r="AC312" s="159"/>
      <c r="AD312" s="159"/>
      <c r="AE312" s="159"/>
      <c r="AF312" s="154"/>
      <c r="AG312"/>
      <c r="AH312" s="159">
        <v>304.15045799502701</v>
      </c>
      <c r="AI312" s="159">
        <v>5.9450735035487199</v>
      </c>
      <c r="AJ312" s="159">
        <v>103.452837971604</v>
      </c>
      <c r="AK312" s="159">
        <v>1.7334859479381499</v>
      </c>
      <c r="AL312" s="159">
        <v>16.0163156233344</v>
      </c>
      <c r="AM312" s="159">
        <v>0.235846975864449</v>
      </c>
      <c r="AN312" s="154"/>
      <c r="AO312" s="159">
        <v>14.584171132945601</v>
      </c>
      <c r="AP312" s="55"/>
      <c r="AQ312" s="55"/>
      <c r="AR312" s="55"/>
      <c r="AS312" s="55"/>
      <c r="AT312" s="55"/>
      <c r="AU312" s="55"/>
      <c r="AV312" s="55"/>
      <c r="AW312" s="55"/>
      <c r="AX312" s="55"/>
      <c r="AY312" s="55"/>
      <c r="AZ312" s="55"/>
      <c r="BA312" s="55"/>
      <c r="BB312" s="55"/>
      <c r="BC312" s="55"/>
      <c r="BD312" s="55"/>
      <c r="BE312" s="55"/>
      <c r="BF312" s="55"/>
      <c r="BG312" s="55"/>
      <c r="BH312" s="55"/>
      <c r="BI312" s="55"/>
      <c r="BJ312" s="55"/>
      <c r="BK312" s="55"/>
      <c r="BL312" s="55"/>
      <c r="BM312" s="55"/>
      <c r="BN312" s="55"/>
      <c r="BO312" s="55"/>
      <c r="BP312" s="55"/>
      <c r="BQ312" s="55"/>
      <c r="BR312" s="55"/>
      <c r="BS312" s="55"/>
      <c r="BT312" s="55"/>
      <c r="BU312" s="55"/>
      <c r="BV312" s="55"/>
      <c r="BW312" s="55"/>
      <c r="BX312" s="55"/>
      <c r="BY312" s="55"/>
      <c r="BZ312" s="55"/>
      <c r="CA312" s="55"/>
      <c r="CB312" s="55"/>
      <c r="CC312" s="55"/>
      <c r="CD312" s="55"/>
      <c r="CE312" s="55"/>
      <c r="CF312" s="55"/>
      <c r="CG312" s="55"/>
      <c r="CH312" s="55"/>
      <c r="CI312" s="55"/>
      <c r="CJ312" s="55"/>
      <c r="CK312" s="55"/>
      <c r="CL312" s="55"/>
      <c r="CM312" s="55"/>
      <c r="CN312" s="55"/>
      <c r="CO312" s="55"/>
      <c r="CP312" s="55"/>
      <c r="CQ312" s="55"/>
      <c r="CR312" s="55"/>
      <c r="CS312" s="55"/>
      <c r="CT312" s="55"/>
      <c r="CU312" s="55"/>
      <c r="CV312" s="55"/>
      <c r="CW312" s="55"/>
      <c r="CX312" s="55"/>
      <c r="CY312" s="55"/>
      <c r="CZ312" s="55"/>
      <c r="DA312" s="55"/>
      <c r="DB312" s="55"/>
      <c r="DC312" s="55"/>
      <c r="DD312" s="55"/>
      <c r="DE312" s="55"/>
      <c r="DF312" s="55"/>
      <c r="DG312" s="55"/>
      <c r="DH312" s="55"/>
      <c r="DI312" s="55"/>
      <c r="DJ312" s="55"/>
      <c r="DK312" s="55"/>
      <c r="DL312" s="55"/>
      <c r="DM312" s="55"/>
      <c r="DN312" s="55"/>
      <c r="DO312" s="55"/>
      <c r="DP312" s="55"/>
      <c r="DQ312" s="55"/>
      <c r="DR312" s="55"/>
      <c r="DS312" s="55"/>
      <c r="DT312" s="156">
        <v>45537.5522972338</v>
      </c>
    </row>
    <row r="313" spans="1:124" s="70" customFormat="1">
      <c r="A313" s="304">
        <v>45538.500345300898</v>
      </c>
      <c r="B313" s="154" t="s">
        <v>1376</v>
      </c>
      <c r="C313" s="154">
        <v>8285</v>
      </c>
      <c r="D313" s="154">
        <v>2</v>
      </c>
      <c r="E313" s="272" t="s">
        <v>1177</v>
      </c>
      <c r="F313" s="207"/>
      <c r="G313" s="154">
        <v>11</v>
      </c>
      <c r="H313" s="154" t="s">
        <v>549</v>
      </c>
      <c r="I313" s="154">
        <v>32.804509639739997</v>
      </c>
      <c r="J313" s="157">
        <v>0.42843680432421199</v>
      </c>
      <c r="K313" s="157">
        <v>1.31641778217219E-2</v>
      </c>
      <c r="L313" s="157">
        <v>5.7776569923472097E-2</v>
      </c>
      <c r="M313" s="157">
        <v>6.7110174538712996E-4</v>
      </c>
      <c r="N313" s="157">
        <v>0.31008127731560797</v>
      </c>
      <c r="O313" s="154"/>
      <c r="P313" s="157">
        <v>17.308054135518066</v>
      </c>
      <c r="Q313" s="157">
        <v>0.20104110290704971</v>
      </c>
      <c r="R313" s="155">
        <v>5.3906715828516097E-2</v>
      </c>
      <c r="S313" s="155">
        <v>1.15573113193934E-3</v>
      </c>
      <c r="T313" s="158">
        <v>0.40563703241614901</v>
      </c>
      <c r="U313" s="154"/>
      <c r="V313" s="159">
        <v>362.07258913912301</v>
      </c>
      <c r="W313" s="159">
        <v>4.0912471150280298</v>
      </c>
      <c r="X313" s="159">
        <v>361.92390910381999</v>
      </c>
      <c r="Y313" s="159">
        <v>9.3801577207923099</v>
      </c>
      <c r="Z313" s="159">
        <v>367.15451534130557</v>
      </c>
      <c r="AA313" s="159">
        <v>48.31559556756978</v>
      </c>
      <c r="AB313" s="159">
        <v>100.04108046790033</v>
      </c>
      <c r="AC313" s="159"/>
      <c r="AD313" s="159"/>
      <c r="AE313" s="159"/>
      <c r="AF313" s="154"/>
      <c r="AG313"/>
      <c r="AH313" s="159">
        <v>285.09043578270303</v>
      </c>
      <c r="AI313" s="159">
        <v>4.2576870372129596</v>
      </c>
      <c r="AJ313" s="159">
        <v>49.154152099664003</v>
      </c>
      <c r="AK313" s="159">
        <v>2.9056016132775802</v>
      </c>
      <c r="AL313" s="159">
        <v>17.020082161422501</v>
      </c>
      <c r="AM313" s="159">
        <v>0.30841960377559202</v>
      </c>
      <c r="AN313" s="154"/>
      <c r="AO313" s="159">
        <v>14.542298795065582</v>
      </c>
      <c r="AP313" s="55"/>
      <c r="AQ313" s="55"/>
      <c r="AR313" s="55"/>
      <c r="AS313" s="55"/>
      <c r="AT313" s="55"/>
      <c r="AU313" s="55"/>
      <c r="AV313" s="55"/>
      <c r="AW313" s="55"/>
      <c r="AX313" s="55"/>
      <c r="AY313" s="55"/>
      <c r="AZ313" s="55"/>
      <c r="BA313" s="55"/>
      <c r="BB313" s="55"/>
      <c r="BC313" s="55"/>
      <c r="BD313" s="55"/>
      <c r="BE313" s="55"/>
      <c r="BF313" s="55"/>
      <c r="BG313" s="55"/>
      <c r="BH313" s="55"/>
      <c r="BI313" s="55"/>
      <c r="BJ313" s="55"/>
      <c r="BK313" s="55"/>
      <c r="BL313" s="55"/>
      <c r="BM313" s="55"/>
      <c r="BN313" s="55"/>
      <c r="BO313" s="55"/>
      <c r="BP313" s="55"/>
      <c r="BQ313" s="55"/>
      <c r="BR313" s="55"/>
      <c r="BS313" s="55"/>
      <c r="BT313" s="55"/>
      <c r="BU313" s="55"/>
      <c r="BV313" s="55"/>
      <c r="BW313" s="55"/>
      <c r="BX313" s="55"/>
      <c r="BY313" s="55"/>
      <c r="BZ313" s="55"/>
      <c r="CA313" s="55"/>
      <c r="CB313" s="55"/>
      <c r="CC313" s="55"/>
      <c r="CD313" s="55"/>
      <c r="CE313" s="55"/>
      <c r="CF313" s="55"/>
      <c r="CG313" s="55"/>
      <c r="CH313" s="55"/>
      <c r="CI313" s="55"/>
      <c r="CJ313" s="55"/>
      <c r="CK313" s="55"/>
      <c r="CL313" s="55"/>
      <c r="CM313" s="55"/>
      <c r="CN313" s="55"/>
      <c r="CO313" s="55"/>
      <c r="CP313" s="55"/>
      <c r="CQ313" s="55"/>
      <c r="CR313" s="55"/>
      <c r="CS313" s="55"/>
      <c r="CT313" s="55"/>
      <c r="CU313" s="55"/>
      <c r="CV313" s="55"/>
      <c r="CW313" s="55"/>
      <c r="CX313" s="55"/>
      <c r="CY313" s="55"/>
      <c r="CZ313" s="55"/>
      <c r="DA313" s="55"/>
      <c r="DB313" s="55"/>
      <c r="DC313" s="55"/>
      <c r="DD313" s="55"/>
      <c r="DE313" s="55"/>
      <c r="DF313" s="55"/>
      <c r="DG313" s="55"/>
      <c r="DH313" s="55"/>
      <c r="DI313" s="55"/>
      <c r="DJ313" s="55"/>
      <c r="DK313" s="55"/>
      <c r="DL313" s="55"/>
      <c r="DM313" s="55"/>
      <c r="DN313" s="55"/>
      <c r="DO313" s="55"/>
      <c r="DP313" s="55"/>
      <c r="DQ313" s="55"/>
      <c r="DR313" s="55"/>
      <c r="DS313" s="55"/>
      <c r="DT313" s="156">
        <v>45538.500345300898</v>
      </c>
    </row>
    <row r="314" spans="1:124" s="70" customFormat="1">
      <c r="A314" s="304">
        <v>45538.553922419</v>
      </c>
      <c r="B314" s="154" t="s">
        <v>1376</v>
      </c>
      <c r="C314" s="154">
        <v>8285</v>
      </c>
      <c r="D314" s="154">
        <v>2</v>
      </c>
      <c r="E314" s="272" t="s">
        <v>1195</v>
      </c>
      <c r="F314" s="207"/>
      <c r="G314" s="154">
        <v>15</v>
      </c>
      <c r="H314" s="154" t="s">
        <v>549</v>
      </c>
      <c r="I314" s="154">
        <v>36.628182411193798</v>
      </c>
      <c r="J314" s="157">
        <v>0.42872235845953399</v>
      </c>
      <c r="K314" s="157">
        <v>1.2978389364120499E-2</v>
      </c>
      <c r="L314" s="157">
        <v>5.7518746587224202E-2</v>
      </c>
      <c r="M314" s="157">
        <v>5.8917765919794197E-4</v>
      </c>
      <c r="N314" s="157">
        <v>0.31913952729964701</v>
      </c>
      <c r="O314" s="154"/>
      <c r="P314" s="157">
        <v>17.385636150529667</v>
      </c>
      <c r="Q314" s="157">
        <v>0.17808504215756618</v>
      </c>
      <c r="R314" s="155">
        <v>5.3801601401133603E-2</v>
      </c>
      <c r="S314" s="155">
        <v>1.1034062783498201E-3</v>
      </c>
      <c r="T314" s="158">
        <v>0.32300239884059001</v>
      </c>
      <c r="U314" s="154"/>
      <c r="V314" s="159">
        <v>360.50738059772902</v>
      </c>
      <c r="W314" s="159">
        <v>3.5913755598536898</v>
      </c>
      <c r="X314" s="159">
        <v>362.14483084200401</v>
      </c>
      <c r="Y314" s="159">
        <v>9.2358315804015199</v>
      </c>
      <c r="Z314" s="159">
        <v>362.75418518988971</v>
      </c>
      <c r="AA314" s="159">
        <v>46.254181989407591</v>
      </c>
      <c r="AB314" s="159">
        <v>99.547846578268746</v>
      </c>
      <c r="AC314" s="159"/>
      <c r="AD314" s="159"/>
      <c r="AE314" s="159"/>
      <c r="AF314" s="154"/>
      <c r="AG314"/>
      <c r="AH314" s="159">
        <v>325.88803258737198</v>
      </c>
      <c r="AI314" s="159">
        <v>3.4500085355976902</v>
      </c>
      <c r="AJ314" s="159">
        <v>118.59691211772601</v>
      </c>
      <c r="AK314" s="159">
        <v>1.66490437892496</v>
      </c>
      <c r="AL314" s="159">
        <v>18.799255746123102</v>
      </c>
      <c r="AM314" s="159">
        <v>0.24333820700228101</v>
      </c>
      <c r="AN314" s="154"/>
      <c r="AO314" s="159">
        <v>14.61708387581797</v>
      </c>
      <c r="AP314" s="55"/>
      <c r="AQ314" s="55"/>
      <c r="AR314" s="55"/>
      <c r="AS314" s="55"/>
      <c r="AT314" s="55"/>
      <c r="AU314" s="55"/>
      <c r="AV314" s="55"/>
      <c r="AW314" s="55"/>
      <c r="AX314" s="55"/>
      <c r="AY314" s="55"/>
      <c r="AZ314" s="55"/>
      <c r="BA314" s="55"/>
      <c r="BB314" s="55"/>
      <c r="BC314" s="55"/>
      <c r="BD314" s="55"/>
      <c r="BE314" s="55"/>
      <c r="BF314" s="55"/>
      <c r="BG314" s="55"/>
      <c r="BH314" s="55"/>
      <c r="BI314" s="55"/>
      <c r="BJ314" s="55"/>
      <c r="BK314" s="55"/>
      <c r="BL314" s="55"/>
      <c r="BM314" s="55"/>
      <c r="BN314" s="55"/>
      <c r="BO314" s="55"/>
      <c r="BP314" s="55"/>
      <c r="BQ314" s="55"/>
      <c r="BR314" s="55"/>
      <c r="BS314" s="55"/>
      <c r="BT314" s="55"/>
      <c r="BU314" s="55"/>
      <c r="BV314" s="55"/>
      <c r="BW314" s="55"/>
      <c r="BX314" s="55"/>
      <c r="BY314" s="55"/>
      <c r="BZ314" s="55"/>
      <c r="CA314" s="55"/>
      <c r="CB314" s="55"/>
      <c r="CC314" s="55"/>
      <c r="CD314" s="55"/>
      <c r="CE314" s="55"/>
      <c r="CF314" s="55"/>
      <c r="CG314" s="55"/>
      <c r="CH314" s="55"/>
      <c r="CI314" s="55"/>
      <c r="CJ314" s="55"/>
      <c r="CK314" s="55"/>
      <c r="CL314" s="55"/>
      <c r="CM314" s="55"/>
      <c r="CN314" s="55"/>
      <c r="CO314" s="55"/>
      <c r="CP314" s="55"/>
      <c r="CQ314" s="55"/>
      <c r="CR314" s="55"/>
      <c r="CS314" s="55"/>
      <c r="CT314" s="55"/>
      <c r="CU314" s="55"/>
      <c r="CV314" s="55"/>
      <c r="CW314" s="55"/>
      <c r="CX314" s="55"/>
      <c r="CY314" s="55"/>
      <c r="CZ314" s="55"/>
      <c r="DA314" s="55"/>
      <c r="DB314" s="55"/>
      <c r="DC314" s="55"/>
      <c r="DD314" s="55"/>
      <c r="DE314" s="55"/>
      <c r="DF314" s="55"/>
      <c r="DG314" s="55"/>
      <c r="DH314" s="55"/>
      <c r="DI314" s="55"/>
      <c r="DJ314" s="55"/>
      <c r="DK314" s="55"/>
      <c r="DL314" s="55"/>
      <c r="DM314" s="55"/>
      <c r="DN314" s="55"/>
      <c r="DO314" s="55"/>
      <c r="DP314" s="55"/>
      <c r="DQ314" s="55"/>
      <c r="DR314" s="55"/>
      <c r="DS314" s="55"/>
      <c r="DT314" s="156">
        <v>45538.553922419</v>
      </c>
    </row>
    <row r="315" spans="1:124" s="70" customFormat="1">
      <c r="A315" s="304">
        <v>45538.528241099499</v>
      </c>
      <c r="B315" s="154" t="s">
        <v>1376</v>
      </c>
      <c r="C315" s="154">
        <v>8285</v>
      </c>
      <c r="D315" s="154">
        <v>2</v>
      </c>
      <c r="E315" s="272" t="s">
        <v>1184</v>
      </c>
      <c r="F315" s="207"/>
      <c r="G315" s="154">
        <v>20</v>
      </c>
      <c r="H315" s="154" t="s">
        <v>549</v>
      </c>
      <c r="I315" s="154">
        <v>9.2306544780731201</v>
      </c>
      <c r="J315" s="157">
        <v>0.41300804801500901</v>
      </c>
      <c r="K315" s="157">
        <v>1.58132736546737E-2</v>
      </c>
      <c r="L315" s="157">
        <v>5.6115316674229102E-2</v>
      </c>
      <c r="M315" s="157">
        <v>1.0119090792382599E-3</v>
      </c>
      <c r="N315" s="157">
        <v>0.30277479666046198</v>
      </c>
      <c r="O315" s="154"/>
      <c r="P315" s="157">
        <v>17.820446524527036</v>
      </c>
      <c r="Q315" s="157">
        <v>0.32135026055248633</v>
      </c>
      <c r="R315" s="155">
        <v>5.3151596442164897E-2</v>
      </c>
      <c r="S315" s="155">
        <v>1.65693435338731E-3</v>
      </c>
      <c r="T315" s="158">
        <v>0.32443289530721697</v>
      </c>
      <c r="U315" s="154"/>
      <c r="V315" s="159">
        <v>351.94112003459003</v>
      </c>
      <c r="W315" s="159">
        <v>6.1755205732930998</v>
      </c>
      <c r="X315" s="159">
        <v>350.85487285073998</v>
      </c>
      <c r="Y315" s="159">
        <v>11.349351988225701</v>
      </c>
      <c r="Z315" s="159">
        <v>335.27369185178833</v>
      </c>
      <c r="AA315" s="159">
        <v>70.650251601817303</v>
      </c>
      <c r="AB315" s="159">
        <v>100.3096001417977</v>
      </c>
      <c r="AC315" s="159"/>
      <c r="AD315" s="159"/>
      <c r="AE315" s="159"/>
      <c r="AF315" s="154"/>
      <c r="AG315"/>
      <c r="AH315" s="159">
        <v>344.23709449314799</v>
      </c>
      <c r="AI315" s="159">
        <v>5.7916582326240702</v>
      </c>
      <c r="AJ315" s="159">
        <v>156.76467910030601</v>
      </c>
      <c r="AK315" s="159">
        <v>3.0876041182281502</v>
      </c>
      <c r="AL315" s="159">
        <v>19.502854116220401</v>
      </c>
      <c r="AM315" s="159">
        <v>0.301298564030204</v>
      </c>
      <c r="AN315" s="154"/>
      <c r="AO315" s="159">
        <v>14.639031790829439</v>
      </c>
      <c r="AP315" s="55"/>
      <c r="AQ315" s="55"/>
      <c r="AR315" s="55"/>
      <c r="AS315" s="55"/>
      <c r="AT315" s="55"/>
      <c r="AU315" s="55"/>
      <c r="AV315" s="55"/>
      <c r="AW315" s="55"/>
      <c r="AX315" s="55"/>
      <c r="AY315" s="55"/>
      <c r="AZ315" s="55"/>
      <c r="BA315" s="55"/>
      <c r="BB315" s="55"/>
      <c r="BC315" s="55"/>
      <c r="BD315" s="55"/>
      <c r="BE315" s="55"/>
      <c r="BF315" s="55"/>
      <c r="BG315" s="55"/>
      <c r="BH315" s="55"/>
      <c r="BI315" s="55"/>
      <c r="BJ315" s="55"/>
      <c r="BK315" s="55"/>
      <c r="BL315" s="55"/>
      <c r="BM315" s="55"/>
      <c r="BN315" s="55"/>
      <c r="BO315" s="55"/>
      <c r="BP315" s="55"/>
      <c r="BQ315" s="55"/>
      <c r="BR315" s="55"/>
      <c r="BS315" s="55"/>
      <c r="BT315" s="55"/>
      <c r="BU315" s="55"/>
      <c r="BV315" s="55"/>
      <c r="BW315" s="55"/>
      <c r="BX315" s="55"/>
      <c r="BY315" s="55"/>
      <c r="BZ315" s="55"/>
      <c r="CA315" s="55"/>
      <c r="CB315" s="55"/>
      <c r="CC315" s="55"/>
      <c r="CD315" s="55"/>
      <c r="CE315" s="55"/>
      <c r="CF315" s="55"/>
      <c r="CG315" s="55"/>
      <c r="CH315" s="55"/>
      <c r="CI315" s="55"/>
      <c r="CJ315" s="55"/>
      <c r="CK315" s="55"/>
      <c r="CL315" s="55"/>
      <c r="CM315" s="55"/>
      <c r="CN315" s="55"/>
      <c r="CO315" s="55"/>
      <c r="CP315" s="55"/>
      <c r="CQ315" s="55"/>
      <c r="CR315" s="55"/>
      <c r="CS315" s="55"/>
      <c r="CT315" s="55"/>
      <c r="CU315" s="55"/>
      <c r="CV315" s="55"/>
      <c r="CW315" s="55"/>
      <c r="CX315" s="55"/>
      <c r="CY315" s="55"/>
      <c r="CZ315" s="55"/>
      <c r="DA315" s="55"/>
      <c r="DB315" s="55"/>
      <c r="DC315" s="55"/>
      <c r="DD315" s="55"/>
      <c r="DE315" s="55"/>
      <c r="DF315" s="55"/>
      <c r="DG315" s="55"/>
      <c r="DH315" s="55"/>
      <c r="DI315" s="55"/>
      <c r="DJ315" s="55"/>
      <c r="DK315" s="55"/>
      <c r="DL315" s="55"/>
      <c r="DM315" s="55"/>
      <c r="DN315" s="55"/>
      <c r="DO315" s="55"/>
      <c r="DP315" s="55"/>
      <c r="DQ315" s="55"/>
      <c r="DR315" s="55"/>
      <c r="DS315" s="55"/>
      <c r="DT315" s="156">
        <v>45538.528241099499</v>
      </c>
    </row>
    <row r="316" spans="1:124" s="70" customFormat="1">
      <c r="A316" s="304">
        <v>45538.529320370399</v>
      </c>
      <c r="B316" s="154" t="s">
        <v>1376</v>
      </c>
      <c r="C316" s="154">
        <v>8285</v>
      </c>
      <c r="D316" s="154">
        <v>2</v>
      </c>
      <c r="E316" s="272" t="s">
        <v>1185</v>
      </c>
      <c r="F316" s="207"/>
      <c r="G316" s="154">
        <v>21</v>
      </c>
      <c r="H316" s="154" t="s">
        <v>549</v>
      </c>
      <c r="I316" s="154">
        <v>13.809566736221299</v>
      </c>
      <c r="J316" s="157">
        <v>0.42414902909131302</v>
      </c>
      <c r="K316" s="157">
        <v>1.40617533617849E-2</v>
      </c>
      <c r="L316" s="157">
        <v>5.8008094266247402E-2</v>
      </c>
      <c r="M316" s="157">
        <v>6.90694219580155E-4</v>
      </c>
      <c r="N316" s="157">
        <v>0.58126596446420198</v>
      </c>
      <c r="O316" s="154"/>
      <c r="P316" s="157">
        <v>17.238973502735121</v>
      </c>
      <c r="Q316" s="157">
        <v>0.20526203283259267</v>
      </c>
      <c r="R316" s="155">
        <v>5.2960777248808703E-2</v>
      </c>
      <c r="S316" s="155">
        <v>1.25038734073126E-3</v>
      </c>
      <c r="T316" s="158">
        <v>9.7212017245412702E-2</v>
      </c>
      <c r="U316" s="154"/>
      <c r="V316" s="159">
        <v>363.49260263794702</v>
      </c>
      <c r="W316" s="159">
        <v>4.2082513302338098</v>
      </c>
      <c r="X316" s="159">
        <v>358.88608468849799</v>
      </c>
      <c r="Y316" s="159">
        <v>10.051649710935401</v>
      </c>
      <c r="Z316" s="159">
        <v>327.1167755094848</v>
      </c>
      <c r="AA316" s="159">
        <v>53.585191525622122</v>
      </c>
      <c r="AB316" s="159">
        <v>101.28355992220968</v>
      </c>
      <c r="AC316" s="159"/>
      <c r="AD316" s="159"/>
      <c r="AE316" s="159"/>
      <c r="AF316" s="154"/>
      <c r="AG316"/>
      <c r="AH316" s="159">
        <v>375.16453037943398</v>
      </c>
      <c r="AI316" s="159">
        <v>5.6392762840199699</v>
      </c>
      <c r="AJ316" s="159">
        <v>178.546358766407</v>
      </c>
      <c r="AK316" s="159">
        <v>4.6352690504853999</v>
      </c>
      <c r="AL316" s="159">
        <v>23.484248075608001</v>
      </c>
      <c r="AM316" s="159">
        <v>0.48064696382890598</v>
      </c>
      <c r="AN316" s="154"/>
      <c r="AO316" s="159">
        <v>14.692327788484857</v>
      </c>
      <c r="AP316" s="55"/>
      <c r="AQ316" s="55"/>
      <c r="AR316" s="55"/>
      <c r="AS316" s="55"/>
      <c r="AT316" s="55"/>
      <c r="AU316" s="55"/>
      <c r="AV316" s="55"/>
      <c r="AW316" s="55"/>
      <c r="AX316" s="55"/>
      <c r="AY316" s="55"/>
      <c r="AZ316" s="55"/>
      <c r="BA316" s="55"/>
      <c r="BB316" s="55"/>
      <c r="BC316" s="55"/>
      <c r="BD316" s="55"/>
      <c r="BE316" s="55"/>
      <c r="BF316" s="55"/>
      <c r="BG316" s="55"/>
      <c r="BH316" s="55"/>
      <c r="BI316" s="55"/>
      <c r="BJ316" s="55"/>
      <c r="BK316" s="55"/>
      <c r="BL316" s="55"/>
      <c r="BM316" s="55"/>
      <c r="BN316" s="55"/>
      <c r="BO316" s="55"/>
      <c r="BP316" s="55"/>
      <c r="BQ316" s="55"/>
      <c r="BR316" s="55"/>
      <c r="BS316" s="55"/>
      <c r="BT316" s="55"/>
      <c r="BU316" s="55"/>
      <c r="BV316" s="55"/>
      <c r="BW316" s="55"/>
      <c r="BX316" s="55"/>
      <c r="BY316" s="55"/>
      <c r="BZ316" s="55"/>
      <c r="CA316" s="55"/>
      <c r="CB316" s="55"/>
      <c r="CC316" s="55"/>
      <c r="CD316" s="55"/>
      <c r="CE316" s="55"/>
      <c r="CF316" s="55"/>
      <c r="CG316" s="55"/>
      <c r="CH316" s="55"/>
      <c r="CI316" s="55"/>
      <c r="CJ316" s="55"/>
      <c r="CK316" s="55"/>
      <c r="CL316" s="55"/>
      <c r="CM316" s="55"/>
      <c r="CN316" s="55"/>
      <c r="CO316" s="55"/>
      <c r="CP316" s="55"/>
      <c r="CQ316" s="55"/>
      <c r="CR316" s="55"/>
      <c r="CS316" s="55"/>
      <c r="CT316" s="55"/>
      <c r="CU316" s="55"/>
      <c r="CV316" s="55"/>
      <c r="CW316" s="55"/>
      <c r="CX316" s="55"/>
      <c r="CY316" s="55"/>
      <c r="CZ316" s="55"/>
      <c r="DA316" s="55"/>
      <c r="DB316" s="55"/>
      <c r="DC316" s="55"/>
      <c r="DD316" s="55"/>
      <c r="DE316" s="55"/>
      <c r="DF316" s="55"/>
      <c r="DG316" s="55"/>
      <c r="DH316" s="55"/>
      <c r="DI316" s="55"/>
      <c r="DJ316" s="55"/>
      <c r="DK316" s="55"/>
      <c r="DL316" s="55"/>
      <c r="DM316" s="55"/>
      <c r="DN316" s="55"/>
      <c r="DO316" s="55"/>
      <c r="DP316" s="55"/>
      <c r="DQ316" s="55"/>
      <c r="DR316" s="55"/>
      <c r="DS316" s="55"/>
      <c r="DT316" s="156">
        <v>45538.529320370399</v>
      </c>
    </row>
    <row r="317" spans="1:124" s="70" customFormat="1">
      <c r="A317" s="304">
        <v>45538.531170162001</v>
      </c>
      <c r="B317" s="154" t="s">
        <v>1376</v>
      </c>
      <c r="C317" s="154">
        <v>8285</v>
      </c>
      <c r="D317" s="154">
        <v>2</v>
      </c>
      <c r="E317" s="272" t="s">
        <v>1187</v>
      </c>
      <c r="F317" s="207"/>
      <c r="G317" s="154">
        <v>23</v>
      </c>
      <c r="H317" s="154" t="s">
        <v>1223</v>
      </c>
      <c r="I317" s="154">
        <v>30.619848489761399</v>
      </c>
      <c r="J317" s="157">
        <v>0.42405766525275701</v>
      </c>
      <c r="K317" s="157">
        <v>1.3430831246237699E-2</v>
      </c>
      <c r="L317" s="157">
        <v>5.7697777376220498E-2</v>
      </c>
      <c r="M317" s="157">
        <v>7.2304832066054196E-4</v>
      </c>
      <c r="N317" s="157">
        <v>0.35671845018121401</v>
      </c>
      <c r="O317" s="154"/>
      <c r="P317" s="157">
        <v>17.331690152975266</v>
      </c>
      <c r="Q317" s="157">
        <v>0.21719466553459299</v>
      </c>
      <c r="R317" s="155">
        <v>5.3110045247641E-2</v>
      </c>
      <c r="S317" s="155">
        <v>1.19689470274755E-3</v>
      </c>
      <c r="T317" s="158">
        <v>0.34703819217026199</v>
      </c>
      <c r="U317" s="154"/>
      <c r="V317" s="159">
        <v>361.58884449077601</v>
      </c>
      <c r="W317" s="159">
        <v>4.4076073213491602</v>
      </c>
      <c r="X317" s="159">
        <v>358.760769489354</v>
      </c>
      <c r="Y317" s="159">
        <v>9.5817725280564208</v>
      </c>
      <c r="Z317" s="159">
        <v>333.50101276330855</v>
      </c>
      <c r="AA317" s="159">
        <v>51.090574319236737</v>
      </c>
      <c r="AB317" s="159">
        <v>100.78828992519094</v>
      </c>
      <c r="AC317" s="159"/>
      <c r="AD317" s="159"/>
      <c r="AE317" s="159"/>
      <c r="AF317" s="154"/>
      <c r="AG317"/>
      <c r="AH317" s="159">
        <v>231.66389106578299</v>
      </c>
      <c r="AI317" s="159">
        <v>7.5152432114569798</v>
      </c>
      <c r="AJ317" s="159">
        <v>65.876375124523406</v>
      </c>
      <c r="AK317" s="159">
        <v>2.1439146367400799</v>
      </c>
      <c r="AL317" s="159">
        <v>13.5903918595154</v>
      </c>
      <c r="AM317" s="159">
        <v>0.51863567121107002</v>
      </c>
      <c r="AN317" s="154"/>
      <c r="AO317" s="159">
        <v>14.462551824414776</v>
      </c>
      <c r="AP317" s="55"/>
      <c r="AQ317" s="55"/>
      <c r="AR317" s="55"/>
      <c r="AS317" s="55"/>
      <c r="AT317" s="55"/>
      <c r="AU317" s="55"/>
      <c r="AV317" s="55"/>
      <c r="AW317" s="55"/>
      <c r="AX317" s="55"/>
      <c r="AY317" s="55"/>
      <c r="AZ317" s="55"/>
      <c r="BA317" s="55"/>
      <c r="BB317" s="55"/>
      <c r="BC317" s="55"/>
      <c r="BD317" s="55"/>
      <c r="BE317" s="55"/>
      <c r="BF317" s="55"/>
      <c r="BG317" s="55"/>
      <c r="BH317" s="55"/>
      <c r="BI317" s="55"/>
      <c r="BJ317" s="55"/>
      <c r="BK317" s="55"/>
      <c r="BL317" s="55"/>
      <c r="BM317" s="55"/>
      <c r="BN317" s="55"/>
      <c r="BO317" s="55"/>
      <c r="BP317" s="55"/>
      <c r="BQ317" s="55"/>
      <c r="BR317" s="55"/>
      <c r="BS317" s="55"/>
      <c r="BT317" s="55"/>
      <c r="BU317" s="55"/>
      <c r="BV317" s="55"/>
      <c r="BW317" s="55"/>
      <c r="BX317" s="55"/>
      <c r="BY317" s="55"/>
      <c r="BZ317" s="55"/>
      <c r="CA317" s="55"/>
      <c r="CB317" s="55"/>
      <c r="CC317" s="55"/>
      <c r="CD317" s="55"/>
      <c r="CE317" s="55"/>
      <c r="CF317" s="55"/>
      <c r="CG317" s="55"/>
      <c r="CH317" s="55"/>
      <c r="CI317" s="55"/>
      <c r="CJ317" s="55"/>
      <c r="CK317" s="55"/>
      <c r="CL317" s="55"/>
      <c r="CM317" s="55"/>
      <c r="CN317" s="55"/>
      <c r="CO317" s="55"/>
      <c r="CP317" s="55"/>
      <c r="CQ317" s="55"/>
      <c r="CR317" s="55"/>
      <c r="CS317" s="55"/>
      <c r="CT317" s="55"/>
      <c r="CU317" s="55"/>
      <c r="CV317" s="55"/>
      <c r="CW317" s="55"/>
      <c r="CX317" s="55"/>
      <c r="CY317" s="55"/>
      <c r="CZ317" s="55"/>
      <c r="DA317" s="55"/>
      <c r="DB317" s="55"/>
      <c r="DC317" s="55"/>
      <c r="DD317" s="55"/>
      <c r="DE317" s="55"/>
      <c r="DF317" s="55"/>
      <c r="DG317" s="55"/>
      <c r="DH317" s="55"/>
      <c r="DI317" s="55"/>
      <c r="DJ317" s="55"/>
      <c r="DK317" s="55"/>
      <c r="DL317" s="55"/>
      <c r="DM317" s="55"/>
      <c r="DN317" s="55"/>
      <c r="DO317" s="55"/>
      <c r="DP317" s="55"/>
      <c r="DQ317" s="55"/>
      <c r="DR317" s="55"/>
      <c r="DS317" s="55"/>
      <c r="DT317" s="156">
        <v>45538.531170162001</v>
      </c>
    </row>
    <row r="318" spans="1:124" s="70" customFormat="1">
      <c r="A318" s="304">
        <v>45538.548697951403</v>
      </c>
      <c r="B318" s="154" t="s">
        <v>1376</v>
      </c>
      <c r="C318" s="154">
        <v>8285</v>
      </c>
      <c r="D318" s="154">
        <v>2</v>
      </c>
      <c r="E318" s="272" t="s">
        <v>1191</v>
      </c>
      <c r="F318" s="207"/>
      <c r="G318" s="154">
        <v>27</v>
      </c>
      <c r="H318" s="154" t="s">
        <v>549</v>
      </c>
      <c r="I318" s="154">
        <v>9.6547505855560303</v>
      </c>
      <c r="J318" s="157">
        <v>0.44384472969049898</v>
      </c>
      <c r="K318" s="157">
        <v>1.76873939070562E-2</v>
      </c>
      <c r="L318" s="157">
        <v>5.8635739689164197E-2</v>
      </c>
      <c r="M318" s="157">
        <v>1.5139959257561601E-3</v>
      </c>
      <c r="N318" s="157">
        <v>0.57672542979423402</v>
      </c>
      <c r="O318" s="154"/>
      <c r="P318" s="157">
        <v>17.054445041558818</v>
      </c>
      <c r="Q318" s="157">
        <v>0.44035191584227534</v>
      </c>
      <c r="R318" s="155">
        <v>5.4569629528650097E-2</v>
      </c>
      <c r="S318" s="155">
        <v>1.6383604719333201E-3</v>
      </c>
      <c r="T318" s="158">
        <v>0.309957570261092</v>
      </c>
      <c r="U318" s="154"/>
      <c r="V318" s="159">
        <v>367.28065216396101</v>
      </c>
      <c r="W318" s="159">
        <v>9.2206780112247397</v>
      </c>
      <c r="X318" s="159">
        <v>372.704543936096</v>
      </c>
      <c r="Y318" s="159">
        <v>12.4675747631206</v>
      </c>
      <c r="Z318" s="159">
        <v>394.63216411340511</v>
      </c>
      <c r="AA318" s="159">
        <v>67.333686008656557</v>
      </c>
      <c r="AB318" s="159">
        <v>98.544720782082834</v>
      </c>
      <c r="AC318" s="159"/>
      <c r="AD318" s="159"/>
      <c r="AE318" s="159"/>
      <c r="AF318" s="154"/>
      <c r="AG318"/>
      <c r="AH318" s="159">
        <v>335.87550172997101</v>
      </c>
      <c r="AI318" s="159">
        <v>9.9030820194778997</v>
      </c>
      <c r="AJ318" s="159">
        <v>65.084893372982904</v>
      </c>
      <c r="AK318" s="159">
        <v>1.9341870061384501</v>
      </c>
      <c r="AL318" s="159">
        <v>18.106754461460401</v>
      </c>
      <c r="AM318" s="159">
        <v>0.362139220506426</v>
      </c>
      <c r="AN318" s="154"/>
      <c r="AO318" s="159">
        <v>14.621809267198422</v>
      </c>
      <c r="AP318" s="55"/>
      <c r="AQ318" s="55"/>
      <c r="AR318" s="55"/>
      <c r="AS318" s="55"/>
      <c r="AT318" s="55"/>
      <c r="AU318" s="55"/>
      <c r="AV318" s="55"/>
      <c r="AW318" s="55"/>
      <c r="AX318" s="55"/>
      <c r="AY318" s="55"/>
      <c r="AZ318" s="55"/>
      <c r="BA318" s="55"/>
      <c r="BB318" s="55"/>
      <c r="BC318" s="55"/>
      <c r="BD318" s="55"/>
      <c r="BE318" s="55"/>
      <c r="BF318" s="55"/>
      <c r="BG318" s="55"/>
      <c r="BH318" s="55"/>
      <c r="BI318" s="55"/>
      <c r="BJ318" s="55"/>
      <c r="BK318" s="55"/>
      <c r="BL318" s="55"/>
      <c r="BM318" s="55"/>
      <c r="BN318" s="55"/>
      <c r="BO318" s="55"/>
      <c r="BP318" s="55"/>
      <c r="BQ318" s="55"/>
      <c r="BR318" s="55"/>
      <c r="BS318" s="55"/>
      <c r="BT318" s="55"/>
      <c r="BU318" s="55"/>
      <c r="BV318" s="55"/>
      <c r="BW318" s="55"/>
      <c r="BX318" s="55"/>
      <c r="BY318" s="55"/>
      <c r="BZ318" s="55"/>
      <c r="CA318" s="55"/>
      <c r="CB318" s="55"/>
      <c r="CC318" s="55"/>
      <c r="CD318" s="55"/>
      <c r="CE318" s="55"/>
      <c r="CF318" s="55"/>
      <c r="CG318" s="55"/>
      <c r="CH318" s="55"/>
      <c r="CI318" s="55"/>
      <c r="CJ318" s="55"/>
      <c r="CK318" s="55"/>
      <c r="CL318" s="55"/>
      <c r="CM318" s="55"/>
      <c r="CN318" s="55"/>
      <c r="CO318" s="55"/>
      <c r="CP318" s="55"/>
      <c r="CQ318" s="55"/>
      <c r="CR318" s="55"/>
      <c r="CS318" s="55"/>
      <c r="CT318" s="55"/>
      <c r="CU318" s="55"/>
      <c r="CV318" s="55"/>
      <c r="CW318" s="55"/>
      <c r="CX318" s="55"/>
      <c r="CY318" s="55"/>
      <c r="CZ318" s="55"/>
      <c r="DA318" s="55"/>
      <c r="DB318" s="55"/>
      <c r="DC318" s="55"/>
      <c r="DD318" s="55"/>
      <c r="DE318" s="55"/>
      <c r="DF318" s="55"/>
      <c r="DG318" s="55"/>
      <c r="DH318" s="55"/>
      <c r="DI318" s="55"/>
      <c r="DJ318" s="55"/>
      <c r="DK318" s="55"/>
      <c r="DL318" s="55"/>
      <c r="DM318" s="55"/>
      <c r="DN318" s="55"/>
      <c r="DO318" s="55"/>
      <c r="DP318" s="55"/>
      <c r="DQ318" s="55"/>
      <c r="DR318" s="55"/>
      <c r="DS318" s="55"/>
      <c r="DT318" s="156">
        <v>45538.548697951403</v>
      </c>
    </row>
    <row r="319" spans="1:124" s="70" customFormat="1">
      <c r="A319" s="304">
        <v>45538.549668182903</v>
      </c>
      <c r="B319" s="154" t="s">
        <v>1376</v>
      </c>
      <c r="C319" s="154">
        <v>8285</v>
      </c>
      <c r="D319" s="154">
        <v>2</v>
      </c>
      <c r="E319" s="272" t="s">
        <v>1192</v>
      </c>
      <c r="F319" s="207"/>
      <c r="G319" s="154">
        <v>27</v>
      </c>
      <c r="H319" s="154" t="s">
        <v>549</v>
      </c>
      <c r="I319" s="154">
        <v>21.194948196411101</v>
      </c>
      <c r="J319" s="157">
        <v>0.44587156363379798</v>
      </c>
      <c r="K319" s="157">
        <v>1.52929597057774E-2</v>
      </c>
      <c r="L319" s="157">
        <v>6.0263347658554602E-2</v>
      </c>
      <c r="M319" s="157">
        <v>9.6297847652883199E-4</v>
      </c>
      <c r="N319" s="157">
        <v>0.42018820237057503</v>
      </c>
      <c r="O319" s="154"/>
      <c r="P319" s="157">
        <v>16.593834210238175</v>
      </c>
      <c r="Q319" s="157">
        <v>0.26516125984379868</v>
      </c>
      <c r="R319" s="155">
        <v>5.3426234688805599E-2</v>
      </c>
      <c r="S319" s="155">
        <v>1.3535161052794099E-3</v>
      </c>
      <c r="T319" s="158">
        <v>0.33262102656722697</v>
      </c>
      <c r="U319" s="154"/>
      <c r="V319" s="159">
        <v>377.19581127575901</v>
      </c>
      <c r="W319" s="159">
        <v>5.8524455090708898</v>
      </c>
      <c r="X319" s="159">
        <v>374.12696404817001</v>
      </c>
      <c r="Y319" s="159">
        <v>10.6937033311383</v>
      </c>
      <c r="Z319" s="159">
        <v>346.94178846849627</v>
      </c>
      <c r="AA319" s="159">
        <v>57.297345284438286</v>
      </c>
      <c r="AB319" s="159">
        <v>100.82026892538916</v>
      </c>
      <c r="AC319" s="159"/>
      <c r="AD319" s="159"/>
      <c r="AE319" s="159"/>
      <c r="AF319" s="154"/>
      <c r="AG319"/>
      <c r="AH319" s="159">
        <v>341.358526655947</v>
      </c>
      <c r="AI319" s="159">
        <v>7.1513733440411702</v>
      </c>
      <c r="AJ319" s="159">
        <v>75.479252167976995</v>
      </c>
      <c r="AK319" s="159">
        <v>2.03576209990148</v>
      </c>
      <c r="AL319" s="159">
        <v>19.525925266651999</v>
      </c>
      <c r="AM319" s="159">
        <v>0.41374242674528899</v>
      </c>
      <c r="AN319" s="154"/>
      <c r="AO319" s="159">
        <v>14.64309902258441</v>
      </c>
      <c r="AP319" s="55"/>
      <c r="AQ319" s="55"/>
      <c r="AR319" s="55"/>
      <c r="AS319" s="55"/>
      <c r="AT319" s="55"/>
      <c r="AU319" s="55"/>
      <c r="AV319" s="55"/>
      <c r="AW319" s="55"/>
      <c r="AX319" s="55"/>
      <c r="AY319" s="55"/>
      <c r="AZ319" s="55"/>
      <c r="BA319" s="55"/>
      <c r="BB319" s="55"/>
      <c r="BC319" s="55"/>
      <c r="BD319" s="55"/>
      <c r="BE319" s="55"/>
      <c r="BF319" s="55"/>
      <c r="BG319" s="55"/>
      <c r="BH319" s="55"/>
      <c r="BI319" s="55"/>
      <c r="BJ319" s="55"/>
      <c r="BK319" s="55"/>
      <c r="BL319" s="55"/>
      <c r="BM319" s="55"/>
      <c r="BN319" s="55"/>
      <c r="BO319" s="55"/>
      <c r="BP319" s="55"/>
      <c r="BQ319" s="55"/>
      <c r="BR319" s="55"/>
      <c r="BS319" s="55"/>
      <c r="BT319" s="55"/>
      <c r="BU319" s="55"/>
      <c r="BV319" s="55"/>
      <c r="BW319" s="55"/>
      <c r="BX319" s="55"/>
      <c r="BY319" s="55"/>
      <c r="BZ319" s="55"/>
      <c r="CA319" s="55"/>
      <c r="CB319" s="55"/>
      <c r="CC319" s="55"/>
      <c r="CD319" s="55"/>
      <c r="CE319" s="55"/>
      <c r="CF319" s="55"/>
      <c r="CG319" s="55"/>
      <c r="CH319" s="55"/>
      <c r="CI319" s="55"/>
      <c r="CJ319" s="55"/>
      <c r="CK319" s="55"/>
      <c r="CL319" s="55"/>
      <c r="CM319" s="55"/>
      <c r="CN319" s="55"/>
      <c r="CO319" s="55"/>
      <c r="CP319" s="55"/>
      <c r="CQ319" s="55"/>
      <c r="CR319" s="55"/>
      <c r="CS319" s="55"/>
      <c r="CT319" s="55"/>
      <c r="CU319" s="55"/>
      <c r="CV319" s="55"/>
      <c r="CW319" s="55"/>
      <c r="CX319" s="55"/>
      <c r="CY319" s="55"/>
      <c r="CZ319" s="55"/>
      <c r="DA319" s="55"/>
      <c r="DB319" s="55"/>
      <c r="DC319" s="55"/>
      <c r="DD319" s="55"/>
      <c r="DE319" s="55"/>
      <c r="DF319" s="55"/>
      <c r="DG319" s="55"/>
      <c r="DH319" s="55"/>
      <c r="DI319" s="55"/>
      <c r="DJ319" s="55"/>
      <c r="DK319" s="55"/>
      <c r="DL319" s="55"/>
      <c r="DM319" s="55"/>
      <c r="DN319" s="55"/>
      <c r="DO319" s="55"/>
      <c r="DP319" s="55"/>
      <c r="DQ319" s="55"/>
      <c r="DR319" s="55"/>
      <c r="DS319" s="55"/>
      <c r="DT319" s="156">
        <v>45538.549668182903</v>
      </c>
    </row>
    <row r="320" spans="1:124" s="70" customFormat="1">
      <c r="A320" s="304">
        <v>45559.604790358797</v>
      </c>
      <c r="B320" s="154" t="s">
        <v>1376</v>
      </c>
      <c r="C320" s="154" t="s">
        <v>1379</v>
      </c>
      <c r="D320" s="154">
        <v>3</v>
      </c>
      <c r="E320" s="272" t="s">
        <v>1224</v>
      </c>
      <c r="F320" s="207"/>
      <c r="G320" s="154">
        <v>35</v>
      </c>
      <c r="H320" s="154" t="s">
        <v>546</v>
      </c>
      <c r="I320" s="154">
        <v>9.5061306953430194</v>
      </c>
      <c r="J320" s="157">
        <v>0.43526769488140798</v>
      </c>
      <c r="K320" s="157">
        <v>1.6313703778812701E-2</v>
      </c>
      <c r="L320" s="157">
        <v>5.7769843907658602E-2</v>
      </c>
      <c r="M320" s="157">
        <v>1.2214781121516699E-3</v>
      </c>
      <c r="N320" s="157">
        <v>0.43082706079105099</v>
      </c>
      <c r="O320" s="154"/>
      <c r="P320" s="157">
        <v>17.31006927417765</v>
      </c>
      <c r="Q320" s="157">
        <v>0.36600186720314265</v>
      </c>
      <c r="R320" s="155">
        <v>5.4684761812436103E-2</v>
      </c>
      <c r="S320" s="155">
        <v>1.6970823820785599E-3</v>
      </c>
      <c r="T320" s="158">
        <v>0.16641422684589399</v>
      </c>
      <c r="U320" s="154"/>
      <c r="V320" s="159">
        <v>362.038319328331</v>
      </c>
      <c r="W320" s="159">
        <v>7.44154545946098</v>
      </c>
      <c r="X320" s="159">
        <v>366.781554128778</v>
      </c>
      <c r="Y320" s="159">
        <v>11.5452500741451</v>
      </c>
      <c r="Z320" s="159">
        <v>399.35695273773501</v>
      </c>
      <c r="AA320" s="159">
        <v>69.542575751333629</v>
      </c>
      <c r="AB320" s="159">
        <v>98.706795707948373</v>
      </c>
      <c r="AC320" s="159"/>
      <c r="AD320" s="159"/>
      <c r="AE320" s="159"/>
      <c r="AF320" s="154"/>
      <c r="AG320"/>
      <c r="AH320" s="159">
        <v>458.35081653374101</v>
      </c>
      <c r="AI320" s="159">
        <v>3.62871204348663</v>
      </c>
      <c r="AJ320" s="159">
        <v>91.094184130431202</v>
      </c>
      <c r="AK320" s="159">
        <v>0.86547077216865098</v>
      </c>
      <c r="AL320" s="159">
        <v>27.3255690958981</v>
      </c>
      <c r="AM320" s="159">
        <v>0.30609419258405202</v>
      </c>
      <c r="AN320" s="154"/>
      <c r="AO320" s="159">
        <v>14.751075112447277</v>
      </c>
      <c r="AP320" s="55"/>
      <c r="AQ320" s="55"/>
      <c r="AR320" s="55"/>
      <c r="AS320" s="55"/>
      <c r="AT320" s="55"/>
      <c r="AU320" s="55"/>
      <c r="AV320" s="55"/>
      <c r="AW320" s="55"/>
      <c r="AX320" s="55"/>
      <c r="AY320" s="55"/>
      <c r="AZ320" s="55"/>
      <c r="BA320" s="55"/>
      <c r="BB320" s="55"/>
      <c r="BC320" s="55"/>
      <c r="BD320" s="55"/>
      <c r="BE320" s="55"/>
      <c r="BF320" s="55"/>
      <c r="BG320" s="55"/>
      <c r="BH320" s="55"/>
      <c r="BI320" s="55"/>
      <c r="BJ320" s="55"/>
      <c r="BK320" s="55"/>
      <c r="BL320" s="55"/>
      <c r="BM320" s="55"/>
      <c r="BN320" s="55"/>
      <c r="BO320" s="55"/>
      <c r="BP320" s="55"/>
      <c r="BQ320" s="55"/>
      <c r="BR320" s="55"/>
      <c r="BS320" s="55"/>
      <c r="BT320" s="55"/>
      <c r="BU320" s="55"/>
      <c r="BV320" s="55"/>
      <c r="BW320" s="55"/>
      <c r="BX320" s="55"/>
      <c r="BY320" s="55"/>
      <c r="BZ320" s="55"/>
      <c r="CA320" s="55"/>
      <c r="CB320" s="55"/>
      <c r="CC320" s="55"/>
      <c r="CD320" s="55"/>
      <c r="CE320" s="55"/>
      <c r="CF320" s="55"/>
      <c r="CG320" s="55"/>
      <c r="CH320" s="55"/>
      <c r="CI320" s="55"/>
      <c r="CJ320" s="55"/>
      <c r="CK320" s="55"/>
      <c r="CL320" s="55"/>
      <c r="CM320" s="55"/>
      <c r="CN320" s="55"/>
      <c r="CO320" s="55"/>
      <c r="CP320" s="55"/>
      <c r="CQ320" s="55"/>
      <c r="CR320" s="55"/>
      <c r="CS320" s="55"/>
      <c r="CT320" s="55"/>
      <c r="CU320" s="55"/>
      <c r="CV320" s="55"/>
      <c r="CW320" s="55"/>
      <c r="CX320" s="55"/>
      <c r="CY320" s="55"/>
      <c r="CZ320" s="55"/>
      <c r="DA320" s="55"/>
      <c r="DB320" s="55"/>
      <c r="DC320" s="55"/>
      <c r="DD320" s="55"/>
      <c r="DE320" s="55"/>
      <c r="DF320" s="55"/>
      <c r="DG320" s="55"/>
      <c r="DH320" s="55"/>
      <c r="DI320" s="55"/>
      <c r="DJ320" s="55"/>
      <c r="DK320" s="55"/>
      <c r="DL320" s="55"/>
      <c r="DM320" s="55"/>
      <c r="DN320" s="55"/>
      <c r="DO320" s="55"/>
      <c r="DP320" s="55"/>
      <c r="DQ320" s="55"/>
      <c r="DR320" s="55"/>
      <c r="DS320" s="55"/>
      <c r="DT320" s="156">
        <v>45559.604790358797</v>
      </c>
    </row>
    <row r="321" spans="1:124" s="72" customFormat="1">
      <c r="A321" s="233" t="s">
        <v>1333</v>
      </c>
      <c r="B321" s="71"/>
      <c r="D321" s="71"/>
      <c r="E321" s="71"/>
      <c r="F321" s="71"/>
      <c r="G321" s="71"/>
      <c r="H321" s="71"/>
      <c r="I321" s="71"/>
      <c r="J321" s="71"/>
      <c r="K321" s="71"/>
      <c r="L321" s="71"/>
      <c r="M321" s="71"/>
      <c r="N321" s="71"/>
      <c r="P321" s="254"/>
      <c r="Q321" s="254"/>
      <c r="R321" s="71"/>
      <c r="S321" s="71"/>
      <c r="T321" s="71"/>
      <c r="V321" s="71"/>
      <c r="W321" s="71"/>
      <c r="X321" s="71"/>
      <c r="Y321" s="71"/>
      <c r="Z321" s="71"/>
      <c r="AA321" s="71"/>
      <c r="AB321" s="71"/>
      <c r="AC321" s="71"/>
      <c r="AD321" s="71"/>
      <c r="AE321" s="71"/>
      <c r="AF321" s="71"/>
      <c r="AH321" s="71"/>
      <c r="AI321" s="71"/>
      <c r="AJ321" s="71"/>
      <c r="AK321" s="71"/>
      <c r="AL321" s="71"/>
      <c r="AM321" s="71"/>
      <c r="AO321" s="161"/>
      <c r="DT321" s="71"/>
    </row>
    <row r="322" spans="1:124" s="70" customFormat="1">
      <c r="A322" s="304">
        <v>45560.499582291697</v>
      </c>
      <c r="B322" s="103" t="s">
        <v>1376</v>
      </c>
      <c r="C322" s="103">
        <v>8323</v>
      </c>
      <c r="D322" s="103"/>
      <c r="E322" s="207" t="s">
        <v>1144</v>
      </c>
      <c r="F322" s="273"/>
      <c r="G322" s="207">
        <v>21</v>
      </c>
      <c r="H322" s="103" t="s">
        <v>546</v>
      </c>
      <c r="I322" s="207">
        <v>25.459426879882798</v>
      </c>
      <c r="J322" s="213">
        <v>0.38190190189766599</v>
      </c>
      <c r="K322" s="213">
        <v>2.2421401403563201E-2</v>
      </c>
      <c r="L322" s="213">
        <v>5.0400126672971002E-2</v>
      </c>
      <c r="M322" s="213">
        <v>1.32168349091165E-3</v>
      </c>
      <c r="N322" s="213">
        <v>0.630791619139213</v>
      </c>
      <c r="O322" s="207"/>
      <c r="P322" s="213">
        <v>19.841219973288048</v>
      </c>
      <c r="Q322" s="213">
        <v>0.52031243985552977</v>
      </c>
      <c r="R322" s="230">
        <v>5.5031417495233999E-2</v>
      </c>
      <c r="S322" s="230">
        <v>2.0469126269923501E-3</v>
      </c>
      <c r="T322" s="215">
        <v>0.39085624477837599</v>
      </c>
      <c r="U322" s="207"/>
      <c r="V322" s="211">
        <v>316.930252021412</v>
      </c>
      <c r="W322" s="211">
        <v>8.10316709603668</v>
      </c>
      <c r="X322" s="211">
        <v>328.17474034018102</v>
      </c>
      <c r="Y322" s="211">
        <v>16.325921127136102</v>
      </c>
      <c r="Z322" s="211">
        <v>413.4997569196936</v>
      </c>
      <c r="AA322" s="211">
        <v>83.143457024544333</v>
      </c>
      <c r="AB322" s="211">
        <v>96.573627724329683</v>
      </c>
      <c r="AC322" s="206"/>
      <c r="AD322" s="211"/>
      <c r="AE322" s="211"/>
      <c r="AF322" s="207"/>
      <c r="AG322" s="206"/>
      <c r="AH322" s="211">
        <v>510.25197415547399</v>
      </c>
      <c r="AI322" s="211">
        <v>12.791626930579699</v>
      </c>
      <c r="AJ322" s="211">
        <v>259.77373658001102</v>
      </c>
      <c r="AK322" s="211">
        <v>4.7559907717241696</v>
      </c>
      <c r="AL322" s="211">
        <v>29.799103461546299</v>
      </c>
      <c r="AM322" s="211">
        <v>0.55032095667565795</v>
      </c>
      <c r="AN322" s="207"/>
      <c r="AO322" s="211">
        <v>14.769425350749318</v>
      </c>
      <c r="DT322" s="209">
        <v>45560.499582291697</v>
      </c>
    </row>
    <row r="323" spans="1:124" s="70" customFormat="1">
      <c r="A323" s="304">
        <v>45560.487965532397</v>
      </c>
      <c r="B323" s="103" t="s">
        <v>1376</v>
      </c>
      <c r="C323" s="103">
        <v>8323</v>
      </c>
      <c r="D323" s="103"/>
      <c r="E323" s="207" t="s">
        <v>1145</v>
      </c>
      <c r="F323" s="273"/>
      <c r="G323" s="207">
        <v>15</v>
      </c>
      <c r="H323" s="103" t="s">
        <v>546</v>
      </c>
      <c r="I323" s="207">
        <v>22.100649118423501</v>
      </c>
      <c r="J323" s="213">
        <v>0.371459890128508</v>
      </c>
      <c r="K323" s="213">
        <v>2.11681067607256E-2</v>
      </c>
      <c r="L323" s="213">
        <v>4.9089264952915102E-2</v>
      </c>
      <c r="M323" s="213">
        <v>1.14200520831438E-3</v>
      </c>
      <c r="N323" s="213">
        <v>0.75579549621086695</v>
      </c>
      <c r="O323" s="207"/>
      <c r="P323" s="213">
        <v>20.371052631551297</v>
      </c>
      <c r="Q323" s="213">
        <v>0.47390907617769179</v>
      </c>
      <c r="R323" s="230">
        <v>5.4816326848123202E-2</v>
      </c>
      <c r="S323" s="230">
        <v>1.90119963038352E-3</v>
      </c>
      <c r="T323" s="215">
        <v>0.36177204580889499</v>
      </c>
      <c r="U323" s="207"/>
      <c r="V323" s="211">
        <v>308.90554881925698</v>
      </c>
      <c r="W323" s="211">
        <v>7.0127719928950496</v>
      </c>
      <c r="X323" s="211">
        <v>320.62399393198802</v>
      </c>
      <c r="Y323" s="211">
        <v>15.659993082866499</v>
      </c>
      <c r="Z323" s="211">
        <v>404.73917569235067</v>
      </c>
      <c r="AA323" s="211">
        <v>77.646625554987821</v>
      </c>
      <c r="AB323" s="211">
        <v>96.345112862882985</v>
      </c>
      <c r="AC323" s="206"/>
      <c r="AD323" s="211"/>
      <c r="AE323" s="211"/>
      <c r="AF323" s="207"/>
      <c r="AG323" s="206"/>
      <c r="AH323" s="211">
        <v>1602.5847750722</v>
      </c>
      <c r="AI323" s="211">
        <v>21.823995940067</v>
      </c>
      <c r="AJ323" s="211">
        <v>125.361967183275</v>
      </c>
      <c r="AK323" s="211">
        <v>1.13302121758289</v>
      </c>
      <c r="AL323" s="211">
        <v>64.6094667080623</v>
      </c>
      <c r="AM323" s="211">
        <v>0.87398269238684001</v>
      </c>
      <c r="AN323" s="207"/>
      <c r="AO323" s="211">
        <v>15.213728066255447</v>
      </c>
      <c r="DT323" s="209">
        <v>45560.487965532397</v>
      </c>
    </row>
    <row r="324" spans="1:124" s="70" customFormat="1">
      <c r="A324" s="304">
        <v>45560.501244155101</v>
      </c>
      <c r="B324" s="103" t="s">
        <v>1376</v>
      </c>
      <c r="C324" s="103">
        <v>8323</v>
      </c>
      <c r="D324" s="103"/>
      <c r="E324" s="207" t="s">
        <v>1146</v>
      </c>
      <c r="F324" s="273"/>
      <c r="G324" s="207">
        <v>21</v>
      </c>
      <c r="H324" s="103" t="s">
        <v>546</v>
      </c>
      <c r="I324" s="207">
        <v>33.695445299148602</v>
      </c>
      <c r="J324" s="213">
        <v>0.38226684755965401</v>
      </c>
      <c r="K324" s="213">
        <v>2.1768459482434301E-2</v>
      </c>
      <c r="L324" s="213">
        <v>5.0309973685039401E-2</v>
      </c>
      <c r="M324" s="213">
        <v>1.1748845718305601E-3</v>
      </c>
      <c r="N324" s="213">
        <v>0.62534912452897196</v>
      </c>
      <c r="O324" s="207"/>
      <c r="P324" s="213">
        <v>19.876774459481947</v>
      </c>
      <c r="Q324" s="213">
        <v>0.46418063735035264</v>
      </c>
      <c r="R324" s="230">
        <v>5.5232181764826402E-2</v>
      </c>
      <c r="S324" s="230">
        <v>1.96251189785984E-3</v>
      </c>
      <c r="T324" s="215">
        <v>0.47403750058662403</v>
      </c>
      <c r="U324" s="207"/>
      <c r="V324" s="211">
        <v>316.38747295524098</v>
      </c>
      <c r="W324" s="211">
        <v>7.2075490849852102</v>
      </c>
      <c r="X324" s="211">
        <v>328.533708887079</v>
      </c>
      <c r="Y324" s="211">
        <v>15.9071296045166</v>
      </c>
      <c r="Z324" s="211">
        <v>421.63397411714288</v>
      </c>
      <c r="AA324" s="211">
        <v>79.312737826467711</v>
      </c>
      <c r="AB324" s="211">
        <v>96.302895074912129</v>
      </c>
      <c r="AC324" s="206"/>
      <c r="AD324" s="211"/>
      <c r="AE324" s="211"/>
      <c r="AF324" s="207"/>
      <c r="AG324" s="206"/>
      <c r="AH324" s="211">
        <v>1468.74377393848</v>
      </c>
      <c r="AI324" s="211">
        <v>32.188382601975597</v>
      </c>
      <c r="AJ324" s="211">
        <v>348.603692774526</v>
      </c>
      <c r="AK324" s="211">
        <v>3.4780661864666098</v>
      </c>
      <c r="AL324" s="211">
        <v>65.663257073699995</v>
      </c>
      <c r="AM324" s="211">
        <v>1.0898076158249901</v>
      </c>
      <c r="AN324" s="207"/>
      <c r="AO324" s="211">
        <v>15.202075412384225</v>
      </c>
      <c r="DT324" s="209">
        <v>45560.501244155101</v>
      </c>
    </row>
    <row r="325" spans="1:124" s="70" customFormat="1">
      <c r="A325" s="304">
        <v>45560.454871365699</v>
      </c>
      <c r="B325" s="103" t="s">
        <v>1376</v>
      </c>
      <c r="C325" s="103">
        <v>8323</v>
      </c>
      <c r="D325" s="103"/>
      <c r="E325" s="207" t="s">
        <v>1147</v>
      </c>
      <c r="F325" s="273"/>
      <c r="G325" s="207">
        <v>3</v>
      </c>
      <c r="H325" s="103" t="s">
        <v>546</v>
      </c>
      <c r="I325" s="207">
        <v>25.739832162857098</v>
      </c>
      <c r="J325" s="213">
        <v>0.41356933715880201</v>
      </c>
      <c r="K325" s="213">
        <v>2.3417118487732601E-2</v>
      </c>
      <c r="L325" s="213">
        <v>5.3546130291278797E-2</v>
      </c>
      <c r="M325" s="213">
        <v>1.16728371718381E-3</v>
      </c>
      <c r="N325" s="213">
        <v>0.61756048273687603</v>
      </c>
      <c r="O325" s="207"/>
      <c r="P325" s="213">
        <v>18.675485876574591</v>
      </c>
      <c r="Q325" s="213">
        <v>0.40711794588398653</v>
      </c>
      <c r="R325" s="230">
        <v>5.59141723786604E-2</v>
      </c>
      <c r="S325" s="230">
        <v>1.95118654929115E-3</v>
      </c>
      <c r="T325" s="215">
        <v>0.34967512389169503</v>
      </c>
      <c r="U325" s="207"/>
      <c r="V325" s="211">
        <v>336.23561406883101</v>
      </c>
      <c r="W325" s="211">
        <v>7.1409022952799601</v>
      </c>
      <c r="X325" s="211">
        <v>351.31944150426801</v>
      </c>
      <c r="Y325" s="211">
        <v>16.835398345852699</v>
      </c>
      <c r="Z325" s="211">
        <v>448.96199473411212</v>
      </c>
      <c r="AA325" s="211">
        <v>77.523971836950736</v>
      </c>
      <c r="AB325" s="211">
        <v>95.706520717768555</v>
      </c>
      <c r="AC325" s="206"/>
      <c r="AD325" s="211"/>
      <c r="AE325" s="211"/>
      <c r="AF325" s="207"/>
      <c r="AG325" s="206"/>
      <c r="AH325" s="211">
        <v>1271.8919158323499</v>
      </c>
      <c r="AI325" s="211">
        <v>22.954488391726201</v>
      </c>
      <c r="AJ325" s="211">
        <v>175.54622211768299</v>
      </c>
      <c r="AK325" s="211">
        <v>1.8042721914135</v>
      </c>
      <c r="AL325" s="211">
        <v>60.598697567430598</v>
      </c>
      <c r="AM325" s="211">
        <v>1.3176912233729901</v>
      </c>
      <c r="AN325" s="207"/>
      <c r="AO325" s="211">
        <v>15.156191210061957</v>
      </c>
      <c r="DT325" s="209">
        <v>45560.454871365699</v>
      </c>
    </row>
    <row r="326" spans="1:124" s="70" customFormat="1">
      <c r="A326" s="304">
        <v>45560.496949560198</v>
      </c>
      <c r="B326" s="207" t="s">
        <v>1376</v>
      </c>
      <c r="C326" s="207">
        <v>8323</v>
      </c>
      <c r="D326" s="207"/>
      <c r="E326" s="207" t="s">
        <v>1148</v>
      </c>
      <c r="F326" s="273"/>
      <c r="G326" s="207">
        <v>18</v>
      </c>
      <c r="H326" s="207"/>
      <c r="I326" s="207">
        <v>19.650876760482799</v>
      </c>
      <c r="J326" s="213">
        <v>0.39482091698795702</v>
      </c>
      <c r="K326" s="213">
        <v>2.2580374208876E-2</v>
      </c>
      <c r="L326" s="213">
        <v>5.1033319011857599E-2</v>
      </c>
      <c r="M326" s="213">
        <v>1.14915482254557E-3</v>
      </c>
      <c r="N326" s="213">
        <v>0.60943664314175705</v>
      </c>
      <c r="O326" s="207"/>
      <c r="P326" s="213">
        <v>19.595041423185702</v>
      </c>
      <c r="Q326" s="213">
        <v>0.44123597652353475</v>
      </c>
      <c r="R326" s="230">
        <v>5.6132096863617698E-2</v>
      </c>
      <c r="S326" s="230">
        <v>1.9892177213511599E-3</v>
      </c>
      <c r="T326" s="215">
        <v>0.27720280382947499</v>
      </c>
      <c r="U326" s="207"/>
      <c r="V326" s="211">
        <v>320.844650332654</v>
      </c>
      <c r="W326" s="211">
        <v>7.0466392315177897</v>
      </c>
      <c r="X326" s="211">
        <v>337.76259585834998</v>
      </c>
      <c r="Y326" s="211">
        <v>16.427946933260099</v>
      </c>
      <c r="Z326" s="211">
        <v>457.59721405330885</v>
      </c>
      <c r="AA326" s="211">
        <v>78.610510846024113</v>
      </c>
      <c r="AB326" s="211">
        <v>94.991172577086957</v>
      </c>
      <c r="AC326" s="206"/>
      <c r="AD326" s="211"/>
      <c r="AE326" s="211"/>
      <c r="AF326" s="207"/>
      <c r="AG326" s="206"/>
      <c r="AH326" s="211">
        <v>2203.4723489164498</v>
      </c>
      <c r="AI326" s="211">
        <v>68.954815322919799</v>
      </c>
      <c r="AJ326" s="211">
        <v>323.08642687170402</v>
      </c>
      <c r="AK326" s="211">
        <v>3.4710402978125798</v>
      </c>
      <c r="AL326" s="211">
        <v>93.277044214419107</v>
      </c>
      <c r="AM326" s="211">
        <v>2.8375630458580798</v>
      </c>
      <c r="AN326" s="207"/>
      <c r="AO326" s="211">
        <v>15.37535875148847</v>
      </c>
      <c r="DT326" s="209">
        <v>45560.496949560198</v>
      </c>
    </row>
    <row r="327" spans="1:124" s="70" customFormat="1">
      <c r="A327" s="304">
        <v>45560.496109108797</v>
      </c>
      <c r="B327" s="207" t="s">
        <v>1376</v>
      </c>
      <c r="C327" s="207">
        <v>8323</v>
      </c>
      <c r="D327" s="207"/>
      <c r="E327" s="207" t="s">
        <v>1149</v>
      </c>
      <c r="F327" s="273"/>
      <c r="G327" s="207">
        <v>17</v>
      </c>
      <c r="H327" s="207"/>
      <c r="I327" s="207">
        <v>8.7293882369995099</v>
      </c>
      <c r="J327" s="213">
        <v>0.41096131872512098</v>
      </c>
      <c r="K327" s="213">
        <v>2.5699828568414799E-2</v>
      </c>
      <c r="L327" s="213">
        <v>5.2809330426158103E-2</v>
      </c>
      <c r="M327" s="213">
        <v>1.5291580271200799E-3</v>
      </c>
      <c r="N327" s="213">
        <v>0.54262723226030396</v>
      </c>
      <c r="O327" s="207"/>
      <c r="P327" s="213">
        <v>18.936047700856076</v>
      </c>
      <c r="Q327" s="213">
        <v>0.54831616136814132</v>
      </c>
      <c r="R327" s="230">
        <v>5.6150433977628797E-2</v>
      </c>
      <c r="S327" s="230">
        <v>2.4030075720042799E-3</v>
      </c>
      <c r="T327" s="215">
        <v>0.398840648944494</v>
      </c>
      <c r="U327" s="207"/>
      <c r="V327" s="211">
        <v>331.72054515100899</v>
      </c>
      <c r="W327" s="211">
        <v>9.3671309328834305</v>
      </c>
      <c r="X327" s="211">
        <v>349.349191888669</v>
      </c>
      <c r="Y327" s="211">
        <v>18.41823107479</v>
      </c>
      <c r="Z327" s="211">
        <v>458.32170195034655</v>
      </c>
      <c r="AA327" s="211">
        <v>94.919872294737559</v>
      </c>
      <c r="AB327" s="211">
        <v>94.953860736773095</v>
      </c>
      <c r="AC327" s="206"/>
      <c r="AD327" s="211"/>
      <c r="AE327" s="211"/>
      <c r="AF327" s="207"/>
      <c r="AG327" s="206"/>
      <c r="AH327" s="211">
        <v>347.00061323907403</v>
      </c>
      <c r="AI327" s="211">
        <v>7.27023686712944</v>
      </c>
      <c r="AJ327" s="211">
        <v>102.97487734830899</v>
      </c>
      <c r="AK327" s="211">
        <v>3.0206325277486301</v>
      </c>
      <c r="AL327" s="211">
        <v>18.6838448108718</v>
      </c>
      <c r="AM327" s="211">
        <v>0.35729684375977999</v>
      </c>
      <c r="AN327" s="207"/>
      <c r="AO327" s="211">
        <v>14.601777555285919</v>
      </c>
      <c r="DT327" s="209">
        <v>45560.496109108797</v>
      </c>
    </row>
    <row r="328" spans="1:124" s="70" customFormat="1">
      <c r="A328" s="304">
        <v>45560.464665787003</v>
      </c>
      <c r="B328" s="103" t="s">
        <v>1376</v>
      </c>
      <c r="C328" s="103">
        <v>8323</v>
      </c>
      <c r="D328" s="103"/>
      <c r="E328" s="207" t="s">
        <v>1150</v>
      </c>
      <c r="F328" s="273"/>
      <c r="G328" s="207">
        <v>7</v>
      </c>
      <c r="H328" s="103" t="s">
        <v>549</v>
      </c>
      <c r="I328" s="207">
        <v>11.581504106521599</v>
      </c>
      <c r="J328" s="213">
        <v>0.40884155170062803</v>
      </c>
      <c r="K328" s="213">
        <v>2.3711308910173E-2</v>
      </c>
      <c r="L328" s="213">
        <v>5.1721050730847401E-2</v>
      </c>
      <c r="M328" s="213">
        <v>1.37849997638006E-3</v>
      </c>
      <c r="N328" s="213">
        <v>0.66076590414696701</v>
      </c>
      <c r="O328" s="207"/>
      <c r="P328" s="213">
        <v>19.334487329036055</v>
      </c>
      <c r="Q328" s="213">
        <v>0.5153141699517072</v>
      </c>
      <c r="R328" s="230">
        <v>5.7290682623567901E-2</v>
      </c>
      <c r="S328" s="230">
        <v>2.10141084051507E-3</v>
      </c>
      <c r="T328" s="215">
        <v>0.50377086387469205</v>
      </c>
      <c r="U328" s="207"/>
      <c r="V328" s="211">
        <v>325.05554982720798</v>
      </c>
      <c r="W328" s="211">
        <v>8.4432473833619994</v>
      </c>
      <c r="X328" s="211">
        <v>347.93530977502002</v>
      </c>
      <c r="Y328" s="211">
        <v>17.066780410000501</v>
      </c>
      <c r="Z328" s="211">
        <v>502.74025112752719</v>
      </c>
      <c r="AA328" s="211">
        <v>80.734789016034028</v>
      </c>
      <c r="AB328" s="211">
        <v>93.424133939551453</v>
      </c>
      <c r="AC328" s="206"/>
      <c r="AD328" s="211"/>
      <c r="AE328" s="211"/>
      <c r="AF328" s="207"/>
      <c r="AG328" s="206"/>
      <c r="AH328" s="211">
        <v>1237.8893023513001</v>
      </c>
      <c r="AI328" s="211">
        <v>64.966077832911296</v>
      </c>
      <c r="AJ328" s="211">
        <v>459.83353243384403</v>
      </c>
      <c r="AK328" s="211">
        <v>23.865284477884799</v>
      </c>
      <c r="AL328" s="211">
        <v>57.738431580187402</v>
      </c>
      <c r="AM328" s="211">
        <v>2.7419373163811001</v>
      </c>
      <c r="AN328" s="207"/>
      <c r="AO328" s="211">
        <v>15.15245687949853</v>
      </c>
      <c r="DT328" s="209">
        <v>45560.464665787003</v>
      </c>
    </row>
    <row r="329" spans="1:124" s="70" customFormat="1">
      <c r="A329" s="304">
        <v>45560.498092754598</v>
      </c>
      <c r="B329" s="207" t="s">
        <v>1376</v>
      </c>
      <c r="C329" s="207">
        <v>8323</v>
      </c>
      <c r="D329" s="207"/>
      <c r="E329" s="207" t="s">
        <v>1151</v>
      </c>
      <c r="F329" s="273"/>
      <c r="G329" s="207">
        <v>19</v>
      </c>
      <c r="H329" s="207"/>
      <c r="I329" s="207">
        <v>12.229595422744801</v>
      </c>
      <c r="J329" s="213">
        <v>0.39189602376527199</v>
      </c>
      <c r="K329" s="213">
        <v>2.3329791029986901E-2</v>
      </c>
      <c r="L329" s="213">
        <v>4.9822429213921403E-2</v>
      </c>
      <c r="M329" s="213">
        <v>1.3521868812752301E-3</v>
      </c>
      <c r="N329" s="213">
        <v>0.64409698223824496</v>
      </c>
      <c r="O329" s="207"/>
      <c r="P329" s="213">
        <v>20.071281464545283</v>
      </c>
      <c r="Q329" s="213">
        <v>0.5447370574848911</v>
      </c>
      <c r="R329" s="230">
        <v>5.7415893885134198E-2</v>
      </c>
      <c r="S329" s="230">
        <v>2.1555778430602099E-3</v>
      </c>
      <c r="T329" s="215">
        <v>0.31852729640218402</v>
      </c>
      <c r="U329" s="207"/>
      <c r="V329" s="211">
        <v>313.40598432647101</v>
      </c>
      <c r="W329" s="211">
        <v>8.3003046220645391</v>
      </c>
      <c r="X329" s="211">
        <v>335.58812828394201</v>
      </c>
      <c r="Y329" s="211">
        <v>16.9464573216829</v>
      </c>
      <c r="Z329" s="211">
        <v>507.54355795124161</v>
      </c>
      <c r="AA329" s="211">
        <v>82.567303311630923</v>
      </c>
      <c r="AB329" s="211">
        <v>93.390068930357799</v>
      </c>
      <c r="AC329" s="206"/>
      <c r="AD329" s="211"/>
      <c r="AE329" s="211"/>
      <c r="AF329" s="207"/>
      <c r="AG329" s="206"/>
      <c r="AH329" s="211">
        <v>963.45017573604696</v>
      </c>
      <c r="AI329" s="211">
        <v>20.6456433684952</v>
      </c>
      <c r="AJ329" s="211">
        <v>1009.14378816965</v>
      </c>
      <c r="AK329" s="211">
        <v>21.084308997138901</v>
      </c>
      <c r="AL329" s="211">
        <v>51.640456377966601</v>
      </c>
      <c r="AM329" s="211">
        <v>0.853956808017306</v>
      </c>
      <c r="AN329" s="207"/>
      <c r="AO329" s="211">
        <v>15.087540211437043</v>
      </c>
      <c r="DT329" s="209">
        <v>45560.498092754598</v>
      </c>
    </row>
    <row r="330" spans="1:124" s="70" customFormat="1">
      <c r="A330" s="304">
        <v>45560.463829467597</v>
      </c>
      <c r="B330" s="103" t="s">
        <v>1376</v>
      </c>
      <c r="C330" s="103">
        <v>8323</v>
      </c>
      <c r="D330" s="103"/>
      <c r="E330" s="207" t="s">
        <v>1152</v>
      </c>
      <c r="F330" s="273"/>
      <c r="G330" s="207">
        <v>6</v>
      </c>
      <c r="H330" s="103" t="s">
        <v>549</v>
      </c>
      <c r="I330" s="207">
        <v>26.325016498565699</v>
      </c>
      <c r="J330" s="213">
        <v>0.41859919861400902</v>
      </c>
      <c r="K330" s="213">
        <v>2.3551034764383801E-2</v>
      </c>
      <c r="L330" s="213">
        <v>5.2595704979747103E-2</v>
      </c>
      <c r="M330" s="213">
        <v>1.0882090043761001E-3</v>
      </c>
      <c r="N330" s="213">
        <v>0.67176239917653602</v>
      </c>
      <c r="O330" s="207"/>
      <c r="P330" s="213">
        <v>19.012959335464132</v>
      </c>
      <c r="Q330" s="213">
        <v>0.39337952702898032</v>
      </c>
      <c r="R330" s="230">
        <v>5.7482511436322499E-2</v>
      </c>
      <c r="S330" s="230">
        <v>1.9693864315496602E-3</v>
      </c>
      <c r="T330" s="215">
        <v>0.30175152563160001</v>
      </c>
      <c r="U330" s="207"/>
      <c r="V330" s="211">
        <v>330.42497354556798</v>
      </c>
      <c r="W330" s="211">
        <v>6.6666415056687498</v>
      </c>
      <c r="X330" s="211">
        <v>354.95247869249698</v>
      </c>
      <c r="Y330" s="211">
        <v>16.847361958103502</v>
      </c>
      <c r="Z330" s="211">
        <v>510.09324267624061</v>
      </c>
      <c r="AA330" s="211">
        <v>75.315135331161656</v>
      </c>
      <c r="AB330" s="211">
        <v>93.089918617478446</v>
      </c>
      <c r="AC330" s="206"/>
      <c r="AD330" s="211"/>
      <c r="AE330" s="211"/>
      <c r="AF330" s="207"/>
      <c r="AG330" s="206"/>
      <c r="AH330" s="211">
        <v>3424.9623923929798</v>
      </c>
      <c r="AI330" s="211">
        <v>95.499012231672793</v>
      </c>
      <c r="AJ330" s="211">
        <v>3145.69787963313</v>
      </c>
      <c r="AK330" s="211">
        <v>66.991984172071795</v>
      </c>
      <c r="AL330" s="211">
        <v>186.72558164953699</v>
      </c>
      <c r="AM330" s="211">
        <v>3.7635825220177002</v>
      </c>
      <c r="AN330" s="207"/>
      <c r="AO330" s="211">
        <v>15.650543263592418</v>
      </c>
      <c r="DT330" s="209">
        <v>45560.463829467597</v>
      </c>
    </row>
    <row r="331" spans="1:124" s="70" customFormat="1">
      <c r="A331" s="304">
        <v>45560.473652928202</v>
      </c>
      <c r="B331" s="103" t="s">
        <v>1376</v>
      </c>
      <c r="C331" s="103">
        <v>8323</v>
      </c>
      <c r="D331" s="103"/>
      <c r="E331" s="207" t="s">
        <v>1153</v>
      </c>
      <c r="F331" s="273"/>
      <c r="G331" s="207">
        <v>8</v>
      </c>
      <c r="H331" s="103" t="s">
        <v>546</v>
      </c>
      <c r="I331" s="207">
        <v>13.571593046188401</v>
      </c>
      <c r="J331" s="213">
        <v>0.41774748399206901</v>
      </c>
      <c r="K331" s="213">
        <v>2.44693611622256E-2</v>
      </c>
      <c r="L331" s="213">
        <v>5.2262240645403399E-2</v>
      </c>
      <c r="M331" s="213">
        <v>1.3046474765343601E-3</v>
      </c>
      <c r="N331" s="213">
        <v>0.68415086205099096</v>
      </c>
      <c r="O331" s="207"/>
      <c r="P331" s="213">
        <v>19.134273380755875</v>
      </c>
      <c r="Q331" s="213">
        <v>0.47765807920287351</v>
      </c>
      <c r="R331" s="230">
        <v>5.7699601560103397E-2</v>
      </c>
      <c r="S331" s="230">
        <v>2.07060030015719E-3</v>
      </c>
      <c r="T331" s="215">
        <v>0.224598958032457</v>
      </c>
      <c r="U331" s="207"/>
      <c r="V331" s="211">
        <v>328.37379579982797</v>
      </c>
      <c r="W331" s="211">
        <v>7.9886565141050303</v>
      </c>
      <c r="X331" s="211">
        <v>354.28475464700199</v>
      </c>
      <c r="Y331" s="211">
        <v>17.441102643610801</v>
      </c>
      <c r="Z331" s="211">
        <v>518.37390662221117</v>
      </c>
      <c r="AA331" s="211">
        <v>78.776361077663068</v>
      </c>
      <c r="AB331" s="211">
        <v>92.686403096009357</v>
      </c>
      <c r="AC331" s="206"/>
      <c r="AD331" s="211"/>
      <c r="AE331" s="211"/>
      <c r="AF331" s="207"/>
      <c r="AG331" s="206"/>
      <c r="AH331" s="211">
        <v>1288.9419781381</v>
      </c>
      <c r="AI331" s="211">
        <v>19.197476557526901</v>
      </c>
      <c r="AJ331" s="211">
        <v>343.502032415445</v>
      </c>
      <c r="AK331" s="211">
        <v>4.2951375887228904</v>
      </c>
      <c r="AL331" s="211">
        <v>59.469182608439702</v>
      </c>
      <c r="AM331" s="211">
        <v>0.78408046510214602</v>
      </c>
      <c r="AN331" s="207"/>
      <c r="AO331" s="211">
        <v>15.16435024187364</v>
      </c>
      <c r="DT331" s="209">
        <v>45560.473652928202</v>
      </c>
    </row>
    <row r="332" spans="1:124" s="70" customFormat="1">
      <c r="A332" s="304">
        <v>45560.512209976798</v>
      </c>
      <c r="B332" s="207" t="s">
        <v>1376</v>
      </c>
      <c r="C332" s="207">
        <v>8323</v>
      </c>
      <c r="D332" s="207"/>
      <c r="E332" s="207" t="s">
        <v>1154</v>
      </c>
      <c r="F332" s="273"/>
      <c r="G332" s="207">
        <v>25</v>
      </c>
      <c r="H332" s="207"/>
      <c r="I332" s="207">
        <v>7.5616688728332502</v>
      </c>
      <c r="J332" s="213">
        <v>0.42364902679829902</v>
      </c>
      <c r="K332" s="213">
        <v>2.6200734571335899E-2</v>
      </c>
      <c r="L332" s="213">
        <v>5.1930062326544402E-2</v>
      </c>
      <c r="M332" s="213">
        <v>1.70980602650283E-3</v>
      </c>
      <c r="N332" s="213">
        <v>0.68904215263193003</v>
      </c>
      <c r="O332" s="207"/>
      <c r="P332" s="213">
        <v>19.2566685884535</v>
      </c>
      <c r="Q332" s="213">
        <v>0.6340290484511053</v>
      </c>
      <c r="R332" s="230">
        <v>5.8642800978450801E-2</v>
      </c>
      <c r="S332" s="230">
        <v>2.35294768408252E-3</v>
      </c>
      <c r="T332" s="215">
        <v>0.504416341734513</v>
      </c>
      <c r="U332" s="207"/>
      <c r="V332" s="211">
        <v>326.32810832686101</v>
      </c>
      <c r="W332" s="211">
        <v>10.4717661100402</v>
      </c>
      <c r="X332" s="211">
        <v>358.47890711925498</v>
      </c>
      <c r="Y332" s="211">
        <v>18.5526363197711</v>
      </c>
      <c r="Z332" s="211">
        <v>553.86051940201742</v>
      </c>
      <c r="AA332" s="211">
        <v>87.548551351910461</v>
      </c>
      <c r="AB332" s="211">
        <v>91.031327602854361</v>
      </c>
      <c r="AC332" s="206"/>
      <c r="AD332" s="211"/>
      <c r="AE332" s="211"/>
      <c r="AF332" s="207"/>
      <c r="AG332" s="206"/>
      <c r="AH332" s="211">
        <v>3548.2239553589102</v>
      </c>
      <c r="AI332" s="211">
        <v>75.585029604364706</v>
      </c>
      <c r="AJ332" s="211">
        <v>543.73407037656705</v>
      </c>
      <c r="AK332" s="211">
        <v>10.069859828560899</v>
      </c>
      <c r="AL332" s="211">
        <v>155.21780357895801</v>
      </c>
      <c r="AM332" s="211">
        <v>3.1348327522773598</v>
      </c>
      <c r="AN332" s="207"/>
      <c r="AO332" s="211">
        <v>15.590281005325149</v>
      </c>
      <c r="DT332" s="209">
        <v>45560.512209976798</v>
      </c>
    </row>
    <row r="333" spans="1:124" s="70" customFormat="1">
      <c r="A333" s="304">
        <v>45560.498762314797</v>
      </c>
      <c r="B333" s="103" t="s">
        <v>1376</v>
      </c>
      <c r="C333" s="103">
        <v>8323</v>
      </c>
      <c r="D333" s="103"/>
      <c r="E333" s="103" t="s">
        <v>1155</v>
      </c>
      <c r="F333" s="273"/>
      <c r="G333" s="103">
        <v>20</v>
      </c>
      <c r="H333" s="103"/>
      <c r="I333" s="103">
        <v>4.9215462207794198</v>
      </c>
      <c r="J333" s="138">
        <v>0.45584216452323101</v>
      </c>
      <c r="K333" s="138">
        <v>3.1446355993936699E-2</v>
      </c>
      <c r="L333" s="138">
        <v>5.5036645199909799E-2</v>
      </c>
      <c r="M333" s="138">
        <v>2.7179751291497799E-3</v>
      </c>
      <c r="N333" s="138">
        <v>0.76525528856897196</v>
      </c>
      <c r="O333" s="103"/>
      <c r="P333" s="138">
        <v>18.169712132120271</v>
      </c>
      <c r="Q333" s="138">
        <v>0.89730806628080695</v>
      </c>
      <c r="R333" s="136">
        <v>6.0027708256803099E-2</v>
      </c>
      <c r="S333" s="136">
        <v>2.6658479634290599E-3</v>
      </c>
      <c r="T333" s="140">
        <v>0.42798437687554503</v>
      </c>
      <c r="U333" s="103"/>
      <c r="V333" s="147">
        <v>345.30453460952702</v>
      </c>
      <c r="W333" s="147">
        <v>16.591265497798702</v>
      </c>
      <c r="X333" s="147">
        <v>381.07240376172302</v>
      </c>
      <c r="Y333" s="147">
        <v>21.912734653145499</v>
      </c>
      <c r="Z333" s="147">
        <v>604.57352103067012</v>
      </c>
      <c r="AA333" s="147">
        <v>96.078308872447295</v>
      </c>
      <c r="AB333" s="147">
        <v>90.613891533704205</v>
      </c>
      <c r="AC333" s="206"/>
      <c r="AD333" s="147"/>
      <c r="AE333" s="147"/>
      <c r="AF333" s="103"/>
      <c r="AG333" s="201"/>
      <c r="AH333" s="147">
        <v>2469.2388267904798</v>
      </c>
      <c r="AI333" s="147">
        <v>127.703808004902</v>
      </c>
      <c r="AJ333" s="147">
        <v>1120.1733592579301</v>
      </c>
      <c r="AK333" s="147">
        <v>87.580481065045802</v>
      </c>
      <c r="AL333" s="147">
        <v>121.096715139921</v>
      </c>
      <c r="AM333" s="147">
        <v>6.1134300380825897</v>
      </c>
      <c r="AN333" s="103"/>
      <c r="AO333" s="147">
        <v>15.486306867100263</v>
      </c>
      <c r="DT333" s="132">
        <v>45560.498762314797</v>
      </c>
    </row>
    <row r="334" spans="1:124" s="70" customFormat="1">
      <c r="A334" s="304">
        <v>45560.4755797338</v>
      </c>
      <c r="B334" s="103" t="s">
        <v>1376</v>
      </c>
      <c r="C334" s="103">
        <v>8323</v>
      </c>
      <c r="D334" s="103"/>
      <c r="E334" s="207" t="s">
        <v>1156</v>
      </c>
      <c r="F334" s="273"/>
      <c r="G334" s="207">
        <v>10</v>
      </c>
      <c r="H334" s="103" t="s">
        <v>546</v>
      </c>
      <c r="I334" s="207">
        <v>5.2889859676361102</v>
      </c>
      <c r="J334" s="213">
        <v>0.43358306371698102</v>
      </c>
      <c r="K334" s="213">
        <v>2.5981710956382E-2</v>
      </c>
      <c r="L334" s="213">
        <v>5.2417600186443099E-2</v>
      </c>
      <c r="M334" s="213">
        <v>1.4648471975088301E-3</v>
      </c>
      <c r="N334" s="213">
        <v>0.69099104444374904</v>
      </c>
      <c r="O334" s="207"/>
      <c r="P334" s="213">
        <v>19.077561667133182</v>
      </c>
      <c r="Q334" s="213">
        <v>0.53313605819423981</v>
      </c>
      <c r="R334" s="230">
        <v>5.9908872496819601E-2</v>
      </c>
      <c r="S334" s="230">
        <v>2.2446072411449599E-3</v>
      </c>
      <c r="T334" s="215">
        <v>0.224952956844513</v>
      </c>
      <c r="U334" s="207"/>
      <c r="V334" s="211">
        <v>329.33365260666801</v>
      </c>
      <c r="W334" s="211">
        <v>8.97620113890261</v>
      </c>
      <c r="X334" s="211">
        <v>365.62368160389099</v>
      </c>
      <c r="Y334" s="211">
        <v>18.498048325309799</v>
      </c>
      <c r="Z334" s="211">
        <v>600.28484381117357</v>
      </c>
      <c r="AA334" s="211">
        <v>81.115345875593576</v>
      </c>
      <c r="AB334" s="211">
        <v>90.074486193556027</v>
      </c>
      <c r="AC334" s="206"/>
      <c r="AD334" s="211"/>
      <c r="AE334" s="211"/>
      <c r="AF334" s="207"/>
      <c r="AG334" s="206"/>
      <c r="AH334" s="211">
        <v>3217.5043457526699</v>
      </c>
      <c r="AI334" s="211">
        <v>96.088386181731096</v>
      </c>
      <c r="AJ334" s="211">
        <v>329.76157633007102</v>
      </c>
      <c r="AK334" s="211">
        <v>8.5444085962692995</v>
      </c>
      <c r="AL334" s="211">
        <v>140.809901636962</v>
      </c>
      <c r="AM334" s="211">
        <v>4.1684350991464996</v>
      </c>
      <c r="AN334" s="207"/>
      <c r="AO334" s="211">
        <v>15.546687947859494</v>
      </c>
      <c r="DT334" s="209">
        <v>45560.4755797338</v>
      </c>
    </row>
    <row r="335" spans="1:124" s="70" customFormat="1">
      <c r="A335" s="304">
        <v>45560.510501817102</v>
      </c>
      <c r="B335" s="207" t="s">
        <v>1376</v>
      </c>
      <c r="C335" s="207">
        <v>8323</v>
      </c>
      <c r="D335" s="207"/>
      <c r="E335" s="207" t="s">
        <v>1157</v>
      </c>
      <c r="F335" s="273"/>
      <c r="G335" s="207">
        <v>23</v>
      </c>
      <c r="H335" s="207"/>
      <c r="I335" s="207">
        <v>19.766139507293701</v>
      </c>
      <c r="J335" s="213">
        <v>0.43737400670902998</v>
      </c>
      <c r="K335" s="213">
        <v>2.5133716113438901E-2</v>
      </c>
      <c r="L335" s="213">
        <v>5.2627406228164801E-2</v>
      </c>
      <c r="M335" s="213">
        <v>1.2932180191007601E-3</v>
      </c>
      <c r="N335" s="213">
        <v>0.76612989825582101</v>
      </c>
      <c r="O335" s="207"/>
      <c r="P335" s="213">
        <v>19.001506471068041</v>
      </c>
      <c r="Q335" s="213">
        <v>0.46692573926043146</v>
      </c>
      <c r="R335" s="230">
        <v>6.0211564388781398E-2</v>
      </c>
      <c r="S335" s="230">
        <v>2.1037021891835701E-3</v>
      </c>
      <c r="T335" s="215">
        <v>0.341985023051531</v>
      </c>
      <c r="U335" s="207"/>
      <c r="V335" s="211">
        <v>330.60224627592902</v>
      </c>
      <c r="W335" s="211">
        <v>7.9148084159124901</v>
      </c>
      <c r="X335" s="211">
        <v>368.23961762931401</v>
      </c>
      <c r="Y335" s="211">
        <v>17.721094768507701</v>
      </c>
      <c r="Z335" s="211">
        <v>611.18598743549785</v>
      </c>
      <c r="AA335" s="211">
        <v>75.503226052517519</v>
      </c>
      <c r="AB335" s="211">
        <v>89.779108615284187</v>
      </c>
      <c r="AC335" s="206"/>
      <c r="AD335" s="211"/>
      <c r="AE335" s="211"/>
      <c r="AF335" s="207"/>
      <c r="AG335" s="206"/>
      <c r="AH335" s="211">
        <v>2585.9385496346199</v>
      </c>
      <c r="AI335" s="211">
        <v>43.628535471204998</v>
      </c>
      <c r="AJ335" s="211">
        <v>205.79187425629999</v>
      </c>
      <c r="AK335" s="211">
        <v>2.27566521842295</v>
      </c>
      <c r="AL335" s="211">
        <v>110.080736095966</v>
      </c>
      <c r="AM335" s="211">
        <v>1.2708048949117099</v>
      </c>
      <c r="AN335" s="207"/>
      <c r="AO335" s="211">
        <v>15.45114272602221</v>
      </c>
      <c r="DT335" s="209">
        <v>45560.510501817102</v>
      </c>
    </row>
    <row r="336" spans="1:124" s="70" customFormat="1">
      <c r="A336" s="304">
        <v>45560.487160729201</v>
      </c>
      <c r="B336" s="103" t="s">
        <v>1376</v>
      </c>
      <c r="C336" s="103">
        <v>8323</v>
      </c>
      <c r="D336" s="103"/>
      <c r="E336" s="103" t="s">
        <v>1158</v>
      </c>
      <c r="F336" s="273"/>
      <c r="G336" s="103">
        <v>15</v>
      </c>
      <c r="H336" s="103" t="s">
        <v>549</v>
      </c>
      <c r="I336" s="103">
        <v>33.178899765014599</v>
      </c>
      <c r="J336" s="138">
        <v>0.39809765438543498</v>
      </c>
      <c r="K336" s="138">
        <v>2.2644684971702501E-2</v>
      </c>
      <c r="L336" s="138">
        <v>4.5692918060577799E-2</v>
      </c>
      <c r="M336" s="138">
        <v>1.0356806764476E-3</v>
      </c>
      <c r="N336" s="138">
        <v>0.77984346356604906</v>
      </c>
      <c r="O336" s="103"/>
      <c r="P336" s="138">
        <v>21.885229537632966</v>
      </c>
      <c r="Q336" s="138">
        <v>0.49605300545036118</v>
      </c>
      <c r="R336" s="136">
        <v>6.32499756403926E-2</v>
      </c>
      <c r="S336" s="136">
        <v>2.1773204452095801E-3</v>
      </c>
      <c r="T336" s="140">
        <v>0.28851738311486702</v>
      </c>
      <c r="U336" s="103"/>
      <c r="V336" s="147">
        <v>287.998958877588</v>
      </c>
      <c r="W336" s="147">
        <v>6.3799434778684798</v>
      </c>
      <c r="X336" s="147">
        <v>340.09890746879501</v>
      </c>
      <c r="Y336" s="147">
        <v>16.3835693903596</v>
      </c>
      <c r="Z336" s="147">
        <v>716.64639649595154</v>
      </c>
      <c r="AA336" s="147">
        <v>73.106541131461825</v>
      </c>
      <c r="AB336" s="147">
        <v>84.680942088593056</v>
      </c>
      <c r="AC336" s="206"/>
      <c r="AD336" s="147"/>
      <c r="AE336" s="147"/>
      <c r="AF336" s="103"/>
      <c r="AG336" s="201"/>
      <c r="AH336" s="147">
        <v>1340.37851593503</v>
      </c>
      <c r="AI336" s="147">
        <v>20.992616859755302</v>
      </c>
      <c r="AJ336" s="147">
        <v>408.82565344633298</v>
      </c>
      <c r="AK336" s="147">
        <v>3.0424344671954402</v>
      </c>
      <c r="AL336" s="147">
        <v>62.3878551475606</v>
      </c>
      <c r="AM336" s="147">
        <v>0.39716617643260099</v>
      </c>
      <c r="AN336" s="103"/>
      <c r="AO336" s="147">
        <v>15.128087908489677</v>
      </c>
      <c r="DT336" s="132">
        <v>45560.487160729201</v>
      </c>
    </row>
    <row r="337" spans="1:124" s="70" customFormat="1">
      <c r="A337" s="304">
        <v>45560.500425937498</v>
      </c>
      <c r="B337" s="103" t="s">
        <v>1376</v>
      </c>
      <c r="C337" s="103">
        <v>8323</v>
      </c>
      <c r="D337" s="103"/>
      <c r="E337" s="103" t="s">
        <v>1159</v>
      </c>
      <c r="F337" s="273"/>
      <c r="G337" s="207">
        <v>21</v>
      </c>
      <c r="H337" s="103" t="s">
        <v>549</v>
      </c>
      <c r="I337" s="103">
        <v>7.19964671134949</v>
      </c>
      <c r="J337" s="138">
        <v>0.51127487047099496</v>
      </c>
      <c r="K337" s="138">
        <v>3.6206800224977999E-2</v>
      </c>
      <c r="L337" s="138">
        <v>5.5591506706306401E-2</v>
      </c>
      <c r="M337" s="138">
        <v>2.5900874234192901E-3</v>
      </c>
      <c r="N337" s="138">
        <v>0.70826043604959599</v>
      </c>
      <c r="O337" s="103"/>
      <c r="P337" s="138">
        <v>17.988359360055952</v>
      </c>
      <c r="Q337" s="138">
        <v>0.83810326625204024</v>
      </c>
      <c r="R337" s="136">
        <v>6.6663928249773102E-2</v>
      </c>
      <c r="S337" s="136">
        <v>3.15992650597559E-3</v>
      </c>
      <c r="T337" s="140">
        <v>0.36421181833294503</v>
      </c>
      <c r="U337" s="103"/>
      <c r="V337" s="147">
        <v>348.67109993115702</v>
      </c>
      <c r="W337" s="147">
        <v>15.819240514646401</v>
      </c>
      <c r="X337" s="147">
        <v>418.74025746080099</v>
      </c>
      <c r="Y337" s="147">
        <v>24.330765673198599</v>
      </c>
      <c r="Z337" s="147">
        <v>827.29167732130463</v>
      </c>
      <c r="AA337" s="147">
        <v>98.886998546665311</v>
      </c>
      <c r="AB337" s="147">
        <v>83.266677545040366</v>
      </c>
      <c r="AC337" s="206"/>
      <c r="AD337" s="147"/>
      <c r="AE337" s="147"/>
      <c r="AF337" s="103"/>
      <c r="AG337" s="201"/>
      <c r="AH337" s="147">
        <v>329.21284107337999</v>
      </c>
      <c r="AI337" s="147">
        <v>8.4373816249523905</v>
      </c>
      <c r="AJ337" s="147">
        <v>141.19007340889101</v>
      </c>
      <c r="AK337" s="147">
        <v>4.0245954033267104</v>
      </c>
      <c r="AL337" s="147">
        <v>20.122324111245</v>
      </c>
      <c r="AM337" s="147">
        <v>0.53459999485082099</v>
      </c>
      <c r="AN337" s="103"/>
      <c r="AO337" s="147">
        <v>14.613119790227348</v>
      </c>
      <c r="DT337" s="132">
        <v>45560.500425937498</v>
      </c>
    </row>
    <row r="338" spans="1:124" s="70" customFormat="1">
      <c r="A338" s="304">
        <v>45560.5114645949</v>
      </c>
      <c r="B338" s="103" t="s">
        <v>1376</v>
      </c>
      <c r="C338" s="103">
        <v>8323</v>
      </c>
      <c r="D338" s="103"/>
      <c r="E338" s="103" t="s">
        <v>1171</v>
      </c>
      <c r="F338" s="273"/>
      <c r="G338" s="103">
        <v>24</v>
      </c>
      <c r="H338" s="103"/>
      <c r="I338" s="103">
        <v>9.2217071056366002</v>
      </c>
      <c r="J338" s="138">
        <v>1.7486702138296999</v>
      </c>
      <c r="K338" s="138">
        <v>0.11227896700760601</v>
      </c>
      <c r="L338" s="138">
        <v>5.5120789801603197E-2</v>
      </c>
      <c r="M338" s="138">
        <v>1.7143951058483399E-3</v>
      </c>
      <c r="N338" s="138">
        <v>0.79777747648560104</v>
      </c>
      <c r="O338" s="103"/>
      <c r="P338" s="138">
        <v>18.141975171243189</v>
      </c>
      <c r="Q338" s="138">
        <v>0.56426102666433131</v>
      </c>
      <c r="R338" s="136">
        <v>0.230133941703136</v>
      </c>
      <c r="S338" s="136">
        <v>9.1481993936607595E-3</v>
      </c>
      <c r="T338" s="140">
        <v>9.3045321000853802E-5</v>
      </c>
      <c r="U338" s="103"/>
      <c r="V338" s="147">
        <v>345.84785251789799</v>
      </c>
      <c r="W338" s="147">
        <v>10.4588463229202</v>
      </c>
      <c r="X338" s="147">
        <v>1025.5128562723401</v>
      </c>
      <c r="Y338" s="147">
        <v>40.3510036647749</v>
      </c>
      <c r="Z338" s="147">
        <v>3052.979167268049</v>
      </c>
      <c r="AA338" s="147">
        <v>63.615113918022388</v>
      </c>
      <c r="AB338" s="147">
        <v>33.724379992175642</v>
      </c>
      <c r="AC338" s="206"/>
      <c r="AD338" s="147"/>
      <c r="AE338" s="147"/>
      <c r="AF338" s="103"/>
      <c r="AG338" s="201"/>
      <c r="AH338" s="147">
        <v>2740.7414505217498</v>
      </c>
      <c r="AI338" s="147">
        <v>130.083620473564</v>
      </c>
      <c r="AJ338" s="147">
        <v>386.28003947694901</v>
      </c>
      <c r="AK338" s="147">
        <v>20.444535702205599</v>
      </c>
      <c r="AL338" s="147">
        <v>192.93369234285501</v>
      </c>
      <c r="AM338" s="147">
        <v>7.1555539666707304</v>
      </c>
      <c r="AN338" s="103"/>
      <c r="AO338" s="147">
        <v>15.502142121170547</v>
      </c>
      <c r="DT338" s="132">
        <v>45560.5114645949</v>
      </c>
    </row>
    <row r="339" spans="1:124" s="70" customFormat="1">
      <c r="A339" s="304">
        <v>45560.485588032403</v>
      </c>
      <c r="B339" s="103" t="s">
        <v>1376</v>
      </c>
      <c r="C339" s="103">
        <v>8323</v>
      </c>
      <c r="D339" s="103"/>
      <c r="E339" s="103" t="s">
        <v>1172</v>
      </c>
      <c r="F339" s="273"/>
      <c r="G339" s="103">
        <v>13</v>
      </c>
      <c r="H339" s="103" t="s">
        <v>546</v>
      </c>
      <c r="I339" s="103">
        <v>19.580463171005199</v>
      </c>
      <c r="J339" s="138">
        <v>2.16552246707966</v>
      </c>
      <c r="K339" s="138">
        <v>0.13853446771567399</v>
      </c>
      <c r="L339" s="138">
        <v>6.7593750417332801E-2</v>
      </c>
      <c r="M339" s="138">
        <v>1.5769983637341301E-3</v>
      </c>
      <c r="N339" s="138">
        <v>0.79169048125554597</v>
      </c>
      <c r="O339" s="103"/>
      <c r="P339" s="138">
        <v>14.794267130109915</v>
      </c>
      <c r="Q339" s="138">
        <v>0.34515816791912174</v>
      </c>
      <c r="R339" s="136">
        <v>0.23267618967725501</v>
      </c>
      <c r="S339" s="136">
        <v>9.2962848296388005E-3</v>
      </c>
      <c r="T339" s="140">
        <v>-0.48727744181971999</v>
      </c>
      <c r="U339" s="103"/>
      <c r="V339" s="147">
        <v>421.60520465796799</v>
      </c>
      <c r="W339" s="147">
        <v>9.5191156523908997</v>
      </c>
      <c r="X339" s="147">
        <v>1167.32994703023</v>
      </c>
      <c r="Y339" s="147">
        <v>43.115191476201097</v>
      </c>
      <c r="Z339" s="147">
        <v>3070.5477425810082</v>
      </c>
      <c r="AA339" s="147">
        <v>63.845023744775837</v>
      </c>
      <c r="AB339" s="147">
        <v>36.117055484660654</v>
      </c>
      <c r="AC339" s="206"/>
      <c r="AD339" s="147"/>
      <c r="AE339" s="147"/>
      <c r="AF339" s="103"/>
      <c r="AG339" s="201"/>
      <c r="AH339" s="147">
        <v>6262.4643581334503</v>
      </c>
      <c r="AI339" s="147">
        <v>188.250975407802</v>
      </c>
      <c r="AJ339" s="147">
        <v>350.30629845621797</v>
      </c>
      <c r="AK339" s="147">
        <v>8.4214301134406</v>
      </c>
      <c r="AL339" s="147">
        <v>577.47835373642704</v>
      </c>
      <c r="AM339" s="147">
        <v>18.375874330698199</v>
      </c>
      <c r="AN339" s="103"/>
      <c r="AO339" s="147">
        <v>15.938468759292657</v>
      </c>
      <c r="DT339" s="132">
        <v>45560.485588032403</v>
      </c>
    </row>
    <row r="340" spans="1:124">
      <c r="A340" s="304">
        <v>45560.486267476903</v>
      </c>
      <c r="B340" s="133" t="s">
        <v>1376</v>
      </c>
      <c r="C340" s="133">
        <v>8323</v>
      </c>
      <c r="D340" s="133"/>
      <c r="E340" s="133" t="s">
        <v>1169</v>
      </c>
      <c r="F340" s="133"/>
      <c r="G340" s="133">
        <v>14</v>
      </c>
      <c r="H340" s="133"/>
      <c r="I340" s="133">
        <v>32.694241762161298</v>
      </c>
      <c r="J340" s="139">
        <v>7.4042045199017998</v>
      </c>
      <c r="K340" s="139">
        <v>0.41404997481286099</v>
      </c>
      <c r="L340" s="139">
        <v>0.39350221237730598</v>
      </c>
      <c r="M340" s="139">
        <v>8.0520824556426906E-3</v>
      </c>
      <c r="N340" s="139">
        <v>0.63330433744166403</v>
      </c>
      <c r="O340" s="133"/>
      <c r="P340" s="139">
        <v>2.5412817731280231</v>
      </c>
      <c r="Q340" s="139">
        <v>5.2001258789946311E-2</v>
      </c>
      <c r="R340" s="137">
        <v>0.136436030967276</v>
      </c>
      <c r="S340" s="137">
        <v>4.6527591475205299E-3</v>
      </c>
      <c r="T340" s="141">
        <v>0.44857447969956898</v>
      </c>
      <c r="U340" s="133"/>
      <c r="V340" s="152">
        <v>2138.6153883709399</v>
      </c>
      <c r="W340" s="152">
        <v>37.208407261203</v>
      </c>
      <c r="X340" s="152">
        <v>2161.0263886611201</v>
      </c>
      <c r="Y340" s="152">
        <v>49.964082223894103</v>
      </c>
      <c r="Z340" s="152">
        <v>2182.4448304941789</v>
      </c>
      <c r="AA340" s="152">
        <v>59.343876531542058</v>
      </c>
      <c r="AB340" s="152">
        <v>97.991727373318554</v>
      </c>
      <c r="AC340"/>
      <c r="AD340" s="152">
        <v>2182.4448304941789</v>
      </c>
      <c r="AE340" s="152">
        <v>59.343876531542058</v>
      </c>
      <c r="AF340" s="189" t="s">
        <v>108</v>
      </c>
      <c r="AG340" s="203"/>
      <c r="AH340" s="152">
        <v>90.995040272423594</v>
      </c>
      <c r="AI340" s="152">
        <v>2.9569937060704099</v>
      </c>
      <c r="AJ340" s="152">
        <v>84.534828291419998</v>
      </c>
      <c r="AK340" s="152">
        <v>5.5119329447969196</v>
      </c>
      <c r="AL340" s="152">
        <v>45.103612561484603</v>
      </c>
      <c r="AM340" s="152">
        <v>1.3848734484149501</v>
      </c>
      <c r="AN340" s="133"/>
      <c r="AO340" s="152">
        <v>14.886857191794824</v>
      </c>
      <c r="DT340" s="134">
        <v>45560.486267476903</v>
      </c>
    </row>
    <row r="341" spans="1:124">
      <c r="A341" s="304">
        <v>45560.477285092602</v>
      </c>
      <c r="B341" s="133" t="s">
        <v>1376</v>
      </c>
      <c r="C341" s="133">
        <v>8323</v>
      </c>
      <c r="D341" s="133"/>
      <c r="E341" s="133" t="s">
        <v>1170</v>
      </c>
      <c r="F341" s="133"/>
      <c r="G341" s="133">
        <v>12</v>
      </c>
      <c r="H341" s="133" t="s">
        <v>549</v>
      </c>
      <c r="I341" s="133">
        <v>32.576813936233499</v>
      </c>
      <c r="J341" s="139">
        <v>11.806091706657201</v>
      </c>
      <c r="K341" s="139">
        <v>0.65833773544892704</v>
      </c>
      <c r="L341" s="139">
        <v>0.46839459179693699</v>
      </c>
      <c r="M341" s="139">
        <v>9.4616297507418203E-3</v>
      </c>
      <c r="N341" s="139">
        <v>0.55827343506813398</v>
      </c>
      <c r="O341" s="133"/>
      <c r="P341" s="139">
        <v>2.1349520628827623</v>
      </c>
      <c r="Q341" s="139">
        <v>4.3126300577220417E-2</v>
      </c>
      <c r="R341" s="137">
        <v>0.18239767254348399</v>
      </c>
      <c r="S341" s="137">
        <v>6.2092660407487999E-3</v>
      </c>
      <c r="T341" s="141">
        <v>0.53853189806175505</v>
      </c>
      <c r="U341" s="133"/>
      <c r="V341" s="152">
        <v>2476.0492136935</v>
      </c>
      <c r="W341" s="152">
        <v>41.525843806004602</v>
      </c>
      <c r="X341" s="152">
        <v>2588.8034781231499</v>
      </c>
      <c r="Y341" s="152">
        <v>52.332631327530798</v>
      </c>
      <c r="Z341" s="152">
        <v>2674.792893223032</v>
      </c>
      <c r="AA341" s="152">
        <v>56.34045668974089</v>
      </c>
      <c r="AB341" s="152">
        <v>92.569754464613794</v>
      </c>
      <c r="AC341"/>
      <c r="AD341" s="152">
        <v>2674.792893223032</v>
      </c>
      <c r="AE341" s="152">
        <v>56.34045668974089</v>
      </c>
      <c r="AF341" s="189" t="s">
        <v>108</v>
      </c>
      <c r="AG341" s="203"/>
      <c r="AH341" s="152">
        <v>114.41717388021701</v>
      </c>
      <c r="AI341" s="152">
        <v>1.7879866299916001</v>
      </c>
      <c r="AJ341" s="152">
        <v>64.418879538751099</v>
      </c>
      <c r="AK341" s="152">
        <v>1.1751283257741401</v>
      </c>
      <c r="AL341" s="152">
        <v>65.916418640029605</v>
      </c>
      <c r="AM341" s="152">
        <v>0.70667440085455802</v>
      </c>
      <c r="AN341" s="133"/>
      <c r="AO341" s="152">
        <v>15.017862061117151</v>
      </c>
      <c r="DT341" s="134">
        <v>45560.477285092602</v>
      </c>
    </row>
    <row r="342" spans="1:124">
      <c r="A342" s="304">
        <v>45560.484567164298</v>
      </c>
      <c r="B342" s="101" t="s">
        <v>1376</v>
      </c>
      <c r="C342" s="101">
        <v>8323</v>
      </c>
      <c r="D342" s="101"/>
      <c r="E342" s="101" t="s">
        <v>1164</v>
      </c>
      <c r="F342" s="133"/>
      <c r="G342" s="101">
        <v>13</v>
      </c>
      <c r="H342" s="101" t="s">
        <v>549</v>
      </c>
      <c r="I342" s="101">
        <v>8.3578939437866193</v>
      </c>
      <c r="J342" s="118">
        <v>0.79234468594975305</v>
      </c>
      <c r="K342" s="118">
        <v>4.7270754663122597E-2</v>
      </c>
      <c r="L342" s="118">
        <v>9.6017951119815398E-2</v>
      </c>
      <c r="M342" s="118">
        <v>2.6322399384447201E-3</v>
      </c>
      <c r="N342" s="118">
        <v>0.27950172805603202</v>
      </c>
      <c r="O342" s="101"/>
      <c r="P342" s="118">
        <v>10.414719209662746</v>
      </c>
      <c r="Q342" s="118">
        <v>0.28550952745443686</v>
      </c>
      <c r="R342" s="113">
        <v>5.9749515477620897E-2</v>
      </c>
      <c r="S342" s="113">
        <v>2.4946528807813901E-3</v>
      </c>
      <c r="T342" s="102">
        <v>0.54030780459607097</v>
      </c>
      <c r="U342" s="101"/>
      <c r="V342" s="123">
        <v>590.96832884460605</v>
      </c>
      <c r="W342" s="123">
        <v>15.4784799533524</v>
      </c>
      <c r="X342" s="123">
        <v>592.22550799064095</v>
      </c>
      <c r="Y342" s="123">
        <v>26.586269745643499</v>
      </c>
      <c r="Z342" s="123">
        <v>594.51555610436287</v>
      </c>
      <c r="AA342" s="123">
        <v>90.479426838827109</v>
      </c>
      <c r="AB342" s="123">
        <v>99.787719520845968</v>
      </c>
      <c r="AC342"/>
      <c r="AD342" s="123">
        <v>590.96832884460605</v>
      </c>
      <c r="AE342" s="123">
        <v>15.4784799533524</v>
      </c>
      <c r="AF342" s="102" t="s">
        <v>105</v>
      </c>
      <c r="AG342" s="202"/>
      <c r="AH342" s="123">
        <v>206.027805757756</v>
      </c>
      <c r="AI342" s="123">
        <v>3.1533714681175402</v>
      </c>
      <c r="AJ342" s="123">
        <v>351.92282823282801</v>
      </c>
      <c r="AK342" s="123">
        <v>6.3970320404179404</v>
      </c>
      <c r="AL342" s="123">
        <v>26.654107310046999</v>
      </c>
      <c r="AM342" s="123">
        <v>0.39892964087309302</v>
      </c>
      <c r="AN342" s="101"/>
      <c r="AO342" s="123">
        <v>14.744518305353516</v>
      </c>
      <c r="DT342" s="104">
        <v>45560.484567164298</v>
      </c>
    </row>
    <row r="343" spans="1:124">
      <c r="A343" s="304">
        <v>45560.450524097199</v>
      </c>
      <c r="B343" s="101" t="s">
        <v>1376</v>
      </c>
      <c r="C343" s="101">
        <v>8323</v>
      </c>
      <c r="D343" s="101"/>
      <c r="E343" s="101" t="s">
        <v>1165</v>
      </c>
      <c r="F343" s="133"/>
      <c r="G343" s="101">
        <v>2</v>
      </c>
      <c r="H343" s="101" t="s">
        <v>549</v>
      </c>
      <c r="I343" s="101">
        <v>34.020720720291102</v>
      </c>
      <c r="J343" s="118">
        <v>0.88380571184490897</v>
      </c>
      <c r="K343" s="118">
        <v>5.0654209845381097E-2</v>
      </c>
      <c r="L343" s="118">
        <v>0.103958833433173</v>
      </c>
      <c r="M343" s="118">
        <v>2.4042731900424099E-3</v>
      </c>
      <c r="N343" s="118">
        <v>0.75373485729534895</v>
      </c>
      <c r="O343" s="101"/>
      <c r="P343" s="118">
        <v>9.6191922030639354</v>
      </c>
      <c r="Q343" s="118">
        <v>0.22246465413214023</v>
      </c>
      <c r="R343" s="113">
        <v>6.1652268820878403E-2</v>
      </c>
      <c r="S343" s="113">
        <v>2.1427675999689602E-3</v>
      </c>
      <c r="T343" s="102">
        <v>0.20849304744639999</v>
      </c>
      <c r="U343" s="101"/>
      <c r="V343" s="123">
        <v>637.43078365233305</v>
      </c>
      <c r="W343" s="123">
        <v>14.035217358404401</v>
      </c>
      <c r="X343" s="123">
        <v>642.45335871794498</v>
      </c>
      <c r="Y343" s="123">
        <v>27.199543847026099</v>
      </c>
      <c r="Z343" s="123">
        <v>662.0686308114449</v>
      </c>
      <c r="AA343" s="123">
        <v>74.475481812072516</v>
      </c>
      <c r="AB343" s="123">
        <v>99.218219502247635</v>
      </c>
      <c r="AC343"/>
      <c r="AD343" s="123">
        <v>637.43078365233305</v>
      </c>
      <c r="AE343" s="123">
        <v>14.035217358404401</v>
      </c>
      <c r="AF343" s="102" t="s">
        <v>105</v>
      </c>
      <c r="AG343" s="202"/>
      <c r="AH343" s="123">
        <v>323.95742884517801</v>
      </c>
      <c r="AI343" s="123">
        <v>10.436112849790099</v>
      </c>
      <c r="AJ343" s="123">
        <v>166.53110131561701</v>
      </c>
      <c r="AK343" s="123">
        <v>5.9880589613304203</v>
      </c>
      <c r="AL343" s="123">
        <v>38.992529143319402</v>
      </c>
      <c r="AM343" s="123">
        <v>1.16153765864514</v>
      </c>
      <c r="AN343" s="101"/>
      <c r="AO343" s="123">
        <v>14.876052811500298</v>
      </c>
      <c r="DT343" s="104">
        <v>45560.450524097199</v>
      </c>
    </row>
    <row r="344" spans="1:124">
      <c r="A344" s="304">
        <v>45560.509647592597</v>
      </c>
      <c r="B344" s="101" t="s">
        <v>1376</v>
      </c>
      <c r="C344" s="101">
        <v>8323</v>
      </c>
      <c r="D344" s="101"/>
      <c r="E344" s="101" t="s">
        <v>1166</v>
      </c>
      <c r="F344" s="133"/>
      <c r="G344" s="101">
        <v>22</v>
      </c>
      <c r="H344" s="101" t="s">
        <v>549</v>
      </c>
      <c r="I344" s="101">
        <v>36.144999504089398</v>
      </c>
      <c r="J344" s="118">
        <v>1.07532638101748</v>
      </c>
      <c r="K344" s="118">
        <v>6.0809502358605799E-2</v>
      </c>
      <c r="L344" s="118">
        <v>0.11227269384147701</v>
      </c>
      <c r="M344" s="118">
        <v>2.4522665410593798E-3</v>
      </c>
      <c r="N344" s="118">
        <v>0.41385588922365102</v>
      </c>
      <c r="O344" s="101"/>
      <c r="P344" s="118">
        <v>8.9068852432804917</v>
      </c>
      <c r="Q344" s="118">
        <v>0.19454469221155496</v>
      </c>
      <c r="R344" s="113">
        <v>6.9459792910354298E-2</v>
      </c>
      <c r="S344" s="113">
        <v>2.4682958471330101E-3</v>
      </c>
      <c r="T344" s="102">
        <v>0.47707610864210898</v>
      </c>
      <c r="U344" s="101"/>
      <c r="V344" s="123">
        <v>685.81778033904197</v>
      </c>
      <c r="W344" s="123">
        <v>14.2082648922449</v>
      </c>
      <c r="X344" s="123">
        <v>740.87461318262206</v>
      </c>
      <c r="Y344" s="123">
        <v>29.7541641680242</v>
      </c>
      <c r="Z344" s="123">
        <v>912.42588538988264</v>
      </c>
      <c r="AA344" s="123">
        <v>73.147329817913857</v>
      </c>
      <c r="AB344" s="123">
        <v>92.568670613902</v>
      </c>
      <c r="AC344"/>
      <c r="AD344" s="123">
        <v>685.81778033904197</v>
      </c>
      <c r="AE344" s="123">
        <v>14.2082648922449</v>
      </c>
      <c r="AF344" s="102" t="s">
        <v>105</v>
      </c>
      <c r="AG344" s="202"/>
      <c r="AH344" s="123">
        <v>261.82146838187703</v>
      </c>
      <c r="AI344" s="123">
        <v>2.9993482224392598</v>
      </c>
      <c r="AJ344" s="123">
        <v>256.94297901533503</v>
      </c>
      <c r="AK344" s="123">
        <v>2.44449210519099</v>
      </c>
      <c r="AL344" s="123">
        <v>36.867201049486603</v>
      </c>
      <c r="AM344" s="123">
        <v>0.30934275648266002</v>
      </c>
      <c r="AN344" s="101"/>
      <c r="AO344" s="123">
        <v>14.856324659866575</v>
      </c>
      <c r="DT344" s="104">
        <v>45560.509647592597</v>
      </c>
    </row>
    <row r="345" spans="1:124">
      <c r="A345" s="304">
        <v>45560.489661944397</v>
      </c>
      <c r="B345" s="101" t="s">
        <v>1376</v>
      </c>
      <c r="C345" s="101">
        <v>8323</v>
      </c>
      <c r="D345" s="101"/>
      <c r="E345" s="101" t="s">
        <v>1167</v>
      </c>
      <c r="F345" s="133"/>
      <c r="G345" s="101">
        <v>16</v>
      </c>
      <c r="H345" s="101" t="s">
        <v>546</v>
      </c>
      <c r="I345" s="101">
        <v>36.180999517440803</v>
      </c>
      <c r="J345" s="118">
        <v>1.0017351469457101</v>
      </c>
      <c r="K345" s="118">
        <v>5.6713939951550899E-2</v>
      </c>
      <c r="L345" s="118">
        <v>0.114454816202866</v>
      </c>
      <c r="M345" s="118">
        <v>2.5615836646915502E-3</v>
      </c>
      <c r="N345" s="118">
        <v>0.77952732421586501</v>
      </c>
      <c r="O345" s="101"/>
      <c r="P345" s="118">
        <v>8.7370722628879598</v>
      </c>
      <c r="Q345" s="118">
        <v>0.19554215653253576</v>
      </c>
      <c r="R345" s="113">
        <v>6.3569626770299301E-2</v>
      </c>
      <c r="S345" s="113">
        <v>2.1792515130528299E-3</v>
      </c>
      <c r="T345" s="102">
        <v>0.35963384495885198</v>
      </c>
      <c r="U345" s="101"/>
      <c r="V345" s="123">
        <v>698.426128171134</v>
      </c>
      <c r="W345" s="123">
        <v>14.82115270733</v>
      </c>
      <c r="X345" s="123">
        <v>704.24213034327204</v>
      </c>
      <c r="Y345" s="123">
        <v>28.830285868149002</v>
      </c>
      <c r="Z345" s="123">
        <v>727.3427613026754</v>
      </c>
      <c r="AA345" s="123">
        <v>72.676623202123039</v>
      </c>
      <c r="AB345" s="123">
        <v>99.174147367567585</v>
      </c>
      <c r="AC345"/>
      <c r="AD345" s="123">
        <v>699.3</v>
      </c>
      <c r="AE345" s="123">
        <v>9.6999999999999993</v>
      </c>
      <c r="AF345" s="102" t="s">
        <v>1062</v>
      </c>
      <c r="AG345" s="202"/>
      <c r="AH345" s="123">
        <v>347.31957304879501</v>
      </c>
      <c r="AI345" s="123">
        <v>8.3272226680981891</v>
      </c>
      <c r="AJ345" s="123">
        <v>295.71207486467699</v>
      </c>
      <c r="AK345" s="123">
        <v>10.507652952995199</v>
      </c>
      <c r="AL345" s="123">
        <v>49.526350734321603</v>
      </c>
      <c r="AM345" s="123">
        <v>1.00532944427564</v>
      </c>
      <c r="AN345" s="101"/>
      <c r="AO345" s="123">
        <v>14.975947294766815</v>
      </c>
      <c r="DT345" s="104">
        <v>45560.489661944397</v>
      </c>
    </row>
    <row r="346" spans="1:124">
      <c r="A346" s="304">
        <v>45560.488814768498</v>
      </c>
      <c r="B346" s="101" t="s">
        <v>1376</v>
      </c>
      <c r="C346" s="101">
        <v>8323</v>
      </c>
      <c r="D346" s="101"/>
      <c r="E346" s="101" t="s">
        <v>1168</v>
      </c>
      <c r="F346" s="133"/>
      <c r="G346" s="101">
        <v>16</v>
      </c>
      <c r="H346" s="101" t="s">
        <v>549</v>
      </c>
      <c r="I346" s="101">
        <v>36.141999483108499</v>
      </c>
      <c r="J346" s="118">
        <v>1.0143152242639499</v>
      </c>
      <c r="K346" s="118">
        <v>5.6874333882496603E-2</v>
      </c>
      <c r="L346" s="118">
        <v>0.114726508171448</v>
      </c>
      <c r="M346" s="118">
        <v>2.2960719320294499E-3</v>
      </c>
      <c r="N346" s="118">
        <v>0.26931709944335003</v>
      </c>
      <c r="O346" s="101"/>
      <c r="P346" s="118">
        <v>8.7163813833294199</v>
      </c>
      <c r="Q346" s="118">
        <v>0.1744447640053553</v>
      </c>
      <c r="R346" s="113">
        <v>6.4149725591504503E-2</v>
      </c>
      <c r="S346" s="113">
        <v>2.2360626569953401E-3</v>
      </c>
      <c r="T346" s="102">
        <v>0.46745133281805001</v>
      </c>
      <c r="U346" s="101"/>
      <c r="V346" s="123">
        <v>700.08957894949299</v>
      </c>
      <c r="W346" s="123">
        <v>13.2704703898993</v>
      </c>
      <c r="X346" s="123">
        <v>710.77730164202205</v>
      </c>
      <c r="Y346" s="123">
        <v>28.693962777855599</v>
      </c>
      <c r="Z346" s="123">
        <v>746.5708630750147</v>
      </c>
      <c r="AA346" s="123">
        <v>73.666460300338215</v>
      </c>
      <c r="AB346" s="123">
        <v>98.496333145721096</v>
      </c>
      <c r="AC346"/>
      <c r="AD346" s="123"/>
      <c r="AE346" s="123"/>
      <c r="AF346" s="102" t="s">
        <v>105</v>
      </c>
      <c r="AG346" s="202"/>
      <c r="AH346" s="123">
        <v>205.38543007651</v>
      </c>
      <c r="AI346" s="123">
        <v>3.5761499261715501</v>
      </c>
      <c r="AJ346" s="123">
        <v>139.80493407314501</v>
      </c>
      <c r="AK346" s="123">
        <v>2.5538362835255199</v>
      </c>
      <c r="AL346" s="123">
        <v>27.453950965801798</v>
      </c>
      <c r="AM346" s="123">
        <v>0.39811960267330299</v>
      </c>
      <c r="AN346" s="101"/>
      <c r="AO346" s="123">
        <v>14.733915460663827</v>
      </c>
      <c r="DT346" s="104">
        <v>45560.488814768498</v>
      </c>
    </row>
    <row r="347" spans="1:124" s="162" customFormat="1">
      <c r="A347" s="304">
        <v>45560.476439062499</v>
      </c>
      <c r="B347" s="105" t="s">
        <v>1376</v>
      </c>
      <c r="C347" s="105">
        <v>8323</v>
      </c>
      <c r="D347" s="105"/>
      <c r="E347" s="105" t="s">
        <v>1161</v>
      </c>
      <c r="F347" s="133"/>
      <c r="G347" s="105">
        <v>11</v>
      </c>
      <c r="H347" s="105" t="s">
        <v>549</v>
      </c>
      <c r="I347" s="105">
        <v>35.772209644317599</v>
      </c>
      <c r="J347" s="119">
        <v>0.58862139293830695</v>
      </c>
      <c r="K347" s="119">
        <v>3.3552444582543799E-2</v>
      </c>
      <c r="L347" s="119">
        <v>7.5429694847995193E-2</v>
      </c>
      <c r="M347" s="119">
        <v>1.68258504397389E-3</v>
      </c>
      <c r="N347" s="119">
        <v>0.74829716919689504</v>
      </c>
      <c r="O347" s="105"/>
      <c r="P347" s="119">
        <v>13.257378304594566</v>
      </c>
      <c r="Q347" s="119">
        <v>0.29572791594300901</v>
      </c>
      <c r="R347" s="114">
        <v>5.6563144838177398E-2</v>
      </c>
      <c r="S347" s="114">
        <v>1.9550075048062202E-3</v>
      </c>
      <c r="T347" s="106">
        <v>0.231634768370131</v>
      </c>
      <c r="U347" s="105"/>
      <c r="V347" s="124">
        <v>468.72098193257898</v>
      </c>
      <c r="W347" s="124">
        <v>10.0859342026493</v>
      </c>
      <c r="X347" s="124">
        <v>469.66133436198601</v>
      </c>
      <c r="Y347" s="124">
        <v>21.360017447220599</v>
      </c>
      <c r="Z347" s="124">
        <v>474.54159253571248</v>
      </c>
      <c r="AA347" s="124">
        <v>76.445761798198617</v>
      </c>
      <c r="AB347" s="124">
        <v>99.799780743994077</v>
      </c>
      <c r="AC347" s="205"/>
      <c r="AD347" s="124">
        <v>468.72098193257898</v>
      </c>
      <c r="AE347" s="124">
        <v>10.0859342026493</v>
      </c>
      <c r="AF347" s="124" t="s">
        <v>105</v>
      </c>
      <c r="AG347" s="204"/>
      <c r="AH347" s="124">
        <v>491.32325530560598</v>
      </c>
      <c r="AI347" s="124">
        <v>18.763173822586101</v>
      </c>
      <c r="AJ347" s="124">
        <v>234.745554028008</v>
      </c>
      <c r="AK347" s="124">
        <v>8.5368093274438905</v>
      </c>
      <c r="AL347" s="124">
        <v>41.074725808021697</v>
      </c>
      <c r="AM347" s="124">
        <v>0.811572363749405</v>
      </c>
      <c r="AN347" s="105"/>
      <c r="AO347" s="124">
        <v>14.920065255466877</v>
      </c>
      <c r="DT347" s="107">
        <v>45560.476439062499</v>
      </c>
    </row>
    <row r="348" spans="1:124" s="162" customFormat="1">
      <c r="A348" s="304">
        <v>45560.474620185203</v>
      </c>
      <c r="B348" s="105" t="s">
        <v>1376</v>
      </c>
      <c r="C348" s="105">
        <v>8323</v>
      </c>
      <c r="D348" s="105"/>
      <c r="E348" s="105" t="s">
        <v>1162</v>
      </c>
      <c r="F348" s="133"/>
      <c r="G348" s="105">
        <v>9</v>
      </c>
      <c r="H348" s="105" t="s">
        <v>546</v>
      </c>
      <c r="I348" s="105">
        <v>7.6026377677917498</v>
      </c>
      <c r="J348" s="119">
        <v>0.61251600437190201</v>
      </c>
      <c r="K348" s="119">
        <v>3.9818509112919002E-2</v>
      </c>
      <c r="L348" s="119">
        <v>7.6801442898000394E-2</v>
      </c>
      <c r="M348" s="119">
        <v>2.7178999133850301E-3</v>
      </c>
      <c r="N348" s="119">
        <v>0.79961005948669395</v>
      </c>
      <c r="O348" s="105"/>
      <c r="P348" s="119">
        <v>13.020588705971253</v>
      </c>
      <c r="Q348" s="119">
        <v>0.46078114656232266</v>
      </c>
      <c r="R348" s="114">
        <v>5.76592386667336E-2</v>
      </c>
      <c r="S348" s="114">
        <v>2.2474558764944402E-3</v>
      </c>
      <c r="T348" s="106">
        <v>0.13349411933383201</v>
      </c>
      <c r="U348" s="105"/>
      <c r="V348" s="124">
        <v>476.91610866653599</v>
      </c>
      <c r="W348" s="124">
        <v>16.310038171388399</v>
      </c>
      <c r="X348" s="124">
        <v>484.68938348034197</v>
      </c>
      <c r="Y348" s="124">
        <v>25.269403295930701</v>
      </c>
      <c r="Z348" s="124">
        <v>516.83755420733564</v>
      </c>
      <c r="AA348" s="124">
        <v>85.587171009692213</v>
      </c>
      <c r="AB348" s="124">
        <v>98.396235799928306</v>
      </c>
      <c r="AC348" s="205"/>
      <c r="AD348" s="124">
        <v>476.91610866653599</v>
      </c>
      <c r="AE348" s="124">
        <v>16.310038171388399</v>
      </c>
      <c r="AF348" s="124" t="s">
        <v>105</v>
      </c>
      <c r="AG348" s="204"/>
      <c r="AH348" s="124">
        <v>385.639664721396</v>
      </c>
      <c r="AI348" s="124">
        <v>6.44438583240699</v>
      </c>
      <c r="AJ348" s="124">
        <v>137.909826220366</v>
      </c>
      <c r="AK348" s="124">
        <v>2.3208223543134698</v>
      </c>
      <c r="AL348" s="124">
        <v>33.3381475319649</v>
      </c>
      <c r="AM348" s="124">
        <v>0.37533683035384402</v>
      </c>
      <c r="AN348" s="105"/>
      <c r="AO348" s="124">
        <v>14.811125637951562</v>
      </c>
      <c r="DT348" s="107">
        <v>45560.474620185203</v>
      </c>
    </row>
    <row r="349" spans="1:124" s="162" customFormat="1">
      <c r="A349" s="304">
        <v>45560.508798252296</v>
      </c>
      <c r="B349" s="105" t="s">
        <v>1376</v>
      </c>
      <c r="C349" s="105">
        <v>8323</v>
      </c>
      <c r="D349" s="105"/>
      <c r="E349" s="105" t="s">
        <v>1163</v>
      </c>
      <c r="F349" s="133"/>
      <c r="G349" s="105">
        <v>22</v>
      </c>
      <c r="H349" s="105" t="s">
        <v>1089</v>
      </c>
      <c r="I349" s="105">
        <v>36.157999515533398</v>
      </c>
      <c r="J349" s="119">
        <v>0.64254250946112101</v>
      </c>
      <c r="K349" s="119">
        <v>3.7805612800811801E-2</v>
      </c>
      <c r="L349" s="119">
        <v>7.7181208704024395E-2</v>
      </c>
      <c r="M349" s="119">
        <v>1.8716195470406701E-3</v>
      </c>
      <c r="N349" s="119">
        <v>0.34636049514878597</v>
      </c>
      <c r="O349" s="105"/>
      <c r="P349" s="119">
        <v>12.956521629958068</v>
      </c>
      <c r="Q349" s="119">
        <v>0.31419149235246863</v>
      </c>
      <c r="R349" s="114">
        <v>6.0090722277242402E-2</v>
      </c>
      <c r="S349" s="114">
        <v>2.3503046095482501E-3</v>
      </c>
      <c r="T349" s="106">
        <v>0.430735277716014</v>
      </c>
      <c r="U349" s="105"/>
      <c r="V349" s="124">
        <v>479.168654232667</v>
      </c>
      <c r="W349" s="124">
        <v>11.1888120281758</v>
      </c>
      <c r="X349" s="124">
        <v>503.10919150136402</v>
      </c>
      <c r="Y349" s="124">
        <v>23.239054262590901</v>
      </c>
      <c r="Z349" s="124">
        <v>606.84295104086584</v>
      </c>
      <c r="AA349" s="124">
        <v>84.585018164431986</v>
      </c>
      <c r="AB349" s="124">
        <v>95.241482828557679</v>
      </c>
      <c r="AC349" s="205"/>
      <c r="AD349" s="124">
        <v>479.168654232667</v>
      </c>
      <c r="AE349" s="124">
        <v>11.1888120281758</v>
      </c>
      <c r="AF349" s="124" t="s">
        <v>105</v>
      </c>
      <c r="AG349" s="204"/>
      <c r="AH349" s="124">
        <v>130.17243178648201</v>
      </c>
      <c r="AI349" s="124">
        <v>2.0865488891902202</v>
      </c>
      <c r="AJ349" s="124">
        <v>55.363978279101502</v>
      </c>
      <c r="AK349" s="124">
        <v>0.78257467800411595</v>
      </c>
      <c r="AL349" s="124">
        <v>10.861460847852699</v>
      </c>
      <c r="AM349" s="124">
        <v>0.16829972733199799</v>
      </c>
      <c r="AN349" s="105"/>
      <c r="AO349" s="124">
        <v>14.347901059358898</v>
      </c>
      <c r="DT349" s="107">
        <v>45560.508798252296</v>
      </c>
    </row>
    <row r="350" spans="1:124" s="245" customFormat="1">
      <c r="A350" s="304">
        <v>45560.507948553197</v>
      </c>
      <c r="B350" s="216" t="s">
        <v>1376</v>
      </c>
      <c r="C350" s="216">
        <v>8323</v>
      </c>
      <c r="D350" s="216"/>
      <c r="E350" s="216" t="s">
        <v>1160</v>
      </c>
      <c r="F350" s="133"/>
      <c r="G350" s="216">
        <v>22</v>
      </c>
      <c r="H350" s="216" t="s">
        <v>546</v>
      </c>
      <c r="I350" s="216">
        <v>36.121999502182</v>
      </c>
      <c r="J350" s="218">
        <v>0.53322852950924504</v>
      </c>
      <c r="K350" s="218">
        <v>3.0305555120782399E-2</v>
      </c>
      <c r="L350" s="218">
        <v>6.6750953654665698E-2</v>
      </c>
      <c r="M350" s="218">
        <v>1.5573448655837401E-3</v>
      </c>
      <c r="N350" s="218">
        <v>0.598761438338407</v>
      </c>
      <c r="O350" s="216"/>
      <c r="P350" s="218">
        <v>14.981059374424426</v>
      </c>
      <c r="Q350" s="218">
        <v>0.34951824086987093</v>
      </c>
      <c r="R350" s="219">
        <v>5.7934744375478603E-2</v>
      </c>
      <c r="S350" s="219">
        <v>2.0467228572533299E-3</v>
      </c>
      <c r="T350" s="220">
        <v>0.51102278292187198</v>
      </c>
      <c r="U350" s="216"/>
      <c r="V350" s="217">
        <v>416.48573385827399</v>
      </c>
      <c r="W350" s="217">
        <v>9.39587928536994</v>
      </c>
      <c r="X350" s="217">
        <v>433.69409267098098</v>
      </c>
      <c r="Y350" s="217">
        <v>19.940885419330399</v>
      </c>
      <c r="Z350" s="217">
        <v>527.29498454385362</v>
      </c>
      <c r="AA350" s="217">
        <v>77.43397172382231</v>
      </c>
      <c r="AB350" s="217">
        <v>96.03214359994476</v>
      </c>
      <c r="AC350" s="246"/>
      <c r="AD350" s="217">
        <v>416.48573385827399</v>
      </c>
      <c r="AE350" s="217">
        <v>9.39587928536994</v>
      </c>
      <c r="AF350" s="217" t="s">
        <v>105</v>
      </c>
      <c r="AG350" s="247"/>
      <c r="AH350" s="217">
        <v>2925.6060702499899</v>
      </c>
      <c r="AI350" s="217">
        <v>45.915827331880202</v>
      </c>
      <c r="AJ350" s="217">
        <v>136.40958346538901</v>
      </c>
      <c r="AK350" s="217">
        <v>3.9281805685082198</v>
      </c>
      <c r="AL350" s="217">
        <v>158.913535821632</v>
      </c>
      <c r="AM350" s="217">
        <v>2.0162854872246001</v>
      </c>
      <c r="AN350" s="216"/>
      <c r="AO350" s="217">
        <v>15.601684208021593</v>
      </c>
      <c r="DT350" s="221">
        <v>45560.507948553197</v>
      </c>
    </row>
    <row r="351" spans="1:124">
      <c r="A351" s="304">
        <v>45560.461263958299</v>
      </c>
      <c r="B351" s="94" t="s">
        <v>1376</v>
      </c>
      <c r="C351" s="94">
        <v>8323</v>
      </c>
      <c r="D351" s="94"/>
      <c r="E351" s="126" t="s">
        <v>1134</v>
      </c>
      <c r="F351" s="94"/>
      <c r="G351" s="94">
        <v>4</v>
      </c>
      <c r="H351" s="94"/>
      <c r="I351" s="94">
        <v>14.694160699844399</v>
      </c>
      <c r="J351" s="116">
        <v>0.391980751288798</v>
      </c>
      <c r="K351" s="116">
        <v>2.2825541413956998E-2</v>
      </c>
      <c r="L351" s="116">
        <v>5.3613891424761501E-2</v>
      </c>
      <c r="M351" s="116">
        <v>1.4567836638798399E-3</v>
      </c>
      <c r="N351" s="116">
        <v>0.76367632411642095</v>
      </c>
      <c r="O351" s="94"/>
      <c r="P351" s="116">
        <v>18.651882439896003</v>
      </c>
      <c r="Q351" s="116">
        <v>0.50680442916886481</v>
      </c>
      <c r="R351" s="111">
        <v>5.3164233050068399E-2</v>
      </c>
      <c r="S351" s="111">
        <v>1.9127729260616699E-3</v>
      </c>
      <c r="T351" s="95">
        <v>0.368995361245119</v>
      </c>
      <c r="U351" s="94"/>
      <c r="V351" s="121">
        <v>336.63508554436498</v>
      </c>
      <c r="W351" s="121">
        <v>8.9082970607960892</v>
      </c>
      <c r="X351" s="121">
        <v>335.67403412200599</v>
      </c>
      <c r="Y351" s="121">
        <v>16.6202586837715</v>
      </c>
      <c r="Z351" s="121">
        <v>335.81241609426775</v>
      </c>
      <c r="AA351" s="121">
        <v>81.531799289782171</v>
      </c>
      <c r="AB351" s="121">
        <v>100.286304963943</v>
      </c>
      <c r="AC351" s="200"/>
      <c r="AD351" s="121"/>
      <c r="AE351" s="121"/>
      <c r="AF351" s="94"/>
      <c r="AG351" s="200"/>
      <c r="AH351" s="121">
        <v>2124.6044256355499</v>
      </c>
      <c r="AI351" s="121">
        <v>132.48782359317099</v>
      </c>
      <c r="AJ351" s="121">
        <v>175.10898163022799</v>
      </c>
      <c r="AK351" s="121">
        <v>5.3529537560586</v>
      </c>
      <c r="AL351" s="121">
        <v>93.426097455279901</v>
      </c>
      <c r="AM351" s="121">
        <v>6.2035966737792796</v>
      </c>
      <c r="AN351" s="94"/>
      <c r="AO351" s="121">
        <v>15.373943562930702</v>
      </c>
      <c r="DT351" s="96">
        <v>45560.461263958299</v>
      </c>
    </row>
    <row r="352" spans="1:124">
      <c r="A352" s="304">
        <v>45560.465513599498</v>
      </c>
      <c r="B352" s="94" t="s">
        <v>1376</v>
      </c>
      <c r="C352" s="94">
        <v>8323</v>
      </c>
      <c r="D352" s="94"/>
      <c r="E352" s="126" t="s">
        <v>1135</v>
      </c>
      <c r="F352" s="94"/>
      <c r="G352" s="94">
        <v>7</v>
      </c>
      <c r="H352" s="94" t="s">
        <v>549</v>
      </c>
      <c r="I352" s="94">
        <v>36.123999595642097</v>
      </c>
      <c r="J352" s="116">
        <v>0.38372099162788598</v>
      </c>
      <c r="K352" s="116">
        <v>2.1847355249777201E-2</v>
      </c>
      <c r="L352" s="116">
        <v>5.2606080305194799E-2</v>
      </c>
      <c r="M352" s="116">
        <v>1.0980463614239399E-3</v>
      </c>
      <c r="N352" s="116">
        <v>0.37669197218741801</v>
      </c>
      <c r="O352" s="94"/>
      <c r="P352" s="116">
        <v>19.009209471576064</v>
      </c>
      <c r="Q352" s="116">
        <v>0.39677910182082893</v>
      </c>
      <c r="R352" s="111">
        <v>5.2969304051091098E-2</v>
      </c>
      <c r="S352" s="111">
        <v>1.90208073495154E-3</v>
      </c>
      <c r="T352" s="95">
        <v>0.33114954235669097</v>
      </c>
      <c r="U352" s="94"/>
      <c r="V352" s="121">
        <v>330.48231015510299</v>
      </c>
      <c r="W352" s="121">
        <v>6.7211766024649702</v>
      </c>
      <c r="X352" s="121">
        <v>329.58768682766703</v>
      </c>
      <c r="Y352" s="121">
        <v>15.9341620744931</v>
      </c>
      <c r="Z352" s="121">
        <v>327.48214925304518</v>
      </c>
      <c r="AA352" s="121">
        <v>81.495009262010626</v>
      </c>
      <c r="AB352" s="121">
        <v>100.27143712073921</v>
      </c>
      <c r="AC352" s="200"/>
      <c r="AD352" s="121"/>
      <c r="AE352" s="121"/>
      <c r="AF352" s="94"/>
      <c r="AG352" s="200"/>
      <c r="AH352" s="121">
        <v>360.65348505576799</v>
      </c>
      <c r="AI352" s="121">
        <v>30.073183818297402</v>
      </c>
      <c r="AJ352" s="121">
        <v>143.00289516017301</v>
      </c>
      <c r="AK352" s="121">
        <v>12.0553606815776</v>
      </c>
      <c r="AL352" s="121">
        <v>19.749743564096502</v>
      </c>
      <c r="AM352" s="121">
        <v>1.1261216129129801</v>
      </c>
      <c r="AN352" s="94"/>
      <c r="AO352" s="121">
        <v>14.626424187137824</v>
      </c>
      <c r="DT352" s="96">
        <v>45560.465513599498</v>
      </c>
    </row>
    <row r="353" spans="1:124">
      <c r="A353" s="304">
        <v>45560.4663538889</v>
      </c>
      <c r="B353" s="94" t="s">
        <v>1376</v>
      </c>
      <c r="C353" s="94">
        <v>8323</v>
      </c>
      <c r="D353" s="94"/>
      <c r="E353" s="126" t="s">
        <v>1136</v>
      </c>
      <c r="F353" s="94"/>
      <c r="G353" s="94">
        <v>7</v>
      </c>
      <c r="H353" s="94" t="s">
        <v>546</v>
      </c>
      <c r="I353" s="94">
        <v>16.744867086410501</v>
      </c>
      <c r="J353" s="116">
        <v>0.39551574525321598</v>
      </c>
      <c r="K353" s="116">
        <v>2.3562291664339E-2</v>
      </c>
      <c r="L353" s="116">
        <v>5.3854136029020401E-2</v>
      </c>
      <c r="M353" s="116">
        <v>1.45513323655473E-3</v>
      </c>
      <c r="N353" s="116">
        <v>0.75149009852797699</v>
      </c>
      <c r="O353" s="94"/>
      <c r="P353" s="116">
        <v>18.568675940899499</v>
      </c>
      <c r="Q353" s="116">
        <v>0.50172372101293783</v>
      </c>
      <c r="R353" s="111">
        <v>5.3211836700525997E-2</v>
      </c>
      <c r="S353" s="111">
        <v>1.9489450410559201E-3</v>
      </c>
      <c r="T353" s="95">
        <v>0.23112300554371501</v>
      </c>
      <c r="U353" s="94"/>
      <c r="V353" s="121">
        <v>338.10155495625003</v>
      </c>
      <c r="W353" s="121">
        <v>8.8907637986449792</v>
      </c>
      <c r="X353" s="121">
        <v>338.15934594680999</v>
      </c>
      <c r="Y353" s="121">
        <v>17.041453244749</v>
      </c>
      <c r="Z353" s="121">
        <v>337.84024495563989</v>
      </c>
      <c r="AA353" s="121">
        <v>82.969430911763993</v>
      </c>
      <c r="AB353" s="121">
        <v>99.982910130607763</v>
      </c>
      <c r="AC353" s="200"/>
      <c r="AD353" s="121"/>
      <c r="AE353" s="121"/>
      <c r="AF353" s="94"/>
      <c r="AG353" s="200"/>
      <c r="AH353" s="121">
        <v>502.71567292707698</v>
      </c>
      <c r="AI353" s="121">
        <v>6.3595278490574696</v>
      </c>
      <c r="AJ353" s="121">
        <v>188.11064928017501</v>
      </c>
      <c r="AK353" s="121">
        <v>2.22097462071646</v>
      </c>
      <c r="AL353" s="121">
        <v>29.965416851101999</v>
      </c>
      <c r="AM353" s="121">
        <v>0.32142677991034402</v>
      </c>
      <c r="AN353" s="94"/>
      <c r="AO353" s="121">
        <v>14.778445219456795</v>
      </c>
      <c r="DT353" s="96">
        <v>45560.4663538889</v>
      </c>
    </row>
    <row r="354" spans="1:124">
      <c r="A354" s="304">
        <v>45560.452268333298</v>
      </c>
      <c r="B354" s="94" t="s">
        <v>1376</v>
      </c>
      <c r="C354" s="94">
        <v>8323</v>
      </c>
      <c r="D354" s="94"/>
      <c r="E354" s="126" t="s">
        <v>1137</v>
      </c>
      <c r="F354" s="94"/>
      <c r="G354" s="94">
        <v>3</v>
      </c>
      <c r="H354" s="94" t="s">
        <v>546</v>
      </c>
      <c r="I354" s="94">
        <v>36.125999689102201</v>
      </c>
      <c r="J354" s="116">
        <v>0.39397200637817098</v>
      </c>
      <c r="K354" s="116">
        <v>2.2651493859513799E-2</v>
      </c>
      <c r="L354" s="116">
        <v>5.3321449527496699E-2</v>
      </c>
      <c r="M354" s="116">
        <v>1.23362304276891E-3</v>
      </c>
      <c r="N354" s="116">
        <v>0.71004900682169403</v>
      </c>
      <c r="O354" s="94"/>
      <c r="P354" s="116">
        <v>18.754178831622383</v>
      </c>
      <c r="Q354" s="116">
        <v>0.4338889388775482</v>
      </c>
      <c r="R354" s="111">
        <v>5.3688528926092403E-2</v>
      </c>
      <c r="S354" s="111">
        <v>1.89632926792196E-3</v>
      </c>
      <c r="T354" s="95">
        <v>0.181142395799126</v>
      </c>
      <c r="U354" s="94"/>
      <c r="V354" s="121">
        <v>334.84031188895102</v>
      </c>
      <c r="W354" s="121">
        <v>7.5403504186458301</v>
      </c>
      <c r="X354" s="121">
        <v>337.00712896861</v>
      </c>
      <c r="Y354" s="121">
        <v>16.4543683942636</v>
      </c>
      <c r="Z354" s="121">
        <v>358.00727167169981</v>
      </c>
      <c r="AA354" s="121">
        <v>79.727341511155103</v>
      </c>
      <c r="AB354" s="121">
        <v>99.357041174087215</v>
      </c>
      <c r="AC354" s="200"/>
      <c r="AD354" s="121"/>
      <c r="AE354" s="121"/>
      <c r="AF354" s="94"/>
      <c r="AG354" s="200"/>
      <c r="AH354" s="121">
        <v>431.24329297801398</v>
      </c>
      <c r="AI354" s="121">
        <v>6.6160655194850602</v>
      </c>
      <c r="AJ354" s="121">
        <v>219.38427864105901</v>
      </c>
      <c r="AK354" s="121">
        <v>3.7636092242191701</v>
      </c>
      <c r="AL354" s="121">
        <v>26.259910407442501</v>
      </c>
      <c r="AM354" s="121">
        <v>0.36388039198699801</v>
      </c>
      <c r="AN354" s="94"/>
      <c r="AO354" s="121">
        <v>14.720201734310081</v>
      </c>
      <c r="DT354" s="96">
        <v>45560.452268333298</v>
      </c>
    </row>
    <row r="355" spans="1:124">
      <c r="A355" s="304">
        <v>45560.449670173599</v>
      </c>
      <c r="B355" s="94" t="s">
        <v>1376</v>
      </c>
      <c r="C355" s="94">
        <v>8323</v>
      </c>
      <c r="D355" s="94"/>
      <c r="E355" s="126" t="s">
        <v>1133</v>
      </c>
      <c r="F355" s="94"/>
      <c r="G355" s="94">
        <v>1</v>
      </c>
      <c r="H355" s="94" t="s">
        <v>549</v>
      </c>
      <c r="I355" s="94">
        <v>34.3070964813232</v>
      </c>
      <c r="J355" s="116">
        <v>0.39026620441572801</v>
      </c>
      <c r="K355" s="116">
        <v>2.2059653327432899E-2</v>
      </c>
      <c r="L355" s="116">
        <v>5.2576428837874403E-2</v>
      </c>
      <c r="M355" s="116">
        <v>1.15141984823566E-3</v>
      </c>
      <c r="N355" s="116">
        <v>0.61293795556130504</v>
      </c>
      <c r="O355" s="94"/>
      <c r="P355" s="116">
        <v>19.019930073296106</v>
      </c>
      <c r="Q355" s="116">
        <v>0.4165350420809002</v>
      </c>
      <c r="R355" s="111">
        <v>5.3830755379433E-2</v>
      </c>
      <c r="S355" s="111">
        <v>1.87603864269368E-3</v>
      </c>
      <c r="T355" s="95">
        <v>0.41360131057184402</v>
      </c>
      <c r="U355" s="94"/>
      <c r="V355" s="121">
        <v>330.292754383572</v>
      </c>
      <c r="W355" s="121">
        <v>7.0472246315880502</v>
      </c>
      <c r="X355" s="121">
        <v>334.429175581187</v>
      </c>
      <c r="Y355" s="121">
        <v>16.010613197188398</v>
      </c>
      <c r="Z355" s="121">
        <v>363.97584107233337</v>
      </c>
      <c r="AA355" s="121">
        <v>78.582957699000147</v>
      </c>
      <c r="AB355" s="121">
        <v>98.763139851531633</v>
      </c>
      <c r="AC355" s="200"/>
      <c r="AD355" s="121"/>
      <c r="AE355" s="121"/>
      <c r="AF355" s="94"/>
      <c r="AG355" s="200"/>
      <c r="AH355" s="121">
        <v>835.74266158117405</v>
      </c>
      <c r="AI355" s="121">
        <v>23.2669751320275</v>
      </c>
      <c r="AJ355" s="121">
        <v>349.61054415214397</v>
      </c>
      <c r="AK355" s="121">
        <v>10.682421996596499</v>
      </c>
      <c r="AL355" s="121">
        <v>42.263322032427702</v>
      </c>
      <c r="AM355" s="121">
        <v>0.90945914049980003</v>
      </c>
      <c r="AN355" s="94"/>
      <c r="AO355" s="121">
        <v>14.993209701933042</v>
      </c>
      <c r="DT355" s="96">
        <v>45560.449670173599</v>
      </c>
    </row>
    <row r="356" spans="1:124">
      <c r="A356" s="304">
        <v>45560.453115185199</v>
      </c>
      <c r="B356" s="94" t="s">
        <v>1376</v>
      </c>
      <c r="C356" s="94">
        <v>8323</v>
      </c>
      <c r="D356" s="94"/>
      <c r="E356" s="126" t="s">
        <v>1138</v>
      </c>
      <c r="F356" s="94"/>
      <c r="G356" s="94">
        <v>3</v>
      </c>
      <c r="H356" s="94" t="s">
        <v>546</v>
      </c>
      <c r="I356" s="94">
        <v>36.1189994812012</v>
      </c>
      <c r="J356" s="116">
        <v>0.39762174767286801</v>
      </c>
      <c r="K356" s="116">
        <v>2.2779190116942301E-2</v>
      </c>
      <c r="L356" s="116">
        <v>5.3395531246581703E-2</v>
      </c>
      <c r="M356" s="116">
        <v>1.2086849786334601E-3</v>
      </c>
      <c r="N356" s="116">
        <v>0.63987206597158397</v>
      </c>
      <c r="O356" s="94"/>
      <c r="P356" s="116">
        <v>18.728159017315114</v>
      </c>
      <c r="Q356" s="116">
        <v>0.42393893183966985</v>
      </c>
      <c r="R356" s="111">
        <v>5.3960540764350903E-2</v>
      </c>
      <c r="S356" s="111">
        <v>1.9031743790098E-3</v>
      </c>
      <c r="T356" s="95">
        <v>0.234552256157395</v>
      </c>
      <c r="U356" s="94"/>
      <c r="V356" s="121">
        <v>335.29736660637502</v>
      </c>
      <c r="W356" s="121">
        <v>7.3942346129198198</v>
      </c>
      <c r="X356" s="121">
        <v>339.68132853345901</v>
      </c>
      <c r="Y356" s="121">
        <v>16.513446841131099</v>
      </c>
      <c r="Z356" s="121">
        <v>369.40310999522609</v>
      </c>
      <c r="AA356" s="121">
        <v>79.451741100085584</v>
      </c>
      <c r="AB356" s="121">
        <v>98.709389784239448</v>
      </c>
      <c r="AC356" s="200"/>
      <c r="AD356" s="121"/>
      <c r="AE356" s="121"/>
      <c r="AF356" s="94"/>
      <c r="AG356" s="200"/>
      <c r="AH356" s="121">
        <v>525.16908565967003</v>
      </c>
      <c r="AI356" s="121">
        <v>29.149306660435201</v>
      </c>
      <c r="AJ356" s="121">
        <v>254.206464560558</v>
      </c>
      <c r="AK356" s="121">
        <v>13.732713360797501</v>
      </c>
      <c r="AL356" s="121">
        <v>29.037590690137101</v>
      </c>
      <c r="AM356" s="121">
        <v>1.2114174561425</v>
      </c>
      <c r="AN356" s="94"/>
      <c r="AO356" s="121">
        <v>14.80409299777218</v>
      </c>
      <c r="DT356" s="96">
        <v>45560.453115185199</v>
      </c>
    </row>
    <row r="357" spans="1:124">
      <c r="A357" s="304">
        <v>45560.478135717603</v>
      </c>
      <c r="B357" s="94" t="s">
        <v>1376</v>
      </c>
      <c r="C357" s="94">
        <v>8323</v>
      </c>
      <c r="D357" s="94"/>
      <c r="E357" s="126" t="s">
        <v>1139</v>
      </c>
      <c r="F357" s="94"/>
      <c r="G357" s="94">
        <v>12</v>
      </c>
      <c r="H357" s="94" t="s">
        <v>546</v>
      </c>
      <c r="I357" s="94">
        <v>13.570049524307301</v>
      </c>
      <c r="J357" s="116">
        <v>0.39959106410962197</v>
      </c>
      <c r="K357" s="116">
        <v>2.29774842502323E-2</v>
      </c>
      <c r="L357" s="116">
        <v>5.3612794299544998E-2</v>
      </c>
      <c r="M357" s="116">
        <v>1.29543001943528E-3</v>
      </c>
      <c r="N357" s="116">
        <v>0.65351976787490296</v>
      </c>
      <c r="O357" s="94"/>
      <c r="P357" s="116">
        <v>18.652264129580853</v>
      </c>
      <c r="Q357" s="116">
        <v>0.4506891162749927</v>
      </c>
      <c r="R357" s="111">
        <v>5.3893304513398597E-2</v>
      </c>
      <c r="S357" s="111">
        <v>1.92413364755084E-3</v>
      </c>
      <c r="T357" s="95">
        <v>0.38836153511722699</v>
      </c>
      <c r="U357" s="94"/>
      <c r="V357" s="121">
        <v>336.644721020796</v>
      </c>
      <c r="W357" s="121">
        <v>7.9187669890939896</v>
      </c>
      <c r="X357" s="121">
        <v>341.25645478432602</v>
      </c>
      <c r="Y357" s="121">
        <v>16.589950640768201</v>
      </c>
      <c r="Z357" s="121">
        <v>366.59375484981729</v>
      </c>
      <c r="AA357" s="121">
        <v>80.466811709823091</v>
      </c>
      <c r="AB357" s="121">
        <v>98.64860174836997</v>
      </c>
      <c r="AC357" s="200"/>
      <c r="AD357" s="121"/>
      <c r="AE357" s="121"/>
      <c r="AF357" s="94"/>
      <c r="AG357" s="200"/>
      <c r="AH357" s="121">
        <v>1516.3188567956299</v>
      </c>
      <c r="AI357" s="121">
        <v>19.814376840191599</v>
      </c>
      <c r="AJ357" s="121">
        <v>25.314213318996799</v>
      </c>
      <c r="AK357" s="121">
        <v>0.52910290127857595</v>
      </c>
      <c r="AL357" s="121">
        <v>65.4261998699386</v>
      </c>
      <c r="AM357" s="121">
        <v>0.68311151661622105</v>
      </c>
      <c r="AN357" s="94"/>
      <c r="AO357" s="121">
        <v>15.220764898291876</v>
      </c>
      <c r="DT357" s="96">
        <v>45560.478135717603</v>
      </c>
    </row>
    <row r="358" spans="1:124">
      <c r="A358" s="304">
        <v>45560.513067824097</v>
      </c>
      <c r="B358" s="94" t="s">
        <v>1376</v>
      </c>
      <c r="C358" s="94">
        <v>8323</v>
      </c>
      <c r="D358" s="94"/>
      <c r="E358" s="126" t="s">
        <v>1140</v>
      </c>
      <c r="F358" s="94"/>
      <c r="G358" s="94">
        <v>26</v>
      </c>
      <c r="H358" s="94"/>
      <c r="I358" s="94">
        <v>29.905917882919301</v>
      </c>
      <c r="J358" s="116">
        <v>0.38595794245210602</v>
      </c>
      <c r="K358" s="116">
        <v>2.1839088910405698E-2</v>
      </c>
      <c r="L358" s="116">
        <v>5.1614572767377402E-2</v>
      </c>
      <c r="M358" s="116">
        <v>1.1565963310842401E-3</v>
      </c>
      <c r="N358" s="116">
        <v>0.64753328300873203</v>
      </c>
      <c r="O358" s="94"/>
      <c r="P358" s="116">
        <v>19.374373290018635</v>
      </c>
      <c r="Q358" s="116">
        <v>0.43414733209716821</v>
      </c>
      <c r="R358" s="111">
        <v>5.4223828912314399E-2</v>
      </c>
      <c r="S358" s="111">
        <v>1.8859153557540199E-3</v>
      </c>
      <c r="T358" s="95">
        <v>0.42448556928139802</v>
      </c>
      <c r="U358" s="94"/>
      <c r="V358" s="121">
        <v>324.40013242273699</v>
      </c>
      <c r="W358" s="121">
        <v>7.0836648940110196</v>
      </c>
      <c r="X358" s="121">
        <v>331.29472653208802</v>
      </c>
      <c r="Y358" s="121">
        <v>15.9708684726849</v>
      </c>
      <c r="Z358" s="121">
        <v>380.35728111773727</v>
      </c>
      <c r="AA358" s="121">
        <v>78.197902094377127</v>
      </c>
      <c r="AB358" s="121">
        <v>97.918894097252334</v>
      </c>
      <c r="AC358" s="200"/>
      <c r="AD358" s="121"/>
      <c r="AE358" s="121"/>
      <c r="AF358" s="94"/>
      <c r="AG358" s="200"/>
      <c r="AH358" s="121">
        <v>1968.0885556558701</v>
      </c>
      <c r="AI358" s="121">
        <v>35.580542242671797</v>
      </c>
      <c r="AJ358" s="121">
        <v>1041.5143873961699</v>
      </c>
      <c r="AK358" s="121">
        <v>24.4094125364396</v>
      </c>
      <c r="AL358" s="121">
        <v>91.651699147488898</v>
      </c>
      <c r="AM358" s="121">
        <v>1.1562289600345499</v>
      </c>
      <c r="AN358" s="94"/>
      <c r="AO358" s="121">
        <v>15.367648319047589</v>
      </c>
      <c r="DT358" s="96">
        <v>45560.513067824097</v>
      </c>
    </row>
    <row r="359" spans="1:124">
      <c r="A359" s="304">
        <v>45560.4621110648</v>
      </c>
      <c r="B359" s="94" t="s">
        <v>1376</v>
      </c>
      <c r="C359" s="94">
        <v>8323</v>
      </c>
      <c r="D359" s="94"/>
      <c r="E359" s="126" t="s">
        <v>1141</v>
      </c>
      <c r="F359" s="94"/>
      <c r="G359" s="94">
        <v>4</v>
      </c>
      <c r="H359" s="94"/>
      <c r="I359" s="94">
        <v>6.8834872245788601</v>
      </c>
      <c r="J359" s="116">
        <v>0.39113967915178499</v>
      </c>
      <c r="K359" s="116">
        <v>2.3930095473403599E-2</v>
      </c>
      <c r="L359" s="116">
        <v>5.20030067496252E-2</v>
      </c>
      <c r="M359" s="116">
        <v>1.4791447076633101E-3</v>
      </c>
      <c r="N359" s="116">
        <v>0.66273610122689997</v>
      </c>
      <c r="O359" s="94"/>
      <c r="P359" s="116">
        <v>19.229657331442809</v>
      </c>
      <c r="Q359" s="116">
        <v>0.54695771744366684</v>
      </c>
      <c r="R359" s="111">
        <v>5.4554362669889202E-2</v>
      </c>
      <c r="S359" s="111">
        <v>2.1267253686656998E-3</v>
      </c>
      <c r="T359" s="95">
        <v>0.17321091102981201</v>
      </c>
      <c r="U359" s="94"/>
      <c r="V359" s="121">
        <v>326.78901639825398</v>
      </c>
      <c r="W359" s="121">
        <v>9.0635678786067793</v>
      </c>
      <c r="X359" s="121">
        <v>335.06562402230003</v>
      </c>
      <c r="Y359" s="121">
        <v>17.5631948703831</v>
      </c>
      <c r="Z359" s="121">
        <v>394.00460118738278</v>
      </c>
      <c r="AA359" s="121">
        <v>87.438695701542812</v>
      </c>
      <c r="AB359" s="121">
        <v>97.529854741680339</v>
      </c>
      <c r="AC359" s="200"/>
      <c r="AD359" s="121"/>
      <c r="AE359" s="121"/>
      <c r="AF359" s="94"/>
      <c r="AG359" s="200"/>
      <c r="AH359" s="121">
        <v>3920.6486224697801</v>
      </c>
      <c r="AI359" s="121">
        <v>150.03290475047601</v>
      </c>
      <c r="AJ359" s="121">
        <v>222.41463375425101</v>
      </c>
      <c r="AK359" s="121">
        <v>11.5047171295887</v>
      </c>
      <c r="AL359" s="121">
        <v>163.992509749437</v>
      </c>
      <c r="AM359" s="121">
        <v>6.1130999880229302</v>
      </c>
      <c r="AN359" s="94"/>
      <c r="AO359" s="121">
        <v>15.624523504588399</v>
      </c>
      <c r="DT359" s="96">
        <v>45560.4621110648</v>
      </c>
    </row>
    <row r="360" spans="1:124">
      <c r="A360" s="304">
        <v>45560.4631265278</v>
      </c>
      <c r="B360" s="94" t="s">
        <v>1376</v>
      </c>
      <c r="C360" s="94">
        <v>8323</v>
      </c>
      <c r="D360" s="94"/>
      <c r="E360" s="126" t="s">
        <v>1142</v>
      </c>
      <c r="F360" s="94"/>
      <c r="G360" s="94">
        <v>5</v>
      </c>
      <c r="H360" s="94" t="s">
        <v>546</v>
      </c>
      <c r="I360" s="94">
        <v>8.9923524856567401</v>
      </c>
      <c r="J360" s="116">
        <v>0.38425128953918097</v>
      </c>
      <c r="K360" s="116">
        <v>2.21389966276965E-2</v>
      </c>
      <c r="L360" s="116">
        <v>5.1060791122968401E-2</v>
      </c>
      <c r="M360" s="116">
        <v>1.26829986063029E-3</v>
      </c>
      <c r="N360" s="116">
        <v>0.60519867953825701</v>
      </c>
      <c r="O360" s="94"/>
      <c r="P360" s="116">
        <v>19.584498751531786</v>
      </c>
      <c r="Q360" s="116">
        <v>0.48645969815200629</v>
      </c>
      <c r="R360" s="111">
        <v>5.4563194633430699E-2</v>
      </c>
      <c r="S360" s="111">
        <v>1.9819124606319902E-3</v>
      </c>
      <c r="T360" s="95">
        <v>0.47238367357004102</v>
      </c>
      <c r="U360" s="94"/>
      <c r="V360" s="121">
        <v>321.01703400345798</v>
      </c>
      <c r="W360" s="121">
        <v>7.7839335896496404</v>
      </c>
      <c r="X360" s="121">
        <v>330.09711780313398</v>
      </c>
      <c r="Y360" s="121">
        <v>16.185526933713501</v>
      </c>
      <c r="Z360" s="121">
        <v>394.36767969607109</v>
      </c>
      <c r="AA360" s="121">
        <v>81.466444244707446</v>
      </c>
      <c r="AB360" s="121">
        <v>97.249268984804871</v>
      </c>
      <c r="AC360" s="200"/>
      <c r="AD360" s="121"/>
      <c r="AE360" s="121"/>
      <c r="AF360" s="94"/>
      <c r="AG360" s="200"/>
      <c r="AH360" s="121">
        <v>1683.03879844226</v>
      </c>
      <c r="AI360" s="121">
        <v>31.747209525319001</v>
      </c>
      <c r="AJ360" s="121">
        <v>265.48068354665003</v>
      </c>
      <c r="AK360" s="121">
        <v>4.8774944555243804</v>
      </c>
      <c r="AL360" s="121">
        <v>77.062594133188796</v>
      </c>
      <c r="AM360" s="121">
        <v>1.4218159515588999</v>
      </c>
      <c r="AN360" s="94"/>
      <c r="AO360" s="121">
        <v>15.25968529679046</v>
      </c>
      <c r="DT360" s="96">
        <v>45560.4631265278</v>
      </c>
    </row>
    <row r="361" spans="1:124">
      <c r="A361" s="304">
        <v>45560.453962407402</v>
      </c>
      <c r="B361" s="94" t="s">
        <v>1376</v>
      </c>
      <c r="C361" s="94">
        <v>8323</v>
      </c>
      <c r="D361" s="94"/>
      <c r="E361" s="126" t="s">
        <v>1143</v>
      </c>
      <c r="F361" s="94"/>
      <c r="G361" s="94">
        <v>3</v>
      </c>
      <c r="H361" s="94" t="s">
        <v>549</v>
      </c>
      <c r="I361" s="94">
        <v>16.044392585754402</v>
      </c>
      <c r="J361" s="116">
        <v>0.40983571129179602</v>
      </c>
      <c r="K361" s="116">
        <v>2.4956968453045202E-2</v>
      </c>
      <c r="L361" s="116">
        <v>5.3801233558006999E-2</v>
      </c>
      <c r="M361" s="116">
        <v>1.54882913139858E-3</v>
      </c>
      <c r="N361" s="116">
        <v>0.57159464980399699</v>
      </c>
      <c r="O361" s="94"/>
      <c r="P361" s="116">
        <v>18.586934422643445</v>
      </c>
      <c r="Q361" s="116">
        <v>0.53508039859619216</v>
      </c>
      <c r="R361" s="111">
        <v>5.5145840072525799E-2</v>
      </c>
      <c r="S361" s="111">
        <v>2.1816122093010898E-3</v>
      </c>
      <c r="T361" s="95">
        <v>0.30216504186513898</v>
      </c>
      <c r="U361" s="94"/>
      <c r="V361" s="121">
        <v>337.76792143028899</v>
      </c>
      <c r="W361" s="121">
        <v>9.4744413963300307</v>
      </c>
      <c r="X361" s="121">
        <v>348.45132259392301</v>
      </c>
      <c r="Y361" s="121">
        <v>17.7954446347164</v>
      </c>
      <c r="Z361" s="121">
        <v>418.14077621015258</v>
      </c>
      <c r="AA361" s="121">
        <v>88.359310197807261</v>
      </c>
      <c r="AB361" s="121">
        <v>96.934033401249508</v>
      </c>
      <c r="AC361" s="200"/>
      <c r="AD361" s="121"/>
      <c r="AE361" s="121"/>
      <c r="AF361" s="94"/>
      <c r="AG361" s="200"/>
      <c r="AH361" s="121">
        <v>498.68292744295798</v>
      </c>
      <c r="AI361" s="121">
        <v>64.337611072640598</v>
      </c>
      <c r="AJ361" s="121">
        <v>209.02652365425701</v>
      </c>
      <c r="AK361" s="121">
        <v>30.407695071642198</v>
      </c>
      <c r="AL361" s="121">
        <v>25.6367030873894</v>
      </c>
      <c r="AM361" s="121">
        <v>2.5993962561827502</v>
      </c>
      <c r="AN361" s="94"/>
      <c r="AO361" s="121">
        <v>14.778759256472666</v>
      </c>
      <c r="DT361" s="96">
        <v>45560.453962407402</v>
      </c>
    </row>
    <row r="362" spans="1:124" s="72" customFormat="1">
      <c r="A362" s="233" t="s">
        <v>1334</v>
      </c>
      <c r="B362" s="71"/>
      <c r="D362" s="71"/>
      <c r="E362" s="71"/>
      <c r="F362" s="71"/>
      <c r="G362" s="71"/>
      <c r="H362" s="71"/>
      <c r="I362" s="161"/>
      <c r="J362" s="71"/>
      <c r="K362" s="71"/>
      <c r="L362" s="71"/>
      <c r="M362" s="71"/>
      <c r="N362" s="71"/>
      <c r="P362" s="254"/>
      <c r="Q362" s="254"/>
      <c r="R362" s="71"/>
      <c r="S362" s="71"/>
      <c r="T362" s="71"/>
      <c r="V362" s="71"/>
      <c r="W362" s="71"/>
      <c r="X362" s="71"/>
      <c r="Y362" s="71"/>
      <c r="Z362" s="71"/>
      <c r="AA362" s="71"/>
      <c r="AB362" s="71"/>
      <c r="AC362" s="71"/>
      <c r="AD362" s="71"/>
      <c r="AE362" s="71"/>
      <c r="AF362" s="71"/>
      <c r="AH362" s="71"/>
      <c r="AI362" s="71"/>
      <c r="AJ362" s="71"/>
      <c r="AK362" s="71"/>
      <c r="AL362" s="71"/>
      <c r="AM362" s="71"/>
      <c r="AO362" s="161"/>
      <c r="DT362" s="71"/>
    </row>
    <row r="363" spans="1:124" s="82" customFormat="1">
      <c r="A363" s="304">
        <v>45103.576197245398</v>
      </c>
      <c r="B363" s="142" t="s">
        <v>1376</v>
      </c>
      <c r="C363" s="142">
        <v>7855</v>
      </c>
      <c r="D363" s="142">
        <v>1</v>
      </c>
      <c r="E363" s="142" t="s">
        <v>734</v>
      </c>
      <c r="F363" s="142"/>
      <c r="G363" s="142">
        <v>9</v>
      </c>
      <c r="H363" s="142"/>
      <c r="I363" s="151">
        <v>6.9074292182922399</v>
      </c>
      <c r="J363" s="146">
        <v>2.6743211628446799</v>
      </c>
      <c r="K363" s="146">
        <v>0.12087794675678799</v>
      </c>
      <c r="L363" s="145">
        <v>4.0667416704556099E-2</v>
      </c>
      <c r="M363" s="145">
        <v>1.3206444387571701E-3</v>
      </c>
      <c r="N363" s="143">
        <v>0.83600284829172899</v>
      </c>
      <c r="O363" s="142"/>
      <c r="P363" s="146">
        <v>24.589710412758205</v>
      </c>
      <c r="Q363" s="146">
        <v>0.79853275518285383</v>
      </c>
      <c r="R363" s="145">
        <v>0.48443945592124599</v>
      </c>
      <c r="S363" s="145">
        <v>1.00207905192121E-2</v>
      </c>
      <c r="T363" s="143">
        <v>-0.124302727636093</v>
      </c>
      <c r="U363" s="142"/>
      <c r="V363" s="151">
        <v>256.955255680145</v>
      </c>
      <c r="W363" s="151">
        <v>8.1823998413570092</v>
      </c>
      <c r="X363" s="151">
        <v>1320.1367714948301</v>
      </c>
      <c r="Y363" s="151">
        <v>33.097019919208698</v>
      </c>
      <c r="Z363" s="151">
        <v>4194.5449331287246</v>
      </c>
      <c r="AA363" s="151">
        <v>30.571933062093667</v>
      </c>
      <c r="AB363" s="151">
        <v>19.464290460539701</v>
      </c>
      <c r="AC363" s="151"/>
      <c r="AD363" s="151"/>
      <c r="AE363" s="151"/>
      <c r="AF363" s="151"/>
      <c r="AG363" s="142"/>
      <c r="AH363" s="149">
        <v>9579.0611444915594</v>
      </c>
      <c r="AI363" s="149">
        <v>577.69335983446399</v>
      </c>
      <c r="AJ363" s="149">
        <v>4575.8974744581601</v>
      </c>
      <c r="AK363" s="149">
        <v>166.28784589598899</v>
      </c>
      <c r="AL363" s="149">
        <v>2919.2904315434698</v>
      </c>
      <c r="AM363" s="149">
        <v>137.06820653138601</v>
      </c>
      <c r="AN363" s="142"/>
      <c r="AO363" s="151">
        <v>15.948956163314522</v>
      </c>
      <c r="DT363" s="144">
        <v>45103.576197245398</v>
      </c>
    </row>
    <row r="364" spans="1:124" s="82" customFormat="1">
      <c r="A364" s="304">
        <v>45103.5809101505</v>
      </c>
      <c r="B364" s="142" t="s">
        <v>1376</v>
      </c>
      <c r="C364" s="142">
        <v>7855</v>
      </c>
      <c r="D364" s="142">
        <v>1</v>
      </c>
      <c r="E364" s="142" t="s">
        <v>736</v>
      </c>
      <c r="F364" s="142"/>
      <c r="G364" s="142">
        <v>12</v>
      </c>
      <c r="H364" s="142"/>
      <c r="I364" s="151">
        <v>6.3078281879425004</v>
      </c>
      <c r="J364" s="146">
        <v>3.1479362896926699</v>
      </c>
      <c r="K364" s="146">
        <v>0.17907744187306501</v>
      </c>
      <c r="L364" s="145">
        <v>5.2878410153973598E-2</v>
      </c>
      <c r="M364" s="145">
        <v>1.9633570397953998E-3</v>
      </c>
      <c r="N364" s="143">
        <v>0.92449731138172597</v>
      </c>
      <c r="O364" s="142"/>
      <c r="P364" s="146">
        <v>18.911309872746884</v>
      </c>
      <c r="Q364" s="146">
        <v>0.70217038035550117</v>
      </c>
      <c r="R364" s="145">
        <v>0.43841292930737802</v>
      </c>
      <c r="S364" s="145">
        <v>1.0062668741749201E-2</v>
      </c>
      <c r="T364" s="143">
        <v>-0.55464547093680405</v>
      </c>
      <c r="U364" s="142"/>
      <c r="V364" s="151">
        <v>332.12451654613898</v>
      </c>
      <c r="W364" s="151">
        <v>12.0248883713325</v>
      </c>
      <c r="X364" s="151">
        <v>1450.9633970427001</v>
      </c>
      <c r="Y364" s="151">
        <v>44.025469136006301</v>
      </c>
      <c r="Z364" s="151">
        <v>4046.3612624927878</v>
      </c>
      <c r="AA364" s="151">
        <v>34.219297831969222</v>
      </c>
      <c r="AB364" s="151">
        <v>22.889930733129649</v>
      </c>
      <c r="AC364" s="151"/>
      <c r="AD364" s="151"/>
      <c r="AE364" s="151"/>
      <c r="AF364" s="151"/>
      <c r="AG364" s="142"/>
      <c r="AH364" s="149">
        <v>3541.3851075908901</v>
      </c>
      <c r="AI364" s="149">
        <v>97.905300756580601</v>
      </c>
      <c r="AJ364" s="149">
        <v>454.04003868257098</v>
      </c>
      <c r="AK364" s="149">
        <v>20.0205138273583</v>
      </c>
      <c r="AL364" s="149">
        <v>1211.6190915192001</v>
      </c>
      <c r="AM364" s="149">
        <v>39.214668284837401</v>
      </c>
      <c r="AN364" s="142"/>
      <c r="AO364" s="151">
        <v>15.594590095210464</v>
      </c>
      <c r="DT364" s="144">
        <v>45103.5809101505</v>
      </c>
    </row>
    <row r="365" spans="1:124" s="82" customFormat="1">
      <c r="A365" s="304">
        <v>45103.5793261574</v>
      </c>
      <c r="B365" s="142" t="s">
        <v>1376</v>
      </c>
      <c r="C365" s="142">
        <v>7855</v>
      </c>
      <c r="D365" s="142">
        <v>1</v>
      </c>
      <c r="E365" s="142" t="s">
        <v>735</v>
      </c>
      <c r="F365" s="142"/>
      <c r="G365" s="142">
        <v>11</v>
      </c>
      <c r="H365" s="142"/>
      <c r="I365" s="151">
        <v>9.4333519935607892</v>
      </c>
      <c r="J365" s="146">
        <v>7.0183796682008701</v>
      </c>
      <c r="K365" s="146">
        <v>0.30828220274585799</v>
      </c>
      <c r="L365" s="145">
        <v>8.1961149800976699E-2</v>
      </c>
      <c r="M365" s="145">
        <v>2.6459688104033901E-3</v>
      </c>
      <c r="N365" s="143">
        <v>0.93350239526243495</v>
      </c>
      <c r="O365" s="142"/>
      <c r="P365" s="146">
        <v>12.200902530384992</v>
      </c>
      <c r="Q365" s="146">
        <v>0.39388426873662258</v>
      </c>
      <c r="R365" s="145">
        <v>0.62214450516091002</v>
      </c>
      <c r="S365" s="145">
        <v>9.2676473758085895E-3</v>
      </c>
      <c r="T365" s="143">
        <v>-0.162240072799443</v>
      </c>
      <c r="U365" s="142"/>
      <c r="V365" s="151">
        <v>507.75213605674799</v>
      </c>
      <c r="W365" s="151">
        <v>15.771731398678501</v>
      </c>
      <c r="X365" s="151">
        <v>2111.8037741346002</v>
      </c>
      <c r="Y365" s="151">
        <v>39.575196393339397</v>
      </c>
      <c r="Z365" s="151">
        <v>4560.5864627720466</v>
      </c>
      <c r="AA365" s="151">
        <v>21.585496175380246</v>
      </c>
      <c r="AB365" s="151">
        <v>24.043528204452645</v>
      </c>
      <c r="AC365" s="151"/>
      <c r="AD365" s="151"/>
      <c r="AE365" s="151"/>
      <c r="AF365" s="151"/>
      <c r="AG365" s="142"/>
      <c r="AH365" s="149">
        <v>8404.6356456483209</v>
      </c>
      <c r="AI365" s="149">
        <v>265.948619342737</v>
      </c>
      <c r="AJ365" s="149">
        <v>971.84057409051002</v>
      </c>
      <c r="AK365" s="149">
        <v>22.161144151010099</v>
      </c>
      <c r="AL365" s="149">
        <v>6513.6095374517599</v>
      </c>
      <c r="AM365" s="149">
        <v>95.0262640878219</v>
      </c>
      <c r="AN365" s="142"/>
      <c r="AO365" s="151">
        <v>16.153025219305121</v>
      </c>
      <c r="DT365" s="144">
        <v>45103.5793261574</v>
      </c>
    </row>
    <row r="366" spans="1:124" s="82" customFormat="1">
      <c r="A366" s="304">
        <v>45103.643281805598</v>
      </c>
      <c r="B366" s="142" t="s">
        <v>1376</v>
      </c>
      <c r="C366" s="142">
        <v>7855</v>
      </c>
      <c r="D366" s="142">
        <v>1</v>
      </c>
      <c r="E366" s="142" t="s">
        <v>749</v>
      </c>
      <c r="F366" s="142"/>
      <c r="G366" s="142">
        <v>23</v>
      </c>
      <c r="H366" s="142"/>
      <c r="I366" s="151">
        <v>4.2009377479553196</v>
      </c>
      <c r="J366" s="146">
        <v>2.5969484484398402</v>
      </c>
      <c r="K366" s="146">
        <v>0.121394015807333</v>
      </c>
      <c r="L366" s="145">
        <v>5.3996605893372497E-2</v>
      </c>
      <c r="M366" s="145">
        <v>1.99290901823281E-3</v>
      </c>
      <c r="N366" s="143">
        <v>0.58987331501173701</v>
      </c>
      <c r="O366" s="142"/>
      <c r="P366" s="146">
        <v>18.519682551431242</v>
      </c>
      <c r="Q366" s="146">
        <v>0.68352522831599305</v>
      </c>
      <c r="R366" s="145">
        <v>0.35078622721463998</v>
      </c>
      <c r="S366" s="145">
        <v>9.2827748372070595E-3</v>
      </c>
      <c r="T366" s="143">
        <v>8.6690302433801505E-2</v>
      </c>
      <c r="U366" s="142"/>
      <c r="V366" s="151">
        <v>338.98263054874502</v>
      </c>
      <c r="W366" s="151">
        <v>12.185896909089101</v>
      </c>
      <c r="X366" s="151">
        <v>1298.82372591013</v>
      </c>
      <c r="Y366" s="151">
        <v>33.774661466950398</v>
      </c>
      <c r="Z366" s="151">
        <v>3710.4162623682414</v>
      </c>
      <c r="AA366" s="151">
        <v>40.306197101108495</v>
      </c>
      <c r="AB366" s="151">
        <v>26.099202207844513</v>
      </c>
      <c r="AC366" s="151"/>
      <c r="AD366" s="151"/>
      <c r="AE366" s="151"/>
      <c r="AF366" s="151"/>
      <c r="AG366" s="142"/>
      <c r="AH366" s="149">
        <v>4982.52296907447</v>
      </c>
      <c r="AI366" s="149">
        <v>235.361759451202</v>
      </c>
      <c r="AJ366" s="149">
        <v>359.48214754125098</v>
      </c>
      <c r="AK366" s="149">
        <v>18.3753209570738</v>
      </c>
      <c r="AL366" s="149">
        <v>1267.88765126055</v>
      </c>
      <c r="AM366" s="149">
        <v>56.395923252944499</v>
      </c>
      <c r="AN366" s="142"/>
      <c r="AO366" s="151">
        <v>15.746092082025051</v>
      </c>
      <c r="DT366" s="144">
        <v>45103.643281805598</v>
      </c>
    </row>
    <row r="367" spans="1:124" s="82" customFormat="1">
      <c r="A367" s="304">
        <v>45103.6161076852</v>
      </c>
      <c r="B367" s="142" t="s">
        <v>1376</v>
      </c>
      <c r="C367" s="142">
        <v>7855</v>
      </c>
      <c r="D367" s="142">
        <v>1</v>
      </c>
      <c r="E367" s="142" t="s">
        <v>745</v>
      </c>
      <c r="F367" s="142"/>
      <c r="G367" s="142">
        <v>20</v>
      </c>
      <c r="H367" s="142"/>
      <c r="I367" s="151">
        <v>6.2561895847320601</v>
      </c>
      <c r="J367" s="146">
        <v>3.00719663383508</v>
      </c>
      <c r="K367" s="146">
        <v>0.133072587920913</v>
      </c>
      <c r="L367" s="145">
        <v>6.3397282119198303E-2</v>
      </c>
      <c r="M367" s="145">
        <v>2.1231127211454098E-3</v>
      </c>
      <c r="N367" s="143">
        <v>0.81813836171555998</v>
      </c>
      <c r="O367" s="142"/>
      <c r="P367" s="146">
        <v>15.773546855207767</v>
      </c>
      <c r="Q367" s="146">
        <v>0.52824059433509152</v>
      </c>
      <c r="R367" s="145">
        <v>0.34634490266985402</v>
      </c>
      <c r="S367" s="145">
        <v>6.2565232079114597E-3</v>
      </c>
      <c r="T367" s="143">
        <v>-2.9290882093591999E-2</v>
      </c>
      <c r="U367" s="142"/>
      <c r="V367" s="151">
        <v>397.39596229559402</v>
      </c>
      <c r="W367" s="151">
        <v>12.2973336803714</v>
      </c>
      <c r="X367" s="151">
        <v>1408.4100783640599</v>
      </c>
      <c r="Y367" s="151">
        <v>34.020489587623203</v>
      </c>
      <c r="Z367" s="151">
        <v>3690.9960049558613</v>
      </c>
      <c r="AA367" s="151">
        <v>27.550567328047048</v>
      </c>
      <c r="AB367" s="151">
        <v>28.215927193391693</v>
      </c>
      <c r="AC367" s="151"/>
      <c r="AD367" s="151"/>
      <c r="AE367" s="151"/>
      <c r="AF367" s="151"/>
      <c r="AG367" s="142"/>
      <c r="AH367" s="149">
        <v>5530.3103864966597</v>
      </c>
      <c r="AI367" s="149">
        <v>149.506100665893</v>
      </c>
      <c r="AJ367" s="149">
        <v>458.95289587561598</v>
      </c>
      <c r="AK367" s="149">
        <v>9.8236065325986495</v>
      </c>
      <c r="AL367" s="149">
        <v>1720.3637472268999</v>
      </c>
      <c r="AM367" s="149">
        <v>82.218692692918694</v>
      </c>
      <c r="AN367" s="142"/>
      <c r="AO367" s="151">
        <v>15.861536653270701</v>
      </c>
      <c r="DT367" s="144">
        <v>45103.6161076852</v>
      </c>
    </row>
    <row r="368" spans="1:124" s="82" customFormat="1">
      <c r="A368" s="304">
        <v>45103.609828599503</v>
      </c>
      <c r="B368" s="142" t="s">
        <v>1376</v>
      </c>
      <c r="C368" s="142">
        <v>7855</v>
      </c>
      <c r="D368" s="142">
        <v>1</v>
      </c>
      <c r="E368" s="142" t="s">
        <v>741</v>
      </c>
      <c r="F368" s="142"/>
      <c r="G368" s="142">
        <v>17</v>
      </c>
      <c r="H368" s="142"/>
      <c r="I368" s="151">
        <v>8.5537381172180194</v>
      </c>
      <c r="J368" s="146">
        <v>2.6056295350525698</v>
      </c>
      <c r="K368" s="146">
        <v>0.112648758212859</v>
      </c>
      <c r="L368" s="145">
        <v>6.1739397455442602E-2</v>
      </c>
      <c r="M368" s="145">
        <v>1.9709618153555901E-3</v>
      </c>
      <c r="N368" s="143">
        <v>0.65994467292782499</v>
      </c>
      <c r="O368" s="142"/>
      <c r="P368" s="146">
        <v>16.197113046360734</v>
      </c>
      <c r="Q368" s="146">
        <v>0.5170748768064084</v>
      </c>
      <c r="R368" s="145">
        <v>0.30778113812874802</v>
      </c>
      <c r="S368" s="145">
        <v>5.8375428676285396E-3</v>
      </c>
      <c r="T368" s="143">
        <v>0.43372779213263102</v>
      </c>
      <c r="U368" s="142"/>
      <c r="V368" s="151">
        <v>386.162306877628</v>
      </c>
      <c r="W368" s="151">
        <v>11.967225537798299</v>
      </c>
      <c r="X368" s="151">
        <v>1301.2314283146</v>
      </c>
      <c r="Y368" s="151">
        <v>31.421583665777</v>
      </c>
      <c r="Z368" s="151">
        <v>3509.8305007437812</v>
      </c>
      <c r="AA368" s="151">
        <v>29.294746624699631</v>
      </c>
      <c r="AB368" s="151">
        <v>29.676681524500125</v>
      </c>
      <c r="AC368" s="151"/>
      <c r="AD368" s="151"/>
      <c r="AE368" s="151"/>
      <c r="AF368" s="151"/>
      <c r="AG368" s="142"/>
      <c r="AH368" s="149">
        <v>3075.2426508209701</v>
      </c>
      <c r="AI368" s="149">
        <v>114.926937160739</v>
      </c>
      <c r="AJ368" s="149">
        <v>221.38752354222501</v>
      </c>
      <c r="AK368" s="149">
        <v>11.271359689695601</v>
      </c>
      <c r="AL368" s="149">
        <v>859.48364912318198</v>
      </c>
      <c r="AM368" s="149">
        <v>22.840208063658899</v>
      </c>
      <c r="AN368" s="142"/>
      <c r="AO368" s="151">
        <v>15.593098531736409</v>
      </c>
      <c r="DT368" s="144">
        <v>45103.609828599503</v>
      </c>
    </row>
    <row r="369" spans="1:124" s="82" customFormat="1">
      <c r="A369" s="304">
        <v>45103.535228784698</v>
      </c>
      <c r="B369" s="142" t="s">
        <v>1376</v>
      </c>
      <c r="C369" s="142">
        <v>7855</v>
      </c>
      <c r="D369" s="142">
        <v>1</v>
      </c>
      <c r="E369" s="142" t="s">
        <v>726</v>
      </c>
      <c r="F369" s="142"/>
      <c r="G369" s="142">
        <v>2</v>
      </c>
      <c r="H369" s="142"/>
      <c r="I369" s="151">
        <v>7.2675876617431596</v>
      </c>
      <c r="J369" s="146">
        <v>1.4945197605162299</v>
      </c>
      <c r="K369" s="146">
        <v>8.3435846809815806E-2</v>
      </c>
      <c r="L369" s="145">
        <v>4.4235761219287399E-2</v>
      </c>
      <c r="M369" s="145">
        <v>1.4726907504007099E-3</v>
      </c>
      <c r="N369" s="143">
        <v>0.82082199760858698</v>
      </c>
      <c r="O369" s="142"/>
      <c r="P369" s="146">
        <v>22.606144269627404</v>
      </c>
      <c r="Q369" s="146">
        <v>0.75260058040074107</v>
      </c>
      <c r="R369" s="145">
        <v>0.242216783398635</v>
      </c>
      <c r="S369" s="145">
        <v>7.5603075490957104E-3</v>
      </c>
      <c r="T369" s="143">
        <v>-0.49728205979149498</v>
      </c>
      <c r="U369" s="142"/>
      <c r="V369" s="151">
        <v>279.01515976009398</v>
      </c>
      <c r="W369" s="151">
        <v>9.0900741697355301</v>
      </c>
      <c r="X369" s="151">
        <v>925.12150143522001</v>
      </c>
      <c r="Y369" s="151">
        <v>34.649313975595298</v>
      </c>
      <c r="Z369" s="151">
        <v>3134.5933795935007</v>
      </c>
      <c r="AA369" s="151">
        <v>49.615514717887109</v>
      </c>
      <c r="AB369" s="151">
        <v>30.159839472678339</v>
      </c>
      <c r="AC369" s="151"/>
      <c r="AD369" s="151"/>
      <c r="AE369" s="151"/>
      <c r="AF369" s="151"/>
      <c r="AG369" s="142"/>
      <c r="AH369" s="149">
        <v>3499.7030102778799</v>
      </c>
      <c r="AI369" s="149">
        <v>42.303773995872</v>
      </c>
      <c r="AJ369" s="149">
        <v>2671.5485724397599</v>
      </c>
      <c r="AK369" s="149">
        <v>35.128629311807799</v>
      </c>
      <c r="AL369" s="149">
        <v>572.44928235941904</v>
      </c>
      <c r="AM369" s="149">
        <v>24.8038498346354</v>
      </c>
      <c r="AN369" s="142"/>
      <c r="AO369" s="151">
        <v>15.573132952507246</v>
      </c>
      <c r="DT369" s="144">
        <v>45103.535228784698</v>
      </c>
    </row>
    <row r="370" spans="1:124" s="82" customFormat="1">
      <c r="A370" s="304">
        <v>45103.611386122699</v>
      </c>
      <c r="B370" s="142" t="s">
        <v>1376</v>
      </c>
      <c r="C370" s="142">
        <v>7855</v>
      </c>
      <c r="D370" s="142">
        <v>1</v>
      </c>
      <c r="E370" s="142" t="s">
        <v>742</v>
      </c>
      <c r="F370" s="142"/>
      <c r="G370" s="142">
        <v>18</v>
      </c>
      <c r="H370" s="142"/>
      <c r="I370" s="151">
        <v>6.3412353992462203</v>
      </c>
      <c r="J370" s="146">
        <v>2.0431525989845598</v>
      </c>
      <c r="K370" s="146">
        <v>8.6340347968176204E-2</v>
      </c>
      <c r="L370" s="145">
        <v>5.51375417923178E-2</v>
      </c>
      <c r="M370" s="145">
        <v>1.83839917191641E-3</v>
      </c>
      <c r="N370" s="143">
        <v>0.57384514020409905</v>
      </c>
      <c r="O370" s="142"/>
      <c r="P370" s="146">
        <v>18.136463242533019</v>
      </c>
      <c r="Q370" s="146">
        <v>0.60470702760293504</v>
      </c>
      <c r="R370" s="145">
        <v>0.27119323367354897</v>
      </c>
      <c r="S370" s="145">
        <v>5.4903280898616104E-3</v>
      </c>
      <c r="T370" s="143">
        <v>0.65579514343052903</v>
      </c>
      <c r="U370" s="142"/>
      <c r="V370" s="151">
        <v>345.95966683898803</v>
      </c>
      <c r="W370" s="151">
        <v>11.223278568589</v>
      </c>
      <c r="X370" s="151">
        <v>1129.55968000549</v>
      </c>
      <c r="Y370" s="151">
        <v>28.8739191730544</v>
      </c>
      <c r="Z370" s="151">
        <v>3312.937922126695</v>
      </c>
      <c r="AA370" s="151">
        <v>31.730597403933722</v>
      </c>
      <c r="AB370" s="151">
        <v>30.627834275857523</v>
      </c>
      <c r="AC370" s="151"/>
      <c r="AD370" s="151"/>
      <c r="AE370" s="151"/>
      <c r="AF370" s="151"/>
      <c r="AG370" s="142"/>
      <c r="AH370" s="149">
        <v>9915.6876519473408</v>
      </c>
      <c r="AI370" s="149">
        <v>346.90833351658398</v>
      </c>
      <c r="AJ370" s="149">
        <v>899.458665424336</v>
      </c>
      <c r="AK370" s="149">
        <v>59.644749566634601</v>
      </c>
      <c r="AL370" s="149">
        <v>2089.2535336956298</v>
      </c>
      <c r="AM370" s="149">
        <v>54.0196120243534</v>
      </c>
      <c r="AN370" s="142"/>
      <c r="AO370" s="151">
        <v>16.055692750402869</v>
      </c>
      <c r="DT370" s="144">
        <v>45103.611386122699</v>
      </c>
    </row>
    <row r="371" spans="1:124" s="82" customFormat="1">
      <c r="A371" s="304">
        <v>45103.551343356499</v>
      </c>
      <c r="B371" s="142" t="s">
        <v>1376</v>
      </c>
      <c r="C371" s="142">
        <v>7855</v>
      </c>
      <c r="D371" s="142">
        <v>1</v>
      </c>
      <c r="E371" s="142" t="s">
        <v>730</v>
      </c>
      <c r="F371" s="142"/>
      <c r="G371" s="142">
        <v>8</v>
      </c>
      <c r="H371" s="142"/>
      <c r="I371" s="151">
        <v>7.2411420345306396</v>
      </c>
      <c r="J371" s="146">
        <v>2.1579811951611698</v>
      </c>
      <c r="K371" s="146">
        <v>0.11260479450274501</v>
      </c>
      <c r="L371" s="145">
        <v>6.0415685331551998E-2</v>
      </c>
      <c r="M371" s="145">
        <v>1.92050498269473E-3</v>
      </c>
      <c r="N371" s="143">
        <v>0.79025141414201705</v>
      </c>
      <c r="O371" s="142"/>
      <c r="P371" s="146">
        <v>16.551992988445861</v>
      </c>
      <c r="Q371" s="146">
        <v>0.52615781536516271</v>
      </c>
      <c r="R371" s="145">
        <v>0.26072897731982297</v>
      </c>
      <c r="S371" s="145">
        <v>7.3996605630291699E-3</v>
      </c>
      <c r="T371" s="143">
        <v>-0.51221424781333702</v>
      </c>
      <c r="U371" s="142"/>
      <c r="V371" s="151">
        <v>378.12744503439097</v>
      </c>
      <c r="W371" s="151">
        <v>11.677141242026901</v>
      </c>
      <c r="X371" s="151">
        <v>1164.6987466460801</v>
      </c>
      <c r="Y371" s="151">
        <v>36.160129501688097</v>
      </c>
      <c r="Z371" s="151">
        <v>3251.1160243086174</v>
      </c>
      <c r="AA371" s="151">
        <v>44.69548655514901</v>
      </c>
      <c r="AB371" s="151">
        <v>32.465686609800528</v>
      </c>
      <c r="AC371" s="151"/>
      <c r="AD371" s="151"/>
      <c r="AE371" s="151"/>
      <c r="AF371" s="151"/>
      <c r="AG371" s="142"/>
      <c r="AH371" s="149">
        <v>3461.4987006839301</v>
      </c>
      <c r="AI371" s="149">
        <v>44.330579381146102</v>
      </c>
      <c r="AJ371" s="149">
        <v>2223.4612759964002</v>
      </c>
      <c r="AK371" s="149">
        <v>40.233045158311398</v>
      </c>
      <c r="AL371" s="149">
        <v>1009.43183343369</v>
      </c>
      <c r="AM371" s="149">
        <v>34.536685606864602</v>
      </c>
      <c r="AN371" s="142"/>
      <c r="AO371" s="151">
        <v>15.689674235909239</v>
      </c>
      <c r="DT371" s="144">
        <v>45103.551343356499</v>
      </c>
    </row>
    <row r="372" spans="1:124" s="82" customFormat="1">
      <c r="A372" s="304">
        <v>45103.573786377303</v>
      </c>
      <c r="B372" s="142" t="s">
        <v>1376</v>
      </c>
      <c r="C372" s="142">
        <v>7855</v>
      </c>
      <c r="D372" s="142">
        <v>1</v>
      </c>
      <c r="E372" s="142" t="s">
        <v>733</v>
      </c>
      <c r="F372" s="142"/>
      <c r="G372" s="142">
        <v>9</v>
      </c>
      <c r="H372" s="142"/>
      <c r="I372" s="151">
        <v>7.1264555454254204</v>
      </c>
      <c r="J372" s="146">
        <v>1.3160677897486399</v>
      </c>
      <c r="K372" s="146">
        <v>6.2334848569556497E-2</v>
      </c>
      <c r="L372" s="145">
        <v>4.5274391932683899E-2</v>
      </c>
      <c r="M372" s="145">
        <v>1.5065958191163499E-3</v>
      </c>
      <c r="N372" s="143">
        <v>0.42427184534013201</v>
      </c>
      <c r="O372" s="142"/>
      <c r="P372" s="146">
        <v>22.087541263654014</v>
      </c>
      <c r="Q372" s="146">
        <v>0.73500705148859447</v>
      </c>
      <c r="R372" s="145">
        <v>0.21270193253495101</v>
      </c>
      <c r="S372" s="145">
        <v>5.7778158522843199E-3</v>
      </c>
      <c r="T372" s="143">
        <v>0.293398265549487</v>
      </c>
      <c r="U372" s="142"/>
      <c r="V372" s="151">
        <v>285.42345630471402</v>
      </c>
      <c r="W372" s="151">
        <v>9.2917980176134307</v>
      </c>
      <c r="X372" s="151">
        <v>851.64925923946998</v>
      </c>
      <c r="Y372" s="151">
        <v>27.548551020915301</v>
      </c>
      <c r="Z372" s="151">
        <v>2926.2449694959728</v>
      </c>
      <c r="AA372" s="151">
        <v>43.943285721707625</v>
      </c>
      <c r="AB372" s="151">
        <v>33.514202379463065</v>
      </c>
      <c r="AC372" s="151"/>
      <c r="AD372" s="151"/>
      <c r="AE372" s="151"/>
      <c r="AF372" s="151"/>
      <c r="AG372" s="142"/>
      <c r="AH372" s="149">
        <v>5937.3100961816099</v>
      </c>
      <c r="AI372" s="149">
        <v>92.850893500784906</v>
      </c>
      <c r="AJ372" s="149">
        <v>1445.92427140423</v>
      </c>
      <c r="AK372" s="149">
        <v>38.9024094248295</v>
      </c>
      <c r="AL372" s="149">
        <v>818.25532967621302</v>
      </c>
      <c r="AM372" s="149">
        <v>33.0252058782132</v>
      </c>
      <c r="AN372" s="142"/>
      <c r="AO372" s="151">
        <v>15.764593110650482</v>
      </c>
      <c r="DT372" s="144">
        <v>45103.573786377303</v>
      </c>
    </row>
    <row r="373" spans="1:124" s="82" customFormat="1">
      <c r="A373" s="304">
        <v>45103.6130512616</v>
      </c>
      <c r="B373" s="142" t="s">
        <v>1376</v>
      </c>
      <c r="C373" s="142">
        <v>7855</v>
      </c>
      <c r="D373" s="142">
        <v>1</v>
      </c>
      <c r="E373" s="142" t="s">
        <v>743</v>
      </c>
      <c r="F373" s="142"/>
      <c r="G373" s="142">
        <v>19</v>
      </c>
      <c r="H373" s="142"/>
      <c r="I373" s="151">
        <v>8.7851083278656006</v>
      </c>
      <c r="J373" s="146">
        <v>1.1262153629254801</v>
      </c>
      <c r="K373" s="146">
        <v>5.7062407095837202E-2</v>
      </c>
      <c r="L373" s="145">
        <v>4.4993579866286902E-2</v>
      </c>
      <c r="M373" s="145">
        <v>1.62601153632959E-3</v>
      </c>
      <c r="N373" s="143">
        <v>0.78658763981011803</v>
      </c>
      <c r="O373" s="142"/>
      <c r="P373" s="146">
        <v>22.225393111013307</v>
      </c>
      <c r="Q373" s="146">
        <v>0.8031978274537368</v>
      </c>
      <c r="R373" s="145">
        <v>0.18335535376200099</v>
      </c>
      <c r="S373" s="145">
        <v>4.2089663052300797E-3</v>
      </c>
      <c r="T373" s="143">
        <v>2.6138118036933701E-2</v>
      </c>
      <c r="U373" s="142"/>
      <c r="V373" s="151">
        <v>283.671709591102</v>
      </c>
      <c r="W373" s="151">
        <v>10.0233613530421</v>
      </c>
      <c r="X373" s="151">
        <v>764.17379163879195</v>
      </c>
      <c r="Y373" s="151">
        <v>26.8843404168144</v>
      </c>
      <c r="Z373" s="151">
        <v>2683.4562487038229</v>
      </c>
      <c r="AA373" s="151">
        <v>37.96005749206445</v>
      </c>
      <c r="AB373" s="151">
        <v>37.121360702878874</v>
      </c>
      <c r="AC373" s="151"/>
      <c r="AD373" s="151"/>
      <c r="AE373" s="151"/>
      <c r="AF373" s="151"/>
      <c r="AG373" s="142"/>
      <c r="AH373" s="149">
        <v>7020.7125810818898</v>
      </c>
      <c r="AI373" s="149">
        <v>235.02223004426401</v>
      </c>
      <c r="AJ373" s="149">
        <v>652.48397715693204</v>
      </c>
      <c r="AK373" s="149">
        <v>30.705209764628599</v>
      </c>
      <c r="AL373" s="149">
        <v>854.74083906372198</v>
      </c>
      <c r="AM373" s="149">
        <v>18.955791193430901</v>
      </c>
      <c r="AN373" s="142"/>
      <c r="AO373" s="151">
        <v>15.819766494588839</v>
      </c>
      <c r="DT373" s="144">
        <v>45103.6130512616</v>
      </c>
    </row>
    <row r="374" spans="1:124" s="82" customFormat="1">
      <c r="A374" s="304">
        <v>45103.5481105324</v>
      </c>
      <c r="B374" s="142" t="s">
        <v>1376</v>
      </c>
      <c r="C374" s="142">
        <v>7855</v>
      </c>
      <c r="D374" s="142">
        <v>1</v>
      </c>
      <c r="E374" s="142" t="s">
        <v>728</v>
      </c>
      <c r="F374" s="142"/>
      <c r="G374" s="142">
        <v>5</v>
      </c>
      <c r="H374" s="142"/>
      <c r="I374" s="151">
        <v>7.7944674491882298</v>
      </c>
      <c r="J374" s="146">
        <v>0.90173713057559302</v>
      </c>
      <c r="K374" s="146">
        <v>5.8909898288495702E-2</v>
      </c>
      <c r="L374" s="145">
        <v>4.4020647461022702E-2</v>
      </c>
      <c r="M374" s="145">
        <v>1.5290553830601E-3</v>
      </c>
      <c r="N374" s="143">
        <v>0.829875576568604</v>
      </c>
      <c r="O374" s="142"/>
      <c r="P374" s="146">
        <v>22.716612718734595</v>
      </c>
      <c r="Q374" s="146">
        <v>0.78906061055163068</v>
      </c>
      <c r="R374" s="145">
        <v>0.14899351031605099</v>
      </c>
      <c r="S374" s="145">
        <v>5.2745168442643103E-3</v>
      </c>
      <c r="T374" s="143">
        <v>-0.56265181187651203</v>
      </c>
      <c r="U374" s="142"/>
      <c r="V374" s="151">
        <v>277.67951025350402</v>
      </c>
      <c r="W374" s="151">
        <v>9.4397494296097602</v>
      </c>
      <c r="X374" s="151">
        <v>652.98225132045002</v>
      </c>
      <c r="Y374" s="151">
        <v>30.466222076531199</v>
      </c>
      <c r="Z374" s="151">
        <v>2334.4067770589982</v>
      </c>
      <c r="AA374" s="151">
        <v>60.607557026942061</v>
      </c>
      <c r="AB374" s="151">
        <v>42.524817434468559</v>
      </c>
      <c r="AC374" s="151"/>
      <c r="AD374" s="151"/>
      <c r="AE374" s="151"/>
      <c r="AF374" s="151"/>
      <c r="AG374" s="142"/>
      <c r="AH374" s="149">
        <v>5702.1776224231498</v>
      </c>
      <c r="AI374" s="149">
        <v>206.45024219818899</v>
      </c>
      <c r="AJ374" s="149">
        <v>1796.7830947489099</v>
      </c>
      <c r="AK374" s="149">
        <v>57.455467471702498</v>
      </c>
      <c r="AL374" s="149">
        <v>502.295745867579</v>
      </c>
      <c r="AM374" s="149">
        <v>23.635764311622399</v>
      </c>
      <c r="AN374" s="142"/>
      <c r="AO374" s="151">
        <v>15.742024560864902</v>
      </c>
      <c r="DT374" s="144">
        <v>45103.5481105324</v>
      </c>
    </row>
    <row r="375" spans="1:124" s="82" customFormat="1">
      <c r="A375" s="304">
        <v>45103.651319328703</v>
      </c>
      <c r="B375" s="142" t="s">
        <v>1376</v>
      </c>
      <c r="C375" s="142">
        <v>7855</v>
      </c>
      <c r="D375" s="142">
        <v>1</v>
      </c>
      <c r="E375" s="142" t="s">
        <v>753</v>
      </c>
      <c r="F375" s="142"/>
      <c r="G375" s="142">
        <v>27</v>
      </c>
      <c r="H375" s="142"/>
      <c r="I375" s="151">
        <v>2.3289487361907999</v>
      </c>
      <c r="J375" s="146">
        <v>1.17471997764495</v>
      </c>
      <c r="K375" s="146">
        <v>6.3118230739485498E-2</v>
      </c>
      <c r="L375" s="145">
        <v>5.4584865839278997E-2</v>
      </c>
      <c r="M375" s="145">
        <v>2.4258143674250701E-3</v>
      </c>
      <c r="N375" s="143">
        <v>0.70989851918274605</v>
      </c>
      <c r="O375" s="142"/>
      <c r="P375" s="146">
        <v>18.320096323849622</v>
      </c>
      <c r="Q375" s="146">
        <v>0.81416620141302953</v>
      </c>
      <c r="R375" s="145">
        <v>0.15517343184895599</v>
      </c>
      <c r="S375" s="145">
        <v>5.0483401017986001E-3</v>
      </c>
      <c r="T375" s="143">
        <v>0.50401618776355595</v>
      </c>
      <c r="U375" s="142"/>
      <c r="V375" s="151">
        <v>342.575606639971</v>
      </c>
      <c r="W375" s="151">
        <v>14.8261034803512</v>
      </c>
      <c r="X375" s="151">
        <v>788.21313369083896</v>
      </c>
      <c r="Y375" s="151">
        <v>29.627289601771601</v>
      </c>
      <c r="Z375" s="151">
        <v>2403.7339996745918</v>
      </c>
      <c r="AA375" s="151">
        <v>55.299210846859893</v>
      </c>
      <c r="AB375" s="151">
        <v>43.462306322637289</v>
      </c>
      <c r="AC375" s="151"/>
      <c r="AD375" s="151"/>
      <c r="AE375" s="151"/>
      <c r="AF375" s="151"/>
      <c r="AG375" s="142"/>
      <c r="AH375" s="149">
        <v>3730.38586149296</v>
      </c>
      <c r="AI375" s="149">
        <v>98.456642593158094</v>
      </c>
      <c r="AJ375" s="149">
        <v>351.391053047215</v>
      </c>
      <c r="AK375" s="149">
        <v>37.085449886666098</v>
      </c>
      <c r="AL375" s="149">
        <v>399.36240978402998</v>
      </c>
      <c r="AM375" s="149">
        <v>10.780702294615001</v>
      </c>
      <c r="AN375" s="142"/>
      <c r="AO375" s="151">
        <v>15.627206660811209</v>
      </c>
      <c r="DT375" s="144">
        <v>45103.651319328703</v>
      </c>
    </row>
    <row r="376" spans="1:124" s="82" customFormat="1">
      <c r="A376" s="304">
        <v>45103.549861909698</v>
      </c>
      <c r="B376" s="142" t="s">
        <v>1376</v>
      </c>
      <c r="C376" s="142">
        <v>7855</v>
      </c>
      <c r="D376" s="142">
        <v>1</v>
      </c>
      <c r="E376" s="142" t="s">
        <v>729</v>
      </c>
      <c r="F376" s="142"/>
      <c r="G376" s="142">
        <v>5</v>
      </c>
      <c r="H376" s="142"/>
      <c r="I376" s="151">
        <v>15.107539415359501</v>
      </c>
      <c r="J376" s="146">
        <v>1.4621665203388801</v>
      </c>
      <c r="K376" s="146">
        <v>7.4981442847979002E-2</v>
      </c>
      <c r="L376" s="145">
        <v>6.89106143718686E-2</v>
      </c>
      <c r="M376" s="145">
        <v>2.2603755016922401E-3</v>
      </c>
      <c r="N376" s="143">
        <v>0.81690126786983297</v>
      </c>
      <c r="O376" s="142"/>
      <c r="P376" s="146">
        <v>14.511552525182974</v>
      </c>
      <c r="Q376" s="146">
        <v>0.47600152920468441</v>
      </c>
      <c r="R376" s="145">
        <v>0.153817427345249</v>
      </c>
      <c r="S376" s="145">
        <v>3.8084897552162402E-3</v>
      </c>
      <c r="T376" s="143">
        <v>-0.40694802408766401</v>
      </c>
      <c r="U376" s="142"/>
      <c r="V376" s="151">
        <v>429.50166498591301</v>
      </c>
      <c r="W376" s="151">
        <v>13.6410069901416</v>
      </c>
      <c r="X376" s="151">
        <v>910.57193914135496</v>
      </c>
      <c r="Y376" s="151">
        <v>31.538255121828001</v>
      </c>
      <c r="Z376" s="151">
        <v>2388.8036755257854</v>
      </c>
      <c r="AA376" s="151">
        <v>42.150434686094108</v>
      </c>
      <c r="AB376" s="151">
        <v>47.168339647158639</v>
      </c>
      <c r="AC376" s="151"/>
      <c r="AD376" s="151"/>
      <c r="AE376" s="151"/>
      <c r="AF376" s="151"/>
      <c r="AG376" s="142"/>
      <c r="AH376" s="149">
        <v>472.20551091352098</v>
      </c>
      <c r="AI376" s="149">
        <v>5.8887044211637098</v>
      </c>
      <c r="AJ376" s="149">
        <v>140.133695100637</v>
      </c>
      <c r="AK376" s="149">
        <v>2.72046282393775</v>
      </c>
      <c r="AL376" s="149">
        <v>114.743628971663</v>
      </c>
      <c r="AM376" s="149">
        <v>1.73896714171517</v>
      </c>
      <c r="AN376" s="142"/>
      <c r="AO376" s="151">
        <v>14.847771539279739</v>
      </c>
      <c r="DT376" s="144">
        <v>45103.549861909698</v>
      </c>
    </row>
    <row r="377" spans="1:124" s="82" customFormat="1">
      <c r="A377" s="304">
        <v>45103.614661921303</v>
      </c>
      <c r="B377" s="142" t="s">
        <v>1376</v>
      </c>
      <c r="C377" s="142">
        <v>7855</v>
      </c>
      <c r="D377" s="142">
        <v>1</v>
      </c>
      <c r="E377" s="142" t="s">
        <v>744</v>
      </c>
      <c r="F377" s="142"/>
      <c r="G377" s="142">
        <v>19</v>
      </c>
      <c r="H377" s="142"/>
      <c r="I377" s="151">
        <v>9.7218496799468994</v>
      </c>
      <c r="J377" s="146">
        <v>0.87930159305039601</v>
      </c>
      <c r="K377" s="146">
        <v>4.1907980593856399E-2</v>
      </c>
      <c r="L377" s="145">
        <v>4.9055742300684997E-2</v>
      </c>
      <c r="M377" s="145">
        <v>1.61851127497451E-3</v>
      </c>
      <c r="N377" s="143">
        <v>0.71125603727250297</v>
      </c>
      <c r="O377" s="142"/>
      <c r="P377" s="146">
        <v>20.384973360927745</v>
      </c>
      <c r="Q377" s="146">
        <v>0.67256772963469924</v>
      </c>
      <c r="R377" s="145">
        <v>0.13048579266975999</v>
      </c>
      <c r="S377" s="145">
        <v>2.81493929111602E-3</v>
      </c>
      <c r="T377" s="143">
        <v>-9.6921817301856103E-2</v>
      </c>
      <c r="U377" s="142"/>
      <c r="V377" s="151">
        <v>308.69112203380803</v>
      </c>
      <c r="W377" s="151">
        <v>9.9480208887300492</v>
      </c>
      <c r="X377" s="151">
        <v>641.41410614709002</v>
      </c>
      <c r="Y377" s="151">
        <v>23.312309245924901</v>
      </c>
      <c r="Z377" s="151">
        <v>2104.5123938440397</v>
      </c>
      <c r="AA377" s="151">
        <v>37.866992729857159</v>
      </c>
      <c r="AB377" s="151">
        <v>48.12665001836092</v>
      </c>
      <c r="AC377" s="151"/>
      <c r="AD377" s="151"/>
      <c r="AE377" s="151"/>
      <c r="AF377" s="151"/>
      <c r="AG377" s="142"/>
      <c r="AH377" s="149">
        <v>6829.6352119766498</v>
      </c>
      <c r="AI377" s="149">
        <v>135.54648154586101</v>
      </c>
      <c r="AJ377" s="149">
        <v>746.35107830146103</v>
      </c>
      <c r="AK377" s="149">
        <v>12.8931417216352</v>
      </c>
      <c r="AL377" s="149">
        <v>588.67099755780805</v>
      </c>
      <c r="AM377" s="149">
        <v>22.852514176096399</v>
      </c>
      <c r="AN377" s="142"/>
      <c r="AO377" s="151">
        <v>15.846137963265699</v>
      </c>
      <c r="DT377" s="144">
        <v>45103.614661921303</v>
      </c>
    </row>
    <row r="378" spans="1:124" s="82" customFormat="1">
      <c r="A378" s="304">
        <v>45103.556072303203</v>
      </c>
      <c r="B378" s="142" t="s">
        <v>1376</v>
      </c>
      <c r="C378" s="142">
        <v>7855</v>
      </c>
      <c r="D378" s="142">
        <v>1</v>
      </c>
      <c r="E378" s="142" t="s">
        <v>732</v>
      </c>
      <c r="F378" s="142"/>
      <c r="G378" s="142">
        <v>8</v>
      </c>
      <c r="H378" s="142"/>
      <c r="I378" s="151">
        <v>9.6500535011291504</v>
      </c>
      <c r="J378" s="146">
        <v>0.78271157794369595</v>
      </c>
      <c r="K378" s="146">
        <v>3.5928885538741302E-2</v>
      </c>
      <c r="L378" s="145">
        <v>4.9400859159884902E-2</v>
      </c>
      <c r="M378" s="145">
        <v>1.5771608622398999E-3</v>
      </c>
      <c r="N378" s="143">
        <v>0.57791832275856403</v>
      </c>
      <c r="O378" s="142"/>
      <c r="P378" s="146">
        <v>20.242562923116779</v>
      </c>
      <c r="Q378" s="146">
        <v>0.64625956990831146</v>
      </c>
      <c r="R378" s="145">
        <v>0.114488301405646</v>
      </c>
      <c r="S378" s="145">
        <v>2.5057350961073298E-3</v>
      </c>
      <c r="T378" s="143">
        <v>0.15968015978591699</v>
      </c>
      <c r="U378" s="142"/>
      <c r="V378" s="151">
        <v>310.81812596365597</v>
      </c>
      <c r="W378" s="151">
        <v>9.6910685030231196</v>
      </c>
      <c r="X378" s="151">
        <v>586.28046464101806</v>
      </c>
      <c r="Y378" s="151">
        <v>20.492294004893701</v>
      </c>
      <c r="Z378" s="151">
        <v>1871.8456685236285</v>
      </c>
      <c r="AA378" s="151">
        <v>39.471893012732409</v>
      </c>
      <c r="AB378" s="151">
        <v>53.015262269393745</v>
      </c>
      <c r="AC378" s="151"/>
      <c r="AD378" s="151"/>
      <c r="AE378" s="151"/>
      <c r="AF378" s="151"/>
      <c r="AG378" s="142"/>
      <c r="AH378" s="149">
        <v>2463.9386115458801</v>
      </c>
      <c r="AI378" s="149">
        <v>113.06244407992401</v>
      </c>
      <c r="AJ378" s="149">
        <v>827.05582835488701</v>
      </c>
      <c r="AK378" s="149">
        <v>80.358819638624098</v>
      </c>
      <c r="AL378" s="149">
        <v>217.60894623817299</v>
      </c>
      <c r="AM378" s="149">
        <v>9.7284529478286892</v>
      </c>
      <c r="AN378" s="142"/>
      <c r="AO378" s="151">
        <v>15.428545536565938</v>
      </c>
      <c r="DT378" s="144">
        <v>45103.556072303203</v>
      </c>
    </row>
    <row r="379" spans="1:124" s="82" customFormat="1">
      <c r="A379" s="304">
        <v>45103.644874537</v>
      </c>
      <c r="B379" s="142" t="s">
        <v>1376</v>
      </c>
      <c r="C379" s="142">
        <v>7855</v>
      </c>
      <c r="D379" s="142">
        <v>1</v>
      </c>
      <c r="E379" s="142" t="s">
        <v>750</v>
      </c>
      <c r="F379" s="142"/>
      <c r="G379" s="142">
        <v>24</v>
      </c>
      <c r="H379" s="142"/>
      <c r="I379" s="151">
        <v>2.3007752895355198</v>
      </c>
      <c r="J379" s="146">
        <v>0.39997452757167501</v>
      </c>
      <c r="K379" s="146">
        <v>2.69561495648886E-2</v>
      </c>
      <c r="L379" s="145">
        <v>2.8518305051814598E-2</v>
      </c>
      <c r="M379" s="145">
        <v>9.5281000476518099E-4</v>
      </c>
      <c r="N379" s="143">
        <v>0.141991317488221</v>
      </c>
      <c r="O379" s="142"/>
      <c r="P379" s="146">
        <v>35.065197534815297</v>
      </c>
      <c r="Q379" s="146">
        <v>1.1715447664065677</v>
      </c>
      <c r="R379" s="145">
        <v>0.10127473722421899</v>
      </c>
      <c r="S379" s="145">
        <v>6.0971112295067596E-3</v>
      </c>
      <c r="T379" s="143">
        <v>0.375097855551839</v>
      </c>
      <c r="U379" s="142"/>
      <c r="V379" s="151">
        <v>181.265522962321</v>
      </c>
      <c r="W379" s="151">
        <v>5.9728369150149803</v>
      </c>
      <c r="X379" s="151">
        <v>341.231223567016</v>
      </c>
      <c r="Y379" s="151">
        <v>19.4927678271575</v>
      </c>
      <c r="Z379" s="151">
        <v>1647.6090924953423</v>
      </c>
      <c r="AA379" s="151">
        <v>111.64667333074856</v>
      </c>
      <c r="AB379" s="151">
        <v>53.121024819325015</v>
      </c>
      <c r="AC379" s="151"/>
      <c r="AD379" s="151"/>
      <c r="AE379" s="151"/>
      <c r="AF379" s="151"/>
      <c r="AG379" s="142"/>
      <c r="AH379" s="149">
        <v>10717.058913990901</v>
      </c>
      <c r="AI379" s="149">
        <v>495.93013072000798</v>
      </c>
      <c r="AJ379" s="149">
        <v>7271.9700571745097</v>
      </c>
      <c r="AK379" s="149">
        <v>930.56717733955998</v>
      </c>
      <c r="AL379" s="149">
        <v>323.80530838889098</v>
      </c>
      <c r="AM379" s="149">
        <v>32.852177325579802</v>
      </c>
      <c r="AN379" s="142"/>
      <c r="AO379" s="151">
        <v>15.864391658644845</v>
      </c>
      <c r="DT379" s="144">
        <v>45103.644874537</v>
      </c>
    </row>
    <row r="380" spans="1:124" s="82" customFormat="1">
      <c r="A380" s="304">
        <v>45103.6417241319</v>
      </c>
      <c r="B380" s="142" t="s">
        <v>1376</v>
      </c>
      <c r="C380" s="142">
        <v>7855</v>
      </c>
      <c r="D380" s="142">
        <v>1</v>
      </c>
      <c r="E380" s="142" t="s">
        <v>748</v>
      </c>
      <c r="F380" s="142"/>
      <c r="G380" s="142">
        <v>22</v>
      </c>
      <c r="H380" s="142"/>
      <c r="I380" s="151">
        <v>9.5971007347106898</v>
      </c>
      <c r="J380" s="146">
        <v>0.57181998330969697</v>
      </c>
      <c r="K380" s="146">
        <v>2.5918698784831599E-2</v>
      </c>
      <c r="L380" s="145">
        <v>3.99630829034993E-2</v>
      </c>
      <c r="M380" s="145">
        <v>1.29103257556417E-3</v>
      </c>
      <c r="N380" s="143">
        <v>0.60681405751127304</v>
      </c>
      <c r="O380" s="142"/>
      <c r="P380" s="146">
        <v>25.023094499859937</v>
      </c>
      <c r="Q380" s="146">
        <v>0.8083868358892552</v>
      </c>
      <c r="R380" s="145">
        <v>0.103218240900414</v>
      </c>
      <c r="S380" s="145">
        <v>2.1733024814120398E-3</v>
      </c>
      <c r="T380" s="143">
        <v>0.241038810634159</v>
      </c>
      <c r="U380" s="142"/>
      <c r="V380" s="151">
        <v>252.58648698205999</v>
      </c>
      <c r="W380" s="151">
        <v>8.0006201080768005</v>
      </c>
      <c r="X380" s="151">
        <v>458.729362718434</v>
      </c>
      <c r="Y380" s="151">
        <v>16.710485979995401</v>
      </c>
      <c r="Z380" s="151">
        <v>1682.7809655715855</v>
      </c>
      <c r="AA380" s="151">
        <v>38.871902231886587</v>
      </c>
      <c r="AB380" s="151">
        <v>55.062201705430489</v>
      </c>
      <c r="AC380" s="151"/>
      <c r="AD380" s="151"/>
      <c r="AE380" s="151"/>
      <c r="AF380" s="151"/>
      <c r="AG380" s="142"/>
      <c r="AH380" s="149">
        <v>3634.5453439983398</v>
      </c>
      <c r="AI380" s="149">
        <v>68.151669779190797</v>
      </c>
      <c r="AJ380" s="149">
        <v>167.37291168524601</v>
      </c>
      <c r="AK380" s="149">
        <v>3.62863288052321</v>
      </c>
      <c r="AL380" s="149">
        <v>150.747453791775</v>
      </c>
      <c r="AM380" s="149">
        <v>4.9517624809007499</v>
      </c>
      <c r="AN380" s="142"/>
      <c r="AO380" s="151">
        <v>15.478669684642707</v>
      </c>
      <c r="DT380" s="144">
        <v>45103.6417241319</v>
      </c>
    </row>
    <row r="381" spans="1:124" s="82" customFormat="1">
      <c r="A381" s="304">
        <v>45103.533732083299</v>
      </c>
      <c r="B381" s="142" t="s">
        <v>1376</v>
      </c>
      <c r="C381" s="142">
        <v>7855</v>
      </c>
      <c r="D381" s="142">
        <v>1</v>
      </c>
      <c r="E381" s="142" t="s">
        <v>725</v>
      </c>
      <c r="F381" s="142"/>
      <c r="G381" s="142">
        <v>1</v>
      </c>
      <c r="H381" s="142"/>
      <c r="I381" s="151">
        <v>8.8372733592987096</v>
      </c>
      <c r="J381" s="146">
        <v>0.61820345113272501</v>
      </c>
      <c r="K381" s="146">
        <v>2.5431117232953701E-2</v>
      </c>
      <c r="L381" s="145">
        <v>4.6156742566455099E-2</v>
      </c>
      <c r="M381" s="145">
        <v>1.3761584530417E-3</v>
      </c>
      <c r="N381" s="143">
        <v>0.78478711510213595</v>
      </c>
      <c r="O381" s="142"/>
      <c r="P381" s="146">
        <v>21.665307047182324</v>
      </c>
      <c r="Q381" s="146">
        <v>0.64594886408626584</v>
      </c>
      <c r="R381" s="145">
        <v>9.6976310419195605E-2</v>
      </c>
      <c r="S381" s="145">
        <v>1.4923478979470099E-3</v>
      </c>
      <c r="T381" s="143">
        <v>0.37151169139003898</v>
      </c>
      <c r="U381" s="142"/>
      <c r="V381" s="151">
        <v>290.87422280131801</v>
      </c>
      <c r="W381" s="151">
        <v>8.4796109550873293</v>
      </c>
      <c r="X381" s="151">
        <v>488.603855883091</v>
      </c>
      <c r="Y381" s="151">
        <v>15.9351662976435</v>
      </c>
      <c r="Z381" s="151">
        <v>1566.758502218971</v>
      </c>
      <c r="AA381" s="151">
        <v>28.839313436852983</v>
      </c>
      <c r="AB381" s="151">
        <v>59.531708417568431</v>
      </c>
      <c r="AC381" s="151"/>
      <c r="AD381" s="151"/>
      <c r="AE381" s="151"/>
      <c r="AF381" s="151"/>
      <c r="AG381" s="142"/>
      <c r="AH381" s="149">
        <v>6435.15798012304</v>
      </c>
      <c r="AI381" s="149">
        <v>224.558965360272</v>
      </c>
      <c r="AJ381" s="149">
        <v>1585.1473274975599</v>
      </c>
      <c r="AK381" s="149">
        <v>86.276972571308704</v>
      </c>
      <c r="AL381" s="149">
        <v>309.71996561348698</v>
      </c>
      <c r="AM381" s="149">
        <v>10.375328971767599</v>
      </c>
      <c r="AN381" s="142"/>
      <c r="AO381" s="151">
        <v>15.808050652682832</v>
      </c>
      <c r="DT381" s="144">
        <v>45103.533732083299</v>
      </c>
    </row>
    <row r="382" spans="1:124" s="82" customFormat="1">
      <c r="A382" s="304">
        <v>45103.6465119676</v>
      </c>
      <c r="B382" s="142" t="s">
        <v>1376</v>
      </c>
      <c r="C382" s="142">
        <v>7855</v>
      </c>
      <c r="D382" s="142">
        <v>1</v>
      </c>
      <c r="E382" s="142" t="s">
        <v>751</v>
      </c>
      <c r="F382" s="142"/>
      <c r="G382" s="142">
        <v>24</v>
      </c>
      <c r="H382" s="142"/>
      <c r="I382" s="151">
        <v>4.0078108310699498</v>
      </c>
      <c r="J382" s="146">
        <v>0.61828848778645795</v>
      </c>
      <c r="K382" s="146">
        <v>3.3461446143672198E-2</v>
      </c>
      <c r="L382" s="145">
        <v>4.6952516396940397E-2</v>
      </c>
      <c r="M382" s="145">
        <v>2.08609995675362E-3</v>
      </c>
      <c r="N382" s="143">
        <v>0.74413468644300396</v>
      </c>
      <c r="O382" s="142"/>
      <c r="P382" s="146">
        <v>21.298113003058635</v>
      </c>
      <c r="Q382" s="146">
        <v>0.94627500343111648</v>
      </c>
      <c r="R382" s="145">
        <v>9.5538072156781798E-2</v>
      </c>
      <c r="S382" s="145">
        <v>2.4551635953061202E-3</v>
      </c>
      <c r="T382" s="143">
        <v>0.17527157894356499</v>
      </c>
      <c r="U382" s="142"/>
      <c r="V382" s="151">
        <v>295.74031823910798</v>
      </c>
      <c r="W382" s="151">
        <v>12.8293687451519</v>
      </c>
      <c r="X382" s="151">
        <v>488.20322276926498</v>
      </c>
      <c r="Y382" s="151">
        <v>20.8132773178876</v>
      </c>
      <c r="Z382" s="151">
        <v>1538.7049602773614</v>
      </c>
      <c r="AA382" s="151">
        <v>48.3381442593777</v>
      </c>
      <c r="AB382" s="151">
        <v>60.577297413475087</v>
      </c>
      <c r="AC382" s="151"/>
      <c r="AD382" s="151"/>
      <c r="AE382" s="151"/>
      <c r="AF382" s="151"/>
      <c r="AG382" s="142"/>
      <c r="AH382" s="149">
        <v>2144.1906281668798</v>
      </c>
      <c r="AI382" s="149">
        <v>243.66259641168901</v>
      </c>
      <c r="AJ382" s="149">
        <v>564.23170831792504</v>
      </c>
      <c r="AK382" s="149">
        <v>28.971312181685501</v>
      </c>
      <c r="AL382" s="149">
        <v>138.15937206727199</v>
      </c>
      <c r="AM382" s="149">
        <v>11.154499253466801</v>
      </c>
      <c r="AN382" s="142"/>
      <c r="AO382" s="151">
        <v>15.339596608348426</v>
      </c>
      <c r="DT382" s="144">
        <v>45103.6465119676</v>
      </c>
    </row>
    <row r="383" spans="1:124" s="82" customFormat="1">
      <c r="A383" s="304">
        <v>45103.552905682896</v>
      </c>
      <c r="B383" s="142" t="s">
        <v>1376</v>
      </c>
      <c r="C383" s="142">
        <v>7855</v>
      </c>
      <c r="D383" s="142">
        <v>1</v>
      </c>
      <c r="E383" s="142" t="s">
        <v>731</v>
      </c>
      <c r="F383" s="142"/>
      <c r="G383" s="142">
        <v>8</v>
      </c>
      <c r="H383" s="142"/>
      <c r="I383" s="151">
        <v>5.8528082370758101</v>
      </c>
      <c r="J383" s="146">
        <v>0.552642470717009</v>
      </c>
      <c r="K383" s="146">
        <v>2.9002732952170599E-2</v>
      </c>
      <c r="L383" s="145">
        <v>4.7192153548020803E-2</v>
      </c>
      <c r="M383" s="145">
        <v>1.5451036024547299E-3</v>
      </c>
      <c r="N383" s="143">
        <v>0.58532061488307097</v>
      </c>
      <c r="O383" s="142"/>
      <c r="P383" s="146">
        <v>21.189963263330228</v>
      </c>
      <c r="Q383" s="146">
        <v>0.69377398810035951</v>
      </c>
      <c r="R383" s="145">
        <v>8.5405764220397695E-2</v>
      </c>
      <c r="S383" s="145">
        <v>2.6292232199542401E-3</v>
      </c>
      <c r="T383" s="143">
        <v>-9.0984383527096896E-2</v>
      </c>
      <c r="U383" s="142"/>
      <c r="V383" s="151">
        <v>297.24386904373199</v>
      </c>
      <c r="W383" s="151">
        <v>9.5142018398970603</v>
      </c>
      <c r="X383" s="151">
        <v>446.09131379053503</v>
      </c>
      <c r="Y383" s="151">
        <v>18.7388432734761</v>
      </c>
      <c r="Z383" s="151">
        <v>1324.767425363204</v>
      </c>
      <c r="AA383" s="151">
        <v>59.618761845537975</v>
      </c>
      <c r="AB383" s="151">
        <v>66.632965012922156</v>
      </c>
      <c r="AC383" s="151"/>
      <c r="AD383" s="151"/>
      <c r="AE383" s="151"/>
      <c r="AF383" s="151"/>
      <c r="AG383" s="142"/>
      <c r="AH383" s="149">
        <v>2725.3652679707998</v>
      </c>
      <c r="AI383" s="149">
        <v>36.713998907117102</v>
      </c>
      <c r="AJ383" s="149">
        <v>1288.57359472148</v>
      </c>
      <c r="AK383" s="149">
        <v>24.5140353723265</v>
      </c>
      <c r="AL383" s="149">
        <v>208.049287579592</v>
      </c>
      <c r="AM383" s="149">
        <v>4.5609563355388003</v>
      </c>
      <c r="AN383" s="142"/>
      <c r="AO383" s="151">
        <v>15.465859903211063</v>
      </c>
      <c r="DT383" s="144">
        <v>45103.552905682896</v>
      </c>
    </row>
    <row r="384" spans="1:124" s="82" customFormat="1">
      <c r="A384" s="304">
        <v>45103.538439803197</v>
      </c>
      <c r="B384" s="142" t="s">
        <v>1376</v>
      </c>
      <c r="C384" s="142">
        <v>7855</v>
      </c>
      <c r="D384" s="142">
        <v>1</v>
      </c>
      <c r="E384" s="142" t="s">
        <v>727</v>
      </c>
      <c r="F384" s="142"/>
      <c r="G384" s="142">
        <v>4</v>
      </c>
      <c r="H384" s="142"/>
      <c r="I384" s="151">
        <v>3.8435814380645801</v>
      </c>
      <c r="J384" s="146">
        <v>0.47334289729105</v>
      </c>
      <c r="K384" s="146">
        <v>2.5582135266520801E-2</v>
      </c>
      <c r="L384" s="145">
        <v>4.3240894210765102E-2</v>
      </c>
      <c r="M384" s="145">
        <v>2.0409331204193902E-3</v>
      </c>
      <c r="N384" s="143">
        <v>0.551910892254876</v>
      </c>
      <c r="O384" s="142"/>
      <c r="P384" s="146">
        <v>23.12625625006255</v>
      </c>
      <c r="Q384" s="146">
        <v>1.0915394603543618</v>
      </c>
      <c r="R384" s="145">
        <v>7.82414111510331E-2</v>
      </c>
      <c r="S384" s="145">
        <v>3.21146076711267E-3</v>
      </c>
      <c r="T384" s="143">
        <v>0.40055971438739302</v>
      </c>
      <c r="U384" s="142"/>
      <c r="V384" s="151">
        <v>272.846428244734</v>
      </c>
      <c r="W384" s="151">
        <v>12.609746440603701</v>
      </c>
      <c r="X384" s="151">
        <v>393.10943350792797</v>
      </c>
      <c r="Y384" s="151">
        <v>17.553887963409299</v>
      </c>
      <c r="Z384" s="151">
        <v>1153.0097992135902</v>
      </c>
      <c r="AA384" s="151">
        <v>81.471376369732695</v>
      </c>
      <c r="AB384" s="151">
        <v>69.407245155624437</v>
      </c>
      <c r="AC384" s="151"/>
      <c r="AD384" s="151"/>
      <c r="AE384" s="151"/>
      <c r="AF384" s="151"/>
      <c r="AG384" s="142"/>
      <c r="AH384" s="149">
        <v>739.38571038615805</v>
      </c>
      <c r="AI384" s="149">
        <v>116.445085159323</v>
      </c>
      <c r="AJ384" s="149">
        <v>131.59784390327101</v>
      </c>
      <c r="AK384" s="149">
        <v>13.025677761815601</v>
      </c>
      <c r="AL384" s="149">
        <v>28.169943703915401</v>
      </c>
      <c r="AM384" s="149">
        <v>3.4116228314713299</v>
      </c>
      <c r="AN384" s="142"/>
      <c r="AO384" s="151">
        <v>14.833861305011144</v>
      </c>
      <c r="DT384" s="144">
        <v>45103.538439803197</v>
      </c>
    </row>
    <row r="385" spans="1:124" s="82" customFormat="1">
      <c r="A385" s="304">
        <v>45103.587288935203</v>
      </c>
      <c r="B385" s="142" t="s">
        <v>1376</v>
      </c>
      <c r="C385" s="142">
        <v>7855</v>
      </c>
      <c r="D385" s="142">
        <v>1</v>
      </c>
      <c r="E385" s="142" t="s">
        <v>739</v>
      </c>
      <c r="F385" s="142"/>
      <c r="G385" s="142">
        <v>15</v>
      </c>
      <c r="H385" s="142"/>
      <c r="I385" s="151">
        <v>4.3262033462524396</v>
      </c>
      <c r="J385" s="146">
        <v>0.52332889423457396</v>
      </c>
      <c r="K385" s="146">
        <v>4.1007630045943502E-2</v>
      </c>
      <c r="L385" s="145">
        <v>4.7041535993544603E-2</v>
      </c>
      <c r="M385" s="145">
        <v>1.7851974396951101E-3</v>
      </c>
      <c r="N385" s="143">
        <v>0.28666835488638398</v>
      </c>
      <c r="O385" s="142"/>
      <c r="P385" s="146">
        <v>21.257809271730149</v>
      </c>
      <c r="Q385" s="146">
        <v>0.80672082413778612</v>
      </c>
      <c r="R385" s="145">
        <v>8.0580264020320799E-2</v>
      </c>
      <c r="S385" s="145">
        <v>5.00930482307656E-3</v>
      </c>
      <c r="T385" s="143">
        <v>9.3203307283714495E-2</v>
      </c>
      <c r="U385" s="142"/>
      <c r="V385" s="151">
        <v>296.30599207856397</v>
      </c>
      <c r="W385" s="151">
        <v>10.987882431666799</v>
      </c>
      <c r="X385" s="151">
        <v>425.651015222924</v>
      </c>
      <c r="Y385" s="151">
        <v>27.466486538655801</v>
      </c>
      <c r="Z385" s="151">
        <v>1211.2265576794493</v>
      </c>
      <c r="AA385" s="151">
        <v>122.35127346340224</v>
      </c>
      <c r="AB385" s="151">
        <v>69.612424611129185</v>
      </c>
      <c r="AC385" s="151"/>
      <c r="AD385" s="151"/>
      <c r="AE385" s="151"/>
      <c r="AF385" s="151"/>
      <c r="AG385" s="142"/>
      <c r="AH385" s="149">
        <v>2080.0679555941601</v>
      </c>
      <c r="AI385" s="149">
        <v>94.798090920605603</v>
      </c>
      <c r="AJ385" s="149">
        <v>96.970929694981905</v>
      </c>
      <c r="AK385" s="149">
        <v>4.0280874801249302</v>
      </c>
      <c r="AL385" s="149">
        <v>60.135659082308599</v>
      </c>
      <c r="AM385" s="149">
        <v>9.0336360498271002</v>
      </c>
      <c r="AN385" s="142"/>
      <c r="AO385" s="151">
        <v>15.305685470297018</v>
      </c>
      <c r="DT385" s="144">
        <v>45103.587288935203</v>
      </c>
    </row>
    <row r="386" spans="1:124" s="82" customFormat="1">
      <c r="A386" s="304">
        <v>45103.648534826403</v>
      </c>
      <c r="B386" s="142" t="s">
        <v>1376</v>
      </c>
      <c r="C386" s="142">
        <v>7855</v>
      </c>
      <c r="D386" s="142">
        <v>1</v>
      </c>
      <c r="E386" s="142" t="s">
        <v>752</v>
      </c>
      <c r="F386" s="142"/>
      <c r="G386" s="142">
        <v>25</v>
      </c>
      <c r="H386" s="142"/>
      <c r="I386" s="151">
        <v>11.107036828994801</v>
      </c>
      <c r="J386" s="146">
        <v>0.40996043312429797</v>
      </c>
      <c r="K386" s="146">
        <v>1.7847864604422999E-2</v>
      </c>
      <c r="L386" s="145">
        <v>4.2047449846784199E-2</v>
      </c>
      <c r="M386" s="145">
        <v>1.3157961106389101E-3</v>
      </c>
      <c r="N386" s="143">
        <v>0.60919564199215603</v>
      </c>
      <c r="O386" s="142"/>
      <c r="P386" s="146">
        <v>23.78265515849067</v>
      </c>
      <c r="Q386" s="146">
        <v>0.74423360446916009</v>
      </c>
      <c r="R386" s="145">
        <v>7.0525022217616501E-2</v>
      </c>
      <c r="S386" s="145">
        <v>1.36195877476101E-3</v>
      </c>
      <c r="T386" s="143">
        <v>0.19101012238641699</v>
      </c>
      <c r="U386" s="142"/>
      <c r="V386" s="151">
        <v>265.49458800733697</v>
      </c>
      <c r="W386" s="151">
        <v>8.1368946951997696</v>
      </c>
      <c r="X386" s="151">
        <v>348.61857768072701</v>
      </c>
      <c r="Y386" s="151">
        <v>12.790101358804799</v>
      </c>
      <c r="Z386" s="151">
        <v>943.67808800282501</v>
      </c>
      <c r="AA386" s="151">
        <v>39.559397730223857</v>
      </c>
      <c r="AB386" s="151">
        <v>76.156178988970311</v>
      </c>
      <c r="AC386" s="151"/>
      <c r="AD386" s="151"/>
      <c r="AE386" s="151"/>
      <c r="AF386" s="151"/>
      <c r="AG386" s="142"/>
      <c r="AH386" s="149">
        <v>5454.1201792643296</v>
      </c>
      <c r="AI386" s="149">
        <v>84.475794744024299</v>
      </c>
      <c r="AJ386" s="149">
        <v>217.72606787529301</v>
      </c>
      <c r="AK386" s="149">
        <v>3.3006960048775702</v>
      </c>
      <c r="AL386" s="149">
        <v>111.365319635029</v>
      </c>
      <c r="AM386" s="149">
        <v>4.1527113761460699</v>
      </c>
      <c r="AN386" s="142"/>
      <c r="AO386" s="151">
        <v>15.675963577837594</v>
      </c>
      <c r="DT386" s="144">
        <v>45103.648534826403</v>
      </c>
    </row>
    <row r="387" spans="1:124" s="82" customFormat="1">
      <c r="A387" s="304">
        <v>45103.638649942099</v>
      </c>
      <c r="B387" s="142" t="s">
        <v>1376</v>
      </c>
      <c r="C387" s="142">
        <v>7855</v>
      </c>
      <c r="D387" s="142">
        <v>1</v>
      </c>
      <c r="E387" s="142" t="s">
        <v>747</v>
      </c>
      <c r="F387" s="142"/>
      <c r="G387" s="142">
        <v>22</v>
      </c>
      <c r="H387" s="142"/>
      <c r="I387" s="151">
        <v>10.559587478637701</v>
      </c>
      <c r="J387" s="146">
        <v>0.42465296041293099</v>
      </c>
      <c r="K387" s="146">
        <v>1.8367180683963501E-2</v>
      </c>
      <c r="L387" s="145">
        <v>4.3626091745515502E-2</v>
      </c>
      <c r="M387" s="145">
        <v>1.43751328860927E-3</v>
      </c>
      <c r="N387" s="143">
        <v>0.69861962833689495</v>
      </c>
      <c r="O387" s="142"/>
      <c r="P387" s="146">
        <v>22.922062462833242</v>
      </c>
      <c r="Q387" s="146">
        <v>0.75529959421684068</v>
      </c>
      <c r="R387" s="145">
        <v>6.9708423216084101E-2</v>
      </c>
      <c r="S387" s="145">
        <v>1.38056245061436E-3</v>
      </c>
      <c r="T387" s="143">
        <v>0.411511643588444</v>
      </c>
      <c r="U387" s="142"/>
      <c r="V387" s="151">
        <v>275.24372836103498</v>
      </c>
      <c r="W387" s="151">
        <v>8.8803947187973407</v>
      </c>
      <c r="X387" s="151">
        <v>359.16320024602197</v>
      </c>
      <c r="Y387" s="151">
        <v>13.105104256542001</v>
      </c>
      <c r="Z387" s="151">
        <v>919.77661987122474</v>
      </c>
      <c r="AA387" s="151">
        <v>40.720096077874409</v>
      </c>
      <c r="AB387" s="151">
        <v>76.634724318219881</v>
      </c>
      <c r="AC387" s="151"/>
      <c r="AD387" s="151"/>
      <c r="AE387" s="151"/>
      <c r="AF387" s="151"/>
      <c r="AG387" s="142"/>
      <c r="AH387" s="149">
        <v>10272.651893275701</v>
      </c>
      <c r="AI387" s="149">
        <v>225.89854345248301</v>
      </c>
      <c r="AJ387" s="149">
        <v>461.479502449574</v>
      </c>
      <c r="AK387" s="149">
        <v>11.248374477503701</v>
      </c>
      <c r="AL387" s="149">
        <v>195.12265768979501</v>
      </c>
      <c r="AM387" s="149">
        <v>4.7851367385415804</v>
      </c>
      <c r="AN387" s="142"/>
      <c r="AO387" s="151">
        <v>15.967094383245946</v>
      </c>
      <c r="DT387" s="144">
        <v>45103.638649942099</v>
      </c>
    </row>
    <row r="388" spans="1:124" s="82" customFormat="1">
      <c r="A388" s="304">
        <v>45103.608152835601</v>
      </c>
      <c r="B388" s="142" t="s">
        <v>1376</v>
      </c>
      <c r="C388" s="142">
        <v>7855</v>
      </c>
      <c r="D388" s="142">
        <v>1</v>
      </c>
      <c r="E388" s="142" t="s">
        <v>740</v>
      </c>
      <c r="F388" s="142"/>
      <c r="G388" s="142">
        <v>17</v>
      </c>
      <c r="H388" s="142"/>
      <c r="I388" s="151">
        <v>4.6008753776550302</v>
      </c>
      <c r="J388" s="146">
        <v>0.42348967628899098</v>
      </c>
      <c r="K388" s="146">
        <v>2.6689302833634399E-2</v>
      </c>
      <c r="L388" s="145">
        <v>4.5309320100793499E-2</v>
      </c>
      <c r="M388" s="145">
        <v>1.6270542180380099E-3</v>
      </c>
      <c r="N388" s="143">
        <v>0.63367066798090599</v>
      </c>
      <c r="O388" s="142"/>
      <c r="P388" s="146">
        <v>22.070514361624401</v>
      </c>
      <c r="Q388" s="146">
        <v>0.79255048203030909</v>
      </c>
      <c r="R388" s="145">
        <v>6.8082830154546095E-2</v>
      </c>
      <c r="S388" s="145">
        <v>2.9096230049013199E-3</v>
      </c>
      <c r="T388" s="143">
        <v>-0.26334270572773599</v>
      </c>
      <c r="U388" s="142"/>
      <c r="V388" s="151">
        <v>285.63826133751297</v>
      </c>
      <c r="W388" s="151">
        <v>10.0344749538322</v>
      </c>
      <c r="X388" s="151">
        <v>357.82486360171401</v>
      </c>
      <c r="Y388" s="151">
        <v>18.8679354450978</v>
      </c>
      <c r="Z388" s="151">
        <v>871.07674225001756</v>
      </c>
      <c r="AA388" s="151">
        <v>88.541084519795248</v>
      </c>
      <c r="AB388" s="151">
        <v>79.82627547521399</v>
      </c>
      <c r="AC388" s="151"/>
      <c r="AD388" s="151"/>
      <c r="AE388" s="151"/>
      <c r="AF388" s="151"/>
      <c r="AG388" s="142"/>
      <c r="AH388" s="149">
        <v>5629.6298525771699</v>
      </c>
      <c r="AI388" s="149">
        <v>244.564936447527</v>
      </c>
      <c r="AJ388" s="149">
        <v>3897.2010050912399</v>
      </c>
      <c r="AK388" s="149">
        <v>144.62085239411101</v>
      </c>
      <c r="AL388" s="149">
        <v>424.081957175311</v>
      </c>
      <c r="AM388" s="149">
        <v>25.901500179835502</v>
      </c>
      <c r="AN388" s="142"/>
      <c r="AO388" s="151">
        <v>15.783514966050403</v>
      </c>
      <c r="DT388" s="144">
        <v>45103.608152835601</v>
      </c>
    </row>
    <row r="389" spans="1:124" s="82" customFormat="1">
      <c r="A389" s="304">
        <v>45103.585678391202</v>
      </c>
      <c r="B389" s="142" t="s">
        <v>1376</v>
      </c>
      <c r="C389" s="142">
        <v>7855</v>
      </c>
      <c r="D389" s="142">
        <v>1</v>
      </c>
      <c r="E389" s="142" t="s">
        <v>738</v>
      </c>
      <c r="F389" s="142"/>
      <c r="G389" s="142">
        <v>14</v>
      </c>
      <c r="H389" s="142"/>
      <c r="I389" s="151">
        <v>9.5931115150451696</v>
      </c>
      <c r="J389" s="146">
        <v>0.44842710803990299</v>
      </c>
      <c r="K389" s="146">
        <v>2.08629264072848E-2</v>
      </c>
      <c r="L389" s="145">
        <v>4.7789256555157901E-2</v>
      </c>
      <c r="M389" s="145">
        <v>1.52885249284222E-3</v>
      </c>
      <c r="N389" s="143">
        <v>0.78037494666560603</v>
      </c>
      <c r="O389" s="142"/>
      <c r="P389" s="146">
        <v>20.925205204768346</v>
      </c>
      <c r="Q389" s="146">
        <v>0.6694297933599519</v>
      </c>
      <c r="R389" s="145">
        <v>6.8142386774997801E-2</v>
      </c>
      <c r="S389" s="145">
        <v>1.3714428324115601E-3</v>
      </c>
      <c r="T389" s="143">
        <v>-6.5587925612490397E-2</v>
      </c>
      <c r="U389" s="142"/>
      <c r="V389" s="151">
        <v>300.91203676800097</v>
      </c>
      <c r="W389" s="151">
        <v>9.4068438656841504</v>
      </c>
      <c r="X389" s="151">
        <v>375.77081818676601</v>
      </c>
      <c r="Y389" s="151">
        <v>14.6814492859792</v>
      </c>
      <c r="Z389" s="151">
        <v>872.88802565560172</v>
      </c>
      <c r="AA389" s="151">
        <v>41.685245009056523</v>
      </c>
      <c r="AB389" s="151">
        <v>80.078607013714759</v>
      </c>
      <c r="AC389" s="151"/>
      <c r="AD389" s="151"/>
      <c r="AE389" s="151"/>
      <c r="AF389" s="151"/>
      <c r="AG389" s="142"/>
      <c r="AH389" s="149">
        <v>2548.47373389322</v>
      </c>
      <c r="AI389" s="149">
        <v>80.377172535673196</v>
      </c>
      <c r="AJ389" s="149">
        <v>1114.70825328767</v>
      </c>
      <c r="AK389" s="149">
        <v>42.728448121871502</v>
      </c>
      <c r="AL389" s="149">
        <v>144.20123397894901</v>
      </c>
      <c r="AM389" s="149">
        <v>2.89180333858187</v>
      </c>
      <c r="AN389" s="142"/>
      <c r="AO389" s="151">
        <v>15.438744943306396</v>
      </c>
      <c r="DT389" s="144">
        <v>45103.585678391202</v>
      </c>
    </row>
    <row r="390" spans="1:124" s="82" customFormat="1">
      <c r="A390" s="304">
        <v>45103.584240740704</v>
      </c>
      <c r="B390" s="142" t="s">
        <v>1376</v>
      </c>
      <c r="C390" s="142">
        <v>7855</v>
      </c>
      <c r="D390" s="142">
        <v>1</v>
      </c>
      <c r="E390" s="142" t="s">
        <v>737</v>
      </c>
      <c r="F390" s="142"/>
      <c r="G390" s="142">
        <v>13</v>
      </c>
      <c r="H390" s="142"/>
      <c r="I390" s="151">
        <v>5.09019255638123</v>
      </c>
      <c r="J390" s="146">
        <v>0.41019921645379098</v>
      </c>
      <c r="K390" s="146">
        <v>1.9534491080507099E-2</v>
      </c>
      <c r="L390" s="145">
        <v>4.4793858775454699E-2</v>
      </c>
      <c r="M390" s="145">
        <v>1.7894854783305401E-3</v>
      </c>
      <c r="N390" s="143">
        <v>0.72396238101743704</v>
      </c>
      <c r="O390" s="142"/>
      <c r="P390" s="146">
        <v>22.32448883256205</v>
      </c>
      <c r="Q390" s="146">
        <v>0.8918487861758585</v>
      </c>
      <c r="R390" s="145">
        <v>6.6330935168184196E-2</v>
      </c>
      <c r="S390" s="145">
        <v>1.7323887450685E-3</v>
      </c>
      <c r="T390" s="143">
        <v>0.21016298201150599</v>
      </c>
      <c r="U390" s="142"/>
      <c r="V390" s="151">
        <v>282.44444321677099</v>
      </c>
      <c r="W390" s="151">
        <v>11.0407726856404</v>
      </c>
      <c r="X390" s="151">
        <v>348.80259569108199</v>
      </c>
      <c r="Y390" s="151">
        <v>14.052109522827401</v>
      </c>
      <c r="Z390" s="151">
        <v>816.8361587597758</v>
      </c>
      <c r="AA390" s="151">
        <v>54.576437467142242</v>
      </c>
      <c r="AB390" s="151">
        <v>80.975441899210722</v>
      </c>
      <c r="AC390" s="151"/>
      <c r="AD390" s="151"/>
      <c r="AE390" s="151"/>
      <c r="AF390" s="151"/>
      <c r="AG390" s="142"/>
      <c r="AH390" s="149">
        <v>1222.5197646418701</v>
      </c>
      <c r="AI390" s="149">
        <v>115.430353095383</v>
      </c>
      <c r="AJ390" s="149">
        <v>82.722967604839397</v>
      </c>
      <c r="AK390" s="149">
        <v>13.0453282496314</v>
      </c>
      <c r="AL390" s="149">
        <v>26.167632325952798</v>
      </c>
      <c r="AM390" s="149">
        <v>3.6191556677872798</v>
      </c>
      <c r="AN390" s="142"/>
      <c r="AO390" s="151">
        <v>15.056199228147777</v>
      </c>
      <c r="DT390" s="144">
        <v>45103.584240740704</v>
      </c>
    </row>
    <row r="391" spans="1:124" s="82" customFormat="1">
      <c r="A391" s="304">
        <v>45103.617731006903</v>
      </c>
      <c r="B391" s="142" t="s">
        <v>1376</v>
      </c>
      <c r="C391" s="142">
        <v>7855</v>
      </c>
      <c r="D391" s="142">
        <v>1</v>
      </c>
      <c r="E391" s="142" t="s">
        <v>746</v>
      </c>
      <c r="F391" s="142"/>
      <c r="G391" s="142">
        <v>20</v>
      </c>
      <c r="H391" s="142"/>
      <c r="I391" s="151">
        <v>9.0534040927886998</v>
      </c>
      <c r="J391" s="146">
        <v>0.489511581500227</v>
      </c>
      <c r="K391" s="146">
        <v>2.1117967379594701E-2</v>
      </c>
      <c r="L391" s="145">
        <v>5.40937818807481E-2</v>
      </c>
      <c r="M391" s="145">
        <v>1.83349445748523E-3</v>
      </c>
      <c r="N391" s="143">
        <v>0.77234035193047601</v>
      </c>
      <c r="O391" s="142"/>
      <c r="P391" s="146">
        <v>18.486413137179795</v>
      </c>
      <c r="Q391" s="146">
        <v>0.62659209334861432</v>
      </c>
      <c r="R391" s="145">
        <v>6.5602501883193803E-2</v>
      </c>
      <c r="S391" s="145">
        <v>1.22308147863572E-3</v>
      </c>
      <c r="T391" s="143">
        <v>0.52110735335287595</v>
      </c>
      <c r="U391" s="142"/>
      <c r="V391" s="151">
        <v>339.56517216104902</v>
      </c>
      <c r="W391" s="151">
        <v>11.2122348507138</v>
      </c>
      <c r="X391" s="151">
        <v>404.36669290263302</v>
      </c>
      <c r="Y391" s="151">
        <v>14.41627249782</v>
      </c>
      <c r="Z391" s="151">
        <v>793.71835308913251</v>
      </c>
      <c r="AA391" s="151">
        <v>39.103496703804637</v>
      </c>
      <c r="AB391" s="151">
        <v>83.974565195658315</v>
      </c>
      <c r="AC391" s="151"/>
      <c r="AD391" s="151"/>
      <c r="AE391" s="151"/>
      <c r="AF391" s="151"/>
      <c r="AG391" s="142"/>
      <c r="AH391" s="149">
        <v>3387.4361333122602</v>
      </c>
      <c r="AI391" s="149">
        <v>53.361806334071602</v>
      </c>
      <c r="AJ391" s="149">
        <v>351.02342502262798</v>
      </c>
      <c r="AK391" s="149">
        <v>4.0256413805368503</v>
      </c>
      <c r="AL391" s="149">
        <v>98.220089588653494</v>
      </c>
      <c r="AM391" s="149">
        <v>1.7059601305816801</v>
      </c>
      <c r="AN391" s="142"/>
      <c r="AO391" s="151">
        <v>15.582441300277386</v>
      </c>
      <c r="DT391" s="144">
        <v>45103.617731006903</v>
      </c>
    </row>
    <row r="392" spans="1:124" s="82" customFormat="1">
      <c r="A392" s="304">
        <v>45103.652961307896</v>
      </c>
      <c r="B392" s="142" t="s">
        <v>1376</v>
      </c>
      <c r="C392" s="142">
        <v>7855</v>
      </c>
      <c r="D392" s="142">
        <v>1</v>
      </c>
      <c r="E392" s="142" t="s">
        <v>754</v>
      </c>
      <c r="F392" s="142"/>
      <c r="G392" s="142">
        <v>28</v>
      </c>
      <c r="H392" s="142"/>
      <c r="I392" s="151">
        <v>8.49108791351318</v>
      </c>
      <c r="J392" s="146">
        <v>0.39074309600990798</v>
      </c>
      <c r="K392" s="146">
        <v>1.81710089696785E-2</v>
      </c>
      <c r="L392" s="145">
        <v>4.7893940940337297E-2</v>
      </c>
      <c r="M392" s="145">
        <v>1.9050133427053501E-3</v>
      </c>
      <c r="N392" s="143">
        <v>0.501259059132243</v>
      </c>
      <c r="O392" s="142"/>
      <c r="P392" s="146">
        <v>20.879467848463868</v>
      </c>
      <c r="Q392" s="146">
        <v>0.83049471517619722</v>
      </c>
      <c r="R392" s="145">
        <v>5.98125812091558E-2</v>
      </c>
      <c r="S392" s="145">
        <v>1.80356759087511E-3</v>
      </c>
      <c r="T392" s="143">
        <v>0.55484962753442102</v>
      </c>
      <c r="U392" s="142"/>
      <c r="V392" s="151">
        <v>301.511417625028</v>
      </c>
      <c r="W392" s="151">
        <v>11.7153019426695</v>
      </c>
      <c r="X392" s="151">
        <v>334.61704869766601</v>
      </c>
      <c r="Y392" s="151">
        <v>13.238407418381099</v>
      </c>
      <c r="Z392" s="151">
        <v>596.80126414451388</v>
      </c>
      <c r="AA392" s="151">
        <v>65.320184454230372</v>
      </c>
      <c r="AB392" s="151">
        <v>90.106412329710764</v>
      </c>
      <c r="AC392" s="151"/>
      <c r="AD392" s="151"/>
      <c r="AE392" s="151"/>
      <c r="AF392" s="151"/>
      <c r="AG392" s="142"/>
      <c r="AH392" s="149">
        <v>5783.1513611391301</v>
      </c>
      <c r="AI392" s="149">
        <v>121.215176014379</v>
      </c>
      <c r="AJ392" s="149">
        <v>1035.1413544409299</v>
      </c>
      <c r="AK392" s="149">
        <v>66.158505215135406</v>
      </c>
      <c r="AL392" s="149">
        <v>152.30048157526801</v>
      </c>
      <c r="AM392" s="149">
        <v>4.8717486956445697</v>
      </c>
      <c r="AN392" s="142"/>
      <c r="AO392" s="151">
        <v>15.770640281458169</v>
      </c>
      <c r="DT392" s="144">
        <v>45103.652961307896</v>
      </c>
    </row>
    <row r="393" spans="1:124" s="82" customFormat="1">
      <c r="A393" s="304">
        <v>45133.611033761597</v>
      </c>
      <c r="B393" s="142" t="s">
        <v>1376</v>
      </c>
      <c r="C393" s="142">
        <v>7904</v>
      </c>
      <c r="D393" s="103">
        <v>1</v>
      </c>
      <c r="E393" s="142" t="s">
        <v>751</v>
      </c>
      <c r="F393" s="142"/>
      <c r="G393" s="142">
        <v>37</v>
      </c>
      <c r="H393" s="142"/>
      <c r="I393" s="151">
        <v>3.8641066551208501</v>
      </c>
      <c r="J393" s="146">
        <v>3.00974942640222</v>
      </c>
      <c r="K393" s="146">
        <v>9.3549518142754098E-2</v>
      </c>
      <c r="L393" s="145">
        <v>5.2190342138760198E-2</v>
      </c>
      <c r="M393" s="145">
        <v>1.55005080319825E-3</v>
      </c>
      <c r="N393" s="143">
        <v>0.89820280640418804</v>
      </c>
      <c r="O393" s="142"/>
      <c r="P393" s="146">
        <v>19.160633155867551</v>
      </c>
      <c r="Q393" s="146">
        <v>0.569069938918493</v>
      </c>
      <c r="R393" s="145">
        <v>0.41777774364449599</v>
      </c>
      <c r="S393" s="145">
        <v>5.3318374959916096E-3</v>
      </c>
      <c r="T393" s="143">
        <v>8.3300735201925699E-2</v>
      </c>
      <c r="U393" s="142"/>
      <c r="V393" s="151">
        <v>327.93956845059199</v>
      </c>
      <c r="W393" s="151">
        <v>9.4913776312015194</v>
      </c>
      <c r="X393" s="151">
        <v>1409.5931608098699</v>
      </c>
      <c r="Y393" s="151">
        <v>23.459540880235402</v>
      </c>
      <c r="Z393" s="151">
        <v>3974.3264615393859</v>
      </c>
      <c r="AA393" s="151">
        <v>19.110823098464223</v>
      </c>
      <c r="AB393" s="151">
        <v>23.264838221985773</v>
      </c>
      <c r="AC393" s="151"/>
      <c r="AD393" s="151"/>
      <c r="AE393" s="151"/>
      <c r="AF393" s="151"/>
      <c r="AG393" s="142"/>
      <c r="AH393" s="149">
        <v>2695.2643044039501</v>
      </c>
      <c r="AI393" s="149">
        <v>109.31724643921601</v>
      </c>
      <c r="AJ393" s="149">
        <v>732.00733748297296</v>
      </c>
      <c r="AK393" s="149">
        <v>26.895887954070801</v>
      </c>
      <c r="AL393" s="149">
        <v>1229.4023754800701</v>
      </c>
      <c r="AM393" s="149">
        <v>38.5569878049061</v>
      </c>
      <c r="AN393" s="142"/>
      <c r="AO393" s="151">
        <v>15.484637345991676</v>
      </c>
      <c r="DT393" s="144">
        <v>45133.611033761597</v>
      </c>
    </row>
    <row r="394" spans="1:124" s="82" customFormat="1">
      <c r="A394" s="304">
        <v>45133.546759953701</v>
      </c>
      <c r="B394" s="142" t="s">
        <v>1376</v>
      </c>
      <c r="C394" s="142">
        <v>7904</v>
      </c>
      <c r="D394" s="103">
        <v>1</v>
      </c>
      <c r="E394" s="142" t="s">
        <v>734</v>
      </c>
      <c r="F394" s="142"/>
      <c r="G394" s="142">
        <v>30</v>
      </c>
      <c r="H394" s="142"/>
      <c r="I394" s="151">
        <v>10.9494252204895</v>
      </c>
      <c r="J394" s="146">
        <v>5.3102531600537599</v>
      </c>
      <c r="K394" s="146">
        <v>8.6509569870756406E-2</v>
      </c>
      <c r="L394" s="145">
        <v>7.8344077467958906E-2</v>
      </c>
      <c r="M394" s="145">
        <v>1.3895649624349399E-3</v>
      </c>
      <c r="N394" s="143">
        <v>0.84924234041116797</v>
      </c>
      <c r="O394" s="142"/>
      <c r="P394" s="146">
        <v>12.764206718867538</v>
      </c>
      <c r="Q394" s="146">
        <v>0.2263948342115448</v>
      </c>
      <c r="R394" s="145">
        <v>0.491340708263795</v>
      </c>
      <c r="S394" s="145">
        <v>3.3847585881859898E-3</v>
      </c>
      <c r="T394" s="143">
        <v>0.244951132409782</v>
      </c>
      <c r="U394" s="142"/>
      <c r="V394" s="151">
        <v>486.20980146892498</v>
      </c>
      <c r="W394" s="151">
        <v>8.3004580182237397</v>
      </c>
      <c r="X394" s="151">
        <v>1870.2317147005999</v>
      </c>
      <c r="Y394" s="151">
        <v>13.8730951586004</v>
      </c>
      <c r="Z394" s="151">
        <v>4215.4385749800558</v>
      </c>
      <c r="AA394" s="151">
        <v>10.169208551406427</v>
      </c>
      <c r="AB394" s="151">
        <v>25.997302775221144</v>
      </c>
      <c r="AC394" s="151"/>
      <c r="AD394" s="151"/>
      <c r="AE394" s="151"/>
      <c r="AF394" s="151"/>
      <c r="AG394" s="142"/>
      <c r="AH394" s="149">
        <v>1767.2246717601699</v>
      </c>
      <c r="AI394" s="149">
        <v>24.9369187509621</v>
      </c>
      <c r="AJ394" s="149">
        <v>547.47832160365601</v>
      </c>
      <c r="AK394" s="149">
        <v>13.084181415496399</v>
      </c>
      <c r="AL394" s="149">
        <v>1590.07276345222</v>
      </c>
      <c r="AM394" s="149">
        <v>13.3387050564786</v>
      </c>
      <c r="AN394" s="142"/>
      <c r="AO394" s="151">
        <v>15.476045462990573</v>
      </c>
      <c r="DT394" s="144">
        <v>45133.546759953701</v>
      </c>
    </row>
    <row r="395" spans="1:124" s="82" customFormat="1">
      <c r="A395" s="304">
        <v>45133.529858240698</v>
      </c>
      <c r="B395" s="142" t="s">
        <v>1376</v>
      </c>
      <c r="C395" s="142">
        <v>7904</v>
      </c>
      <c r="D395" s="103">
        <v>1</v>
      </c>
      <c r="E395" s="142" t="s">
        <v>732</v>
      </c>
      <c r="F395" s="142"/>
      <c r="G395" s="142">
        <v>30</v>
      </c>
      <c r="H395" s="142"/>
      <c r="I395" s="151">
        <v>10.011028528213499</v>
      </c>
      <c r="J395" s="146">
        <v>2.1094438355208802</v>
      </c>
      <c r="K395" s="146">
        <v>5.83065521631898E-2</v>
      </c>
      <c r="L395" s="145">
        <v>4.86656772272877E-2</v>
      </c>
      <c r="M395" s="145">
        <v>1.36724691427192E-3</v>
      </c>
      <c r="N395" s="143">
        <v>0.92991986955719397</v>
      </c>
      <c r="O395" s="142"/>
      <c r="P395" s="146">
        <v>20.548362973140389</v>
      </c>
      <c r="Q395" s="146">
        <v>0.57729980283953364</v>
      </c>
      <c r="R395" s="145">
        <v>0.31452997885026102</v>
      </c>
      <c r="S395" s="145">
        <v>2.8892256176620799E-3</v>
      </c>
      <c r="T395" s="143">
        <v>6.2505996267691599E-2</v>
      </c>
      <c r="U395" s="142"/>
      <c r="V395" s="151">
        <v>306.28017792022899</v>
      </c>
      <c r="W395" s="151">
        <v>8.4644969520270301</v>
      </c>
      <c r="X395" s="151">
        <v>1150.4197491655</v>
      </c>
      <c r="Y395" s="151">
        <v>21.933254513830398</v>
      </c>
      <c r="Z395" s="151">
        <v>3543.2922977011094</v>
      </c>
      <c r="AA395" s="151">
        <v>14.154062417999226</v>
      </c>
      <c r="AB395" s="151">
        <v>26.623341449275429</v>
      </c>
      <c r="AC395" s="151"/>
      <c r="AD395" s="151"/>
      <c r="AE395" s="151"/>
      <c r="AF395" s="151"/>
      <c r="AG395" s="142"/>
      <c r="AH395" s="149">
        <v>1028.40046493007</v>
      </c>
      <c r="AI395" s="149">
        <v>17.7306719689754</v>
      </c>
      <c r="AJ395" s="149">
        <v>279.68371855372101</v>
      </c>
      <c r="AK395" s="149">
        <v>3.3449705155000702</v>
      </c>
      <c r="AL395" s="149">
        <v>362.659148865698</v>
      </c>
      <c r="AM395" s="149">
        <v>3.8212064319937999</v>
      </c>
      <c r="AN395" s="142"/>
      <c r="AO395" s="151">
        <v>15.036559159363964</v>
      </c>
      <c r="DT395" s="144">
        <v>45133.529858240698</v>
      </c>
    </row>
    <row r="396" spans="1:124" s="82" customFormat="1">
      <c r="A396" s="304">
        <v>45133.612341412001</v>
      </c>
      <c r="B396" s="142" t="s">
        <v>1376</v>
      </c>
      <c r="C396" s="142">
        <v>7904</v>
      </c>
      <c r="D396" s="103">
        <v>1</v>
      </c>
      <c r="E396" s="142" t="s">
        <v>752</v>
      </c>
      <c r="F396" s="142"/>
      <c r="G396" s="142">
        <v>37</v>
      </c>
      <c r="H396" s="142"/>
      <c r="I396" s="151">
        <v>3.70867896080017</v>
      </c>
      <c r="J396" s="146">
        <v>2.73614400901692</v>
      </c>
      <c r="K396" s="146">
        <v>8.3107305411210503E-2</v>
      </c>
      <c r="L396" s="145">
        <v>5.7827574360684399E-2</v>
      </c>
      <c r="M396" s="145">
        <v>1.9448004796439901E-3</v>
      </c>
      <c r="N396" s="143">
        <v>0.72127251442999396</v>
      </c>
      <c r="O396" s="142"/>
      <c r="P396" s="146">
        <v>17.292788277141991</v>
      </c>
      <c r="Q396" s="146">
        <v>0.58157415917193744</v>
      </c>
      <c r="R396" s="145">
        <v>0.34909920363163299</v>
      </c>
      <c r="S396" s="145">
        <v>7.3098519394012504E-3</v>
      </c>
      <c r="T396" s="143">
        <v>0.424363283522742</v>
      </c>
      <c r="U396" s="142"/>
      <c r="V396" s="151">
        <v>362.37697275067598</v>
      </c>
      <c r="W396" s="151">
        <v>11.827108650499101</v>
      </c>
      <c r="X396" s="151">
        <v>1337.87085687597</v>
      </c>
      <c r="Y396" s="151">
        <v>22.781055411451899</v>
      </c>
      <c r="Z396" s="151">
        <v>3703.0716470883267</v>
      </c>
      <c r="AA396" s="151">
        <v>31.908861295881078</v>
      </c>
      <c r="AB396" s="151">
        <v>27.086095110618803</v>
      </c>
      <c r="AC396" s="151"/>
      <c r="AD396" s="151"/>
      <c r="AE396" s="151"/>
      <c r="AF396" s="151"/>
      <c r="AG396" s="142"/>
      <c r="AH396" s="149">
        <v>4476.2106365895497</v>
      </c>
      <c r="AI396" s="149">
        <v>86.907256205045101</v>
      </c>
      <c r="AJ396" s="149">
        <v>393.22961383438201</v>
      </c>
      <c r="AK396" s="149">
        <v>8.1199703641607996</v>
      </c>
      <c r="AL396" s="149">
        <v>1569.05063950414</v>
      </c>
      <c r="AM396" s="149">
        <v>28.956797834981899</v>
      </c>
      <c r="AN396" s="142"/>
      <c r="AO396" s="151">
        <v>15.730126357467316</v>
      </c>
      <c r="DT396" s="144">
        <v>45133.612341412001</v>
      </c>
    </row>
    <row r="397" spans="1:124" s="82" customFormat="1">
      <c r="A397" s="304">
        <v>45133.521404884297</v>
      </c>
      <c r="B397" s="142" t="s">
        <v>1376</v>
      </c>
      <c r="C397" s="142">
        <v>7904</v>
      </c>
      <c r="D397" s="103">
        <v>1</v>
      </c>
      <c r="E397" s="142" t="s">
        <v>728</v>
      </c>
      <c r="F397" s="142"/>
      <c r="G397" s="142">
        <v>28</v>
      </c>
      <c r="H397" s="142"/>
      <c r="I397" s="151">
        <v>5.6317725181579599</v>
      </c>
      <c r="J397" s="146">
        <v>2.9876941295472701</v>
      </c>
      <c r="K397" s="146">
        <v>7.0464149148963096E-2</v>
      </c>
      <c r="L397" s="145">
        <v>6.5768264657655701E-2</v>
      </c>
      <c r="M397" s="145">
        <v>1.6616200724663701E-3</v>
      </c>
      <c r="N397" s="143">
        <v>0.83847328182528702</v>
      </c>
      <c r="O397" s="142"/>
      <c r="P397" s="146">
        <v>15.204901713695982</v>
      </c>
      <c r="Q397" s="146">
        <v>0.38414834295638706</v>
      </c>
      <c r="R397" s="145">
        <v>0.32869582913998802</v>
      </c>
      <c r="S397" s="145">
        <v>4.0120461587474501E-3</v>
      </c>
      <c r="T397" s="143">
        <v>0.36940433248181798</v>
      </c>
      <c r="U397" s="142"/>
      <c r="V397" s="151">
        <v>410.58675555911299</v>
      </c>
      <c r="W397" s="151">
        <v>10.036604170460601</v>
      </c>
      <c r="X397" s="151">
        <v>1404.108870127</v>
      </c>
      <c r="Y397" s="151">
        <v>17.787951917981001</v>
      </c>
      <c r="Z397" s="151">
        <v>3611.0099605361042</v>
      </c>
      <c r="AA397" s="151">
        <v>18.718182742922547</v>
      </c>
      <c r="AB397" s="151">
        <v>29.241803416709121</v>
      </c>
      <c r="AC397" s="151"/>
      <c r="AD397" s="151"/>
      <c r="AE397" s="151"/>
      <c r="AF397" s="151"/>
      <c r="AG397" s="142"/>
      <c r="AH397" s="149">
        <v>903.59548091706802</v>
      </c>
      <c r="AI397" s="149">
        <v>19.062390248833101</v>
      </c>
      <c r="AJ397" s="149">
        <v>433.56266159558601</v>
      </c>
      <c r="AK397" s="149">
        <v>5.9300227939969403</v>
      </c>
      <c r="AL397" s="149">
        <v>480.79442710935803</v>
      </c>
      <c r="AM397" s="149">
        <v>8.4040921494294807</v>
      </c>
      <c r="AN397" s="142"/>
      <c r="AO397" s="151">
        <v>15.127351269001233</v>
      </c>
      <c r="DT397" s="144">
        <v>45133.521404884297</v>
      </c>
    </row>
    <row r="398" spans="1:124" s="82" customFormat="1">
      <c r="A398" s="304">
        <v>45133.555143946804</v>
      </c>
      <c r="B398" s="142" t="s">
        <v>1376</v>
      </c>
      <c r="C398" s="142">
        <v>7904</v>
      </c>
      <c r="D398" s="103">
        <v>1</v>
      </c>
      <c r="E398" s="142" t="s">
        <v>738</v>
      </c>
      <c r="F398" s="142"/>
      <c r="G398" s="142">
        <v>31</v>
      </c>
      <c r="H398" s="142"/>
      <c r="I398" s="151">
        <v>10.375283241271999</v>
      </c>
      <c r="J398" s="146">
        <v>2.0320868376905898</v>
      </c>
      <c r="K398" s="146">
        <v>4.9800179340605502E-2</v>
      </c>
      <c r="L398" s="145">
        <v>5.64499859452448E-2</v>
      </c>
      <c r="M398" s="145">
        <v>1.32702278810992E-3</v>
      </c>
      <c r="N398" s="143">
        <v>0.87003757181836905</v>
      </c>
      <c r="O398" s="142"/>
      <c r="P398" s="146">
        <v>17.714796261773692</v>
      </c>
      <c r="Q398" s="146">
        <v>0.41643833798116936</v>
      </c>
      <c r="R398" s="145">
        <v>0.26002053957335802</v>
      </c>
      <c r="S398" s="145">
        <v>2.77487698587295E-3</v>
      </c>
      <c r="T398" s="143">
        <v>7.3634629073490304E-2</v>
      </c>
      <c r="U398" s="142"/>
      <c r="V398" s="151">
        <v>353.97183433139401</v>
      </c>
      <c r="W398" s="151">
        <v>8.0994822123309405</v>
      </c>
      <c r="X398" s="151">
        <v>1125.6301507354799</v>
      </c>
      <c r="Y398" s="151">
        <v>16.742157146062599</v>
      </c>
      <c r="Z398" s="151">
        <v>3246.8303694206975</v>
      </c>
      <c r="AA398" s="151">
        <v>16.812146869770366</v>
      </c>
      <c r="AB398" s="151">
        <v>31.446548770936079</v>
      </c>
      <c r="AC398" s="151"/>
      <c r="AD398" s="151"/>
      <c r="AE398" s="151"/>
      <c r="AF398" s="151"/>
      <c r="AG398" s="142"/>
      <c r="AH398" s="149">
        <v>667.62587220673197</v>
      </c>
      <c r="AI398" s="149">
        <v>15.1198095972674</v>
      </c>
      <c r="AJ398" s="149">
        <v>357.00493064764498</v>
      </c>
      <c r="AK398" s="149">
        <v>9.6838023908251696</v>
      </c>
      <c r="AL398" s="149">
        <v>219.96919984646399</v>
      </c>
      <c r="AM398" s="149">
        <v>6.2249468847675002</v>
      </c>
      <c r="AN398" s="142"/>
      <c r="AO398" s="151">
        <v>14.936531789512619</v>
      </c>
      <c r="DT398" s="144">
        <v>45133.555143946804</v>
      </c>
    </row>
    <row r="399" spans="1:124" s="82" customFormat="1">
      <c r="A399" s="304">
        <v>45133.619756944441</v>
      </c>
      <c r="B399" s="142" t="s">
        <v>1376</v>
      </c>
      <c r="C399" s="142">
        <v>7904</v>
      </c>
      <c r="D399" s="103">
        <v>1</v>
      </c>
      <c r="E399" s="142" t="s">
        <v>762</v>
      </c>
      <c r="F399" s="142"/>
      <c r="G399" s="142">
        <v>8</v>
      </c>
      <c r="H399" s="142"/>
      <c r="I399" s="151">
        <v>4.5026729106903103</v>
      </c>
      <c r="J399" s="146">
        <v>2.1259830492399301</v>
      </c>
      <c r="K399" s="146">
        <v>7.1229408161807201E-2</v>
      </c>
      <c r="L399" s="145">
        <v>6.1258082004160899E-2</v>
      </c>
      <c r="M399" s="145">
        <v>1.78951889041443E-3</v>
      </c>
      <c r="N399" s="143">
        <v>0.86402128916325005</v>
      </c>
      <c r="O399" s="142"/>
      <c r="P399" s="146">
        <v>16.324376592986962</v>
      </c>
      <c r="Q399" s="146">
        <v>0.47688042673952918</v>
      </c>
      <c r="R399" s="145">
        <v>0.25164975940881001</v>
      </c>
      <c r="S399" s="145">
        <v>4.0867987086862598E-3</v>
      </c>
      <c r="T399" s="143">
        <v>-5.2140067103670897E-2</v>
      </c>
      <c r="U399" s="142"/>
      <c r="V399" s="151">
        <v>383.24774107688899</v>
      </c>
      <c r="W399" s="151">
        <v>10.8715855164966</v>
      </c>
      <c r="X399" s="151">
        <v>1156.65102056973</v>
      </c>
      <c r="Y399" s="151">
        <v>23.265196295446401</v>
      </c>
      <c r="Z399" s="151">
        <v>3195.1749051043657</v>
      </c>
      <c r="AA399" s="151">
        <v>25.689095912816327</v>
      </c>
      <c r="AB399" s="151">
        <v>33.134258671047832</v>
      </c>
      <c r="AC399" s="151"/>
      <c r="AD399" s="151"/>
      <c r="AE399" s="151"/>
      <c r="AF399" s="151"/>
      <c r="AG399" s="142"/>
      <c r="AH399" s="149">
        <v>1066.0666575837199</v>
      </c>
      <c r="AI399" s="149">
        <v>29.974896302361</v>
      </c>
      <c r="AJ399" s="149">
        <v>87.320139290951801</v>
      </c>
      <c r="AK399" s="149">
        <v>3.4039435770897999</v>
      </c>
      <c r="AL399" s="149">
        <v>324.75091316457599</v>
      </c>
      <c r="AM399" s="149">
        <v>7.2157962842340897</v>
      </c>
      <c r="AN399" s="142"/>
      <c r="AO399" s="151">
        <v>15.130718361540149</v>
      </c>
      <c r="DT399" s="144">
        <v>45133.619756944441</v>
      </c>
    </row>
    <row r="400" spans="1:124" s="82" customFormat="1">
      <c r="A400" s="304">
        <v>45133.552261886602</v>
      </c>
      <c r="B400" s="142" t="s">
        <v>1376</v>
      </c>
      <c r="C400" s="142">
        <v>7904</v>
      </c>
      <c r="D400" s="103">
        <v>1</v>
      </c>
      <c r="E400" s="142" t="s">
        <v>758</v>
      </c>
      <c r="F400" s="142"/>
      <c r="G400" s="142">
        <v>31</v>
      </c>
      <c r="H400" s="142"/>
      <c r="I400" s="151">
        <v>8.4055528640747106</v>
      </c>
      <c r="J400" s="146">
        <v>1.7645338675598301</v>
      </c>
      <c r="K400" s="146">
        <v>5.4521804234839003E-2</v>
      </c>
      <c r="L400" s="145">
        <v>5.6069421820201699E-2</v>
      </c>
      <c r="M400" s="145">
        <v>1.5360369104294601E-3</v>
      </c>
      <c r="N400" s="143">
        <v>0.76658032303775003</v>
      </c>
      <c r="O400" s="142"/>
      <c r="P400" s="146">
        <v>17.835033205919416</v>
      </c>
      <c r="Q400" s="146">
        <v>0.48859553770459657</v>
      </c>
      <c r="R400" s="145">
        <v>0.228004880580332</v>
      </c>
      <c r="S400" s="145">
        <v>4.0902134676071896E-3</v>
      </c>
      <c r="T400" s="143">
        <v>0.117612420112592</v>
      </c>
      <c r="U400" s="142"/>
      <c r="V400" s="151">
        <v>351.644612237008</v>
      </c>
      <c r="W400" s="151">
        <v>9.3717770770863407</v>
      </c>
      <c r="X400" s="151">
        <v>1031.66845841648</v>
      </c>
      <c r="Y400" s="151">
        <v>19.796086643424999</v>
      </c>
      <c r="Z400" s="151">
        <v>3038.0958410902504</v>
      </c>
      <c r="AA400" s="151">
        <v>28.744095329743832</v>
      </c>
      <c r="AB400" s="151">
        <v>34.085040534897367</v>
      </c>
      <c r="AC400" s="151"/>
      <c r="AD400" s="151"/>
      <c r="AE400" s="151"/>
      <c r="AF400" s="151"/>
      <c r="AG400" s="142"/>
      <c r="AH400" s="149">
        <v>616.20650985955899</v>
      </c>
      <c r="AI400" s="149">
        <v>18.702977186556499</v>
      </c>
      <c r="AJ400" s="149">
        <v>313.77994815377298</v>
      </c>
      <c r="AK400" s="149">
        <v>5.8155774876797999</v>
      </c>
      <c r="AL400" s="149">
        <v>156.93055484133799</v>
      </c>
      <c r="AM400" s="149">
        <v>2.5682379057421301</v>
      </c>
      <c r="AN400" s="142"/>
      <c r="AO400" s="151">
        <v>14.89651674765898</v>
      </c>
      <c r="DT400" s="144">
        <v>45133.552261886602</v>
      </c>
    </row>
    <row r="401" spans="1:124" s="82" customFormat="1">
      <c r="A401" s="304">
        <v>45133.522756018501</v>
      </c>
      <c r="B401" s="142" t="s">
        <v>1376</v>
      </c>
      <c r="C401" s="142">
        <v>7904</v>
      </c>
      <c r="D401" s="103">
        <v>1</v>
      </c>
      <c r="E401" s="142" t="s">
        <v>729</v>
      </c>
      <c r="F401" s="142"/>
      <c r="G401" s="142">
        <v>28</v>
      </c>
      <c r="H401" s="142"/>
      <c r="I401" s="151">
        <v>7.2209239006042498</v>
      </c>
      <c r="J401" s="146">
        <v>1.8940342174358</v>
      </c>
      <c r="K401" s="146">
        <v>5.0568736339752597E-2</v>
      </c>
      <c r="L401" s="145">
        <v>5.9514639782646199E-2</v>
      </c>
      <c r="M401" s="145">
        <v>1.43782588389721E-3</v>
      </c>
      <c r="N401" s="143">
        <v>0.60535862108129201</v>
      </c>
      <c r="O401" s="142"/>
      <c r="P401" s="146">
        <v>16.802588466503476</v>
      </c>
      <c r="Q401" s="146">
        <v>0.40593703837985717</v>
      </c>
      <c r="R401" s="145">
        <v>0.23032956613604799</v>
      </c>
      <c r="S401" s="145">
        <v>4.5282575695791503E-3</v>
      </c>
      <c r="T401" s="143">
        <v>0.29265224944957002</v>
      </c>
      <c r="U401" s="142"/>
      <c r="V401" s="151">
        <v>372.65047354898297</v>
      </c>
      <c r="W401" s="151">
        <v>8.7471333481324098</v>
      </c>
      <c r="X401" s="151">
        <v>1078.47276731075</v>
      </c>
      <c r="Y401" s="151">
        <v>17.443932048656801</v>
      </c>
      <c r="Z401" s="151">
        <v>3054.3388531681153</v>
      </c>
      <c r="AA401" s="151">
        <v>31.458460150869918</v>
      </c>
      <c r="AB401" s="151">
        <v>34.553535781734567</v>
      </c>
      <c r="AC401" s="151"/>
      <c r="AD401" s="151"/>
      <c r="AE401" s="151"/>
      <c r="AF401" s="151"/>
      <c r="AG401" s="142"/>
      <c r="AH401" s="149">
        <v>1302.0726728872901</v>
      </c>
      <c r="AI401" s="149">
        <v>21.4443588438441</v>
      </c>
      <c r="AJ401" s="149">
        <v>695.19639392093404</v>
      </c>
      <c r="AK401" s="149">
        <v>18.361782083799699</v>
      </c>
      <c r="AL401" s="149">
        <v>425.57449422136</v>
      </c>
      <c r="AM401" s="149">
        <v>8.7261462715806193</v>
      </c>
      <c r="AN401" s="142"/>
      <c r="AO401" s="151">
        <v>15.248891484246068</v>
      </c>
      <c r="DT401" s="144">
        <v>45133.522756018501</v>
      </c>
    </row>
    <row r="402" spans="1:124" s="82" customFormat="1">
      <c r="A402" s="304">
        <v>45133.604040752303</v>
      </c>
      <c r="B402" s="142" t="s">
        <v>1376</v>
      </c>
      <c r="C402" s="142">
        <v>7904</v>
      </c>
      <c r="D402" s="142">
        <v>2</v>
      </c>
      <c r="E402" s="142" t="s">
        <v>759</v>
      </c>
      <c r="F402" s="142"/>
      <c r="G402" s="142">
        <v>36</v>
      </c>
      <c r="H402" s="142"/>
      <c r="I402" s="151">
        <v>2.8200263977050799</v>
      </c>
      <c r="J402" s="146">
        <v>1.4639006616877599</v>
      </c>
      <c r="K402" s="146">
        <v>6.0566971110659798E-2</v>
      </c>
      <c r="L402" s="145">
        <v>5.4282020142526401E-2</v>
      </c>
      <c r="M402" s="145">
        <v>1.8442186512023699E-3</v>
      </c>
      <c r="N402" s="143">
        <v>0.80440951619044998</v>
      </c>
      <c r="O402" s="142"/>
      <c r="P402" s="146">
        <v>18.422306269632838</v>
      </c>
      <c r="Q402" s="146">
        <v>0.62589344927496982</v>
      </c>
      <c r="R402" s="145">
        <v>0.19532582129679399</v>
      </c>
      <c r="S402" s="145">
        <v>4.4991711514651596E-3</v>
      </c>
      <c r="T402" s="143">
        <v>-3.1168866113766298E-2</v>
      </c>
      <c r="U402" s="142"/>
      <c r="V402" s="151">
        <v>340.74061453125199</v>
      </c>
      <c r="W402" s="151">
        <v>11.270258027423401</v>
      </c>
      <c r="X402" s="151">
        <v>915.14409894041296</v>
      </c>
      <c r="Y402" s="151">
        <v>24.7763085761949</v>
      </c>
      <c r="Z402" s="151">
        <v>2787.5327918050471</v>
      </c>
      <c r="AA402" s="151">
        <v>37.72556147824853</v>
      </c>
      <c r="AB402" s="151">
        <v>37.233547692191188</v>
      </c>
      <c r="AC402" s="151"/>
      <c r="AD402" s="151"/>
      <c r="AE402" s="151"/>
      <c r="AF402" s="151"/>
      <c r="AG402" s="142"/>
      <c r="AH402" s="149">
        <v>1001.43470377723</v>
      </c>
      <c r="AI402" s="149">
        <v>42.9123897304137</v>
      </c>
      <c r="AJ402" s="149">
        <v>205.60007635839401</v>
      </c>
      <c r="AK402" s="149">
        <v>8.0636103444684704</v>
      </c>
      <c r="AL402" s="149">
        <v>190.495531847179</v>
      </c>
      <c r="AM402" s="149">
        <v>6.9421444309416698</v>
      </c>
      <c r="AN402" s="142"/>
      <c r="AO402" s="151">
        <v>15.064815250809</v>
      </c>
      <c r="DT402" s="144">
        <v>45133.604040752303</v>
      </c>
    </row>
    <row r="403" spans="1:124" s="82" customFormat="1">
      <c r="A403" s="304">
        <v>45133.602586886598</v>
      </c>
      <c r="B403" s="142" t="s">
        <v>1376</v>
      </c>
      <c r="C403" s="142">
        <v>7904</v>
      </c>
      <c r="D403" s="142">
        <v>2</v>
      </c>
      <c r="E403" s="142" t="s">
        <v>747</v>
      </c>
      <c r="F403" s="142"/>
      <c r="G403" s="142">
        <v>36</v>
      </c>
      <c r="H403" s="142"/>
      <c r="I403" s="151">
        <v>2.7536108493804901</v>
      </c>
      <c r="J403" s="146">
        <v>1.25470248256299</v>
      </c>
      <c r="K403" s="146">
        <v>2.94389189390689E-2</v>
      </c>
      <c r="L403" s="145">
        <v>5.1966875392329401E-2</v>
      </c>
      <c r="M403" s="145">
        <v>1.6673822483590599E-3</v>
      </c>
      <c r="N403" s="143">
        <v>0.65514663173404397</v>
      </c>
      <c r="O403" s="142"/>
      <c r="P403" s="146">
        <v>19.243027264009903</v>
      </c>
      <c r="Q403" s="146">
        <v>0.61742180614991371</v>
      </c>
      <c r="R403" s="145">
        <v>0.17544997169516799</v>
      </c>
      <c r="S403" s="145">
        <v>3.94202427298199E-3</v>
      </c>
      <c r="T403" s="143">
        <v>0.71907672847071202</v>
      </c>
      <c r="U403" s="142"/>
      <c r="V403" s="151">
        <v>326.57295645722098</v>
      </c>
      <c r="W403" s="151">
        <v>10.219368308482199</v>
      </c>
      <c r="X403" s="151">
        <v>825.41460527191498</v>
      </c>
      <c r="Y403" s="151">
        <v>13.3316076895506</v>
      </c>
      <c r="Z403" s="151">
        <v>2610.3231988297957</v>
      </c>
      <c r="AA403" s="151">
        <v>37.413917010055698</v>
      </c>
      <c r="AB403" s="151">
        <v>39.564717460946625</v>
      </c>
      <c r="AC403" s="151"/>
      <c r="AD403" s="151"/>
      <c r="AE403" s="151"/>
      <c r="AF403" s="151"/>
      <c r="AG403" s="142"/>
      <c r="AH403" s="149">
        <v>1457.5146803688101</v>
      </c>
      <c r="AI403" s="149">
        <v>202.446298964601</v>
      </c>
      <c r="AJ403" s="149">
        <v>359.44474518279901</v>
      </c>
      <c r="AK403" s="149">
        <v>66.063926302826005</v>
      </c>
      <c r="AL403" s="149">
        <v>221.568364923063</v>
      </c>
      <c r="AM403" s="149">
        <v>18.168831558000999</v>
      </c>
      <c r="AN403" s="142"/>
      <c r="AO403" s="151">
        <v>15.21340750788033</v>
      </c>
      <c r="DT403" s="144">
        <v>45133.602586886598</v>
      </c>
    </row>
    <row r="404" spans="1:124" s="82" customFormat="1">
      <c r="A404" s="304">
        <v>45133.582169386602</v>
      </c>
      <c r="B404" s="142" t="s">
        <v>1376</v>
      </c>
      <c r="C404" s="142">
        <v>7904</v>
      </c>
      <c r="D404" s="142">
        <v>2</v>
      </c>
      <c r="E404" s="142" t="s">
        <v>745</v>
      </c>
      <c r="F404" s="142"/>
      <c r="G404" s="142">
        <v>34</v>
      </c>
      <c r="H404" s="142"/>
      <c r="I404" s="151">
        <v>2.6345131397247301</v>
      </c>
      <c r="J404" s="146">
        <v>1.3024573359777301</v>
      </c>
      <c r="K404" s="146">
        <v>7.4429925212443002E-2</v>
      </c>
      <c r="L404" s="145">
        <v>5.6775365553992103E-2</v>
      </c>
      <c r="M404" s="145">
        <v>3.1804036025563E-3</v>
      </c>
      <c r="N404" s="143">
        <v>0.79290409452076904</v>
      </c>
      <c r="O404" s="142"/>
      <c r="P404" s="146">
        <v>17.61327276790534</v>
      </c>
      <c r="Q404" s="146">
        <v>0.9866482693199341</v>
      </c>
      <c r="R404" s="145">
        <v>0.16630764795110001</v>
      </c>
      <c r="S404" s="145">
        <v>5.9661113534577696E-3</v>
      </c>
      <c r="T404" s="143">
        <v>0.146780110467439</v>
      </c>
      <c r="U404" s="142"/>
      <c r="V404" s="151">
        <v>355.93316785819297</v>
      </c>
      <c r="W404" s="151">
        <v>19.3923315760196</v>
      </c>
      <c r="X404" s="151">
        <v>845.87807168172401</v>
      </c>
      <c r="Y404" s="151">
        <v>33.843832317367799</v>
      </c>
      <c r="Z404" s="151">
        <v>2520.8225690219788</v>
      </c>
      <c r="AA404" s="151">
        <v>60.261589088099491</v>
      </c>
      <c r="AB404" s="151">
        <v>42.07854296902957</v>
      </c>
      <c r="AC404" s="151"/>
      <c r="AD404" s="151"/>
      <c r="AE404" s="151"/>
      <c r="AF404" s="151"/>
      <c r="AG404" s="142"/>
      <c r="AH404" s="149">
        <v>926.88077362260697</v>
      </c>
      <c r="AI404" s="149">
        <v>37.321939888908801</v>
      </c>
      <c r="AJ404" s="149">
        <v>374.43096633941599</v>
      </c>
      <c r="AK404" s="149">
        <v>10.2324736913974</v>
      </c>
      <c r="AL404" s="149">
        <v>162.84405171091899</v>
      </c>
      <c r="AM404" s="149">
        <v>6.3148752089398901</v>
      </c>
      <c r="AN404" s="142"/>
      <c r="AO404" s="151">
        <v>15.069280981341208</v>
      </c>
      <c r="DT404" s="144">
        <v>45133.582169386602</v>
      </c>
    </row>
    <row r="405" spans="1:124" s="82" customFormat="1">
      <c r="A405" s="304">
        <v>45133.606826574098</v>
      </c>
      <c r="B405" s="142" t="s">
        <v>1376</v>
      </c>
      <c r="C405" s="142">
        <v>7904</v>
      </c>
      <c r="D405" s="142">
        <v>2</v>
      </c>
      <c r="E405" s="142" t="s">
        <v>748</v>
      </c>
      <c r="F405" s="142"/>
      <c r="G405" s="142">
        <v>16</v>
      </c>
      <c r="H405" s="142"/>
      <c r="I405" s="151">
        <v>7.2222936153411901</v>
      </c>
      <c r="J405" s="146">
        <v>1.09378343893534</v>
      </c>
      <c r="K405" s="146">
        <v>3.0699781760654299E-2</v>
      </c>
      <c r="L405" s="145">
        <v>5.5035560213114301E-2</v>
      </c>
      <c r="M405" s="145">
        <v>1.46015369262893E-3</v>
      </c>
      <c r="N405" s="143">
        <v>0.82240107346199798</v>
      </c>
      <c r="O405" s="142"/>
      <c r="P405" s="146">
        <v>18.170070335028811</v>
      </c>
      <c r="Q405" s="146">
        <v>0.48207186757585979</v>
      </c>
      <c r="R405" s="145">
        <v>0.143777166455448</v>
      </c>
      <c r="S405" s="145">
        <v>2.1064111587137798E-3</v>
      </c>
      <c r="T405" s="143">
        <v>8.9545255626903894E-2</v>
      </c>
      <c r="U405" s="142"/>
      <c r="V405" s="151">
        <v>345.33851653618598</v>
      </c>
      <c r="W405" s="151">
        <v>8.9157938575465607</v>
      </c>
      <c r="X405" s="151">
        <v>749.90572796904701</v>
      </c>
      <c r="Y405" s="151">
        <v>14.992742906725899</v>
      </c>
      <c r="Z405" s="151">
        <v>2273.1960174401916</v>
      </c>
      <c r="AA405" s="151">
        <v>25.245176696542924</v>
      </c>
      <c r="AB405" s="151">
        <v>46.050923956996378</v>
      </c>
      <c r="AC405" s="151"/>
      <c r="AD405" s="151"/>
      <c r="AE405" s="151"/>
      <c r="AF405" s="151"/>
      <c r="AG405" s="142"/>
      <c r="AH405" s="149">
        <v>822.514419798826</v>
      </c>
      <c r="AI405" s="149">
        <v>17.548789530154501</v>
      </c>
      <c r="AJ405" s="149">
        <v>177.22963867143201</v>
      </c>
      <c r="AK405" s="149">
        <v>2.2135818271702399</v>
      </c>
      <c r="AL405" s="149">
        <v>109.456772489983</v>
      </c>
      <c r="AM405" s="149">
        <v>1.9610437415242199</v>
      </c>
      <c r="AN405" s="142"/>
      <c r="AO405" s="151">
        <v>14.986156507219501</v>
      </c>
      <c r="DT405" s="144">
        <v>45133.606826574098</v>
      </c>
    </row>
    <row r="406" spans="1:124" s="82" customFormat="1">
      <c r="A406" s="304">
        <v>45133.5184884259</v>
      </c>
      <c r="B406" s="142" t="s">
        <v>1376</v>
      </c>
      <c r="C406" s="142">
        <v>7904</v>
      </c>
      <c r="D406" s="142">
        <v>2</v>
      </c>
      <c r="E406" s="142" t="s">
        <v>755</v>
      </c>
      <c r="F406" s="142"/>
      <c r="G406" s="142"/>
      <c r="H406" s="142"/>
      <c r="I406" s="151">
        <v>4.2002646923065203</v>
      </c>
      <c r="J406" s="146">
        <v>0.89548305196266598</v>
      </c>
      <c r="K406" s="146">
        <v>1.94676072239637E-2</v>
      </c>
      <c r="L406" s="145">
        <v>4.8363034278842802E-2</v>
      </c>
      <c r="M406" s="145">
        <v>1.18016765441809E-3</v>
      </c>
      <c r="N406" s="143">
        <v>0.71375433201429905</v>
      </c>
      <c r="O406" s="142"/>
      <c r="P406" s="146">
        <v>20.676949139178934</v>
      </c>
      <c r="Q406" s="146">
        <v>0.50456442466807994</v>
      </c>
      <c r="R406" s="145">
        <v>0.134287391331289</v>
      </c>
      <c r="S406" s="145">
        <v>2.0544147519977198E-3</v>
      </c>
      <c r="T406" s="143">
        <v>0.51056968944455094</v>
      </c>
      <c r="U406" s="142"/>
      <c r="V406" s="151">
        <v>304.454941402396</v>
      </c>
      <c r="W406" s="151">
        <v>7.2508917219239697</v>
      </c>
      <c r="X406" s="151">
        <v>649.20749926818598</v>
      </c>
      <c r="Y406" s="151">
        <v>10.386984784550499</v>
      </c>
      <c r="Z406" s="151">
        <v>2154.7797046599085</v>
      </c>
      <c r="AA406" s="151">
        <v>26.703747481374212</v>
      </c>
      <c r="AB406" s="151">
        <v>46.896399340055439</v>
      </c>
      <c r="AC406" s="151"/>
      <c r="AD406" s="151"/>
      <c r="AE406" s="151"/>
      <c r="AF406" s="151"/>
      <c r="AG406" s="142"/>
      <c r="AH406" s="149">
        <v>2508.8309695046601</v>
      </c>
      <c r="AI406" s="149">
        <v>82.055353172947605</v>
      </c>
      <c r="AJ406" s="149">
        <v>372.58690633044603</v>
      </c>
      <c r="AK406" s="149">
        <v>7.52715752376265</v>
      </c>
      <c r="AL406" s="149">
        <v>266.75163206401999</v>
      </c>
      <c r="AM406" s="149">
        <v>11.9234915403059</v>
      </c>
      <c r="AN406" s="142"/>
      <c r="AO406" s="151">
        <v>15.409138615639304</v>
      </c>
      <c r="DT406" s="144">
        <v>45133.5184884259</v>
      </c>
    </row>
    <row r="407" spans="1:124" s="82" customFormat="1">
      <c r="A407" s="304">
        <v>45133.613763101901</v>
      </c>
      <c r="B407" s="142" t="s">
        <v>1376</v>
      </c>
      <c r="C407" s="142">
        <v>7904</v>
      </c>
      <c r="D407" s="142">
        <v>2</v>
      </c>
      <c r="E407" s="142" t="s">
        <v>760</v>
      </c>
      <c r="F407" s="142"/>
      <c r="G407" s="142">
        <v>11</v>
      </c>
      <c r="H407" s="142"/>
      <c r="I407" s="151">
        <v>8.9750173091888392</v>
      </c>
      <c r="J407" s="146">
        <v>0.73710992900083905</v>
      </c>
      <c r="K407" s="146">
        <v>1.4619832464146E-2</v>
      </c>
      <c r="L407" s="145">
        <v>4.6776381540697798E-2</v>
      </c>
      <c r="M407" s="145">
        <v>9.5187425164481199E-4</v>
      </c>
      <c r="N407" s="143">
        <v>0.671089328291259</v>
      </c>
      <c r="O407" s="142"/>
      <c r="P407" s="146">
        <v>21.378310315216449</v>
      </c>
      <c r="Q407" s="146">
        <v>0.43503713759949925</v>
      </c>
      <c r="R407" s="145">
        <v>0.11516462832039</v>
      </c>
      <c r="S407" s="145">
        <v>1.54972899396487E-3</v>
      </c>
      <c r="T407" s="143">
        <v>0.39026911385637503</v>
      </c>
      <c r="U407" s="142"/>
      <c r="V407" s="151">
        <v>294.689098111649</v>
      </c>
      <c r="W407" s="151">
        <v>5.8603479060838399</v>
      </c>
      <c r="X407" s="151">
        <v>560.57508656746302</v>
      </c>
      <c r="Y407" s="151">
        <v>8.4908917029835695</v>
      </c>
      <c r="Z407" s="151">
        <v>1882.4614652024529</v>
      </c>
      <c r="AA407" s="151">
        <v>24.237978777214753</v>
      </c>
      <c r="AB407" s="151">
        <v>52.569067939872546</v>
      </c>
      <c r="AC407" s="151"/>
      <c r="AD407" s="151"/>
      <c r="AE407" s="151"/>
      <c r="AF407" s="151"/>
      <c r="AG407" s="142"/>
      <c r="AH407" s="149">
        <v>2461.5571063720299</v>
      </c>
      <c r="AI407" s="149">
        <v>84.292991955280797</v>
      </c>
      <c r="AJ407" s="149">
        <v>1132.0184428482801</v>
      </c>
      <c r="AK407" s="149">
        <v>58.649089646293199</v>
      </c>
      <c r="AL407" s="149">
        <v>260.31171184152799</v>
      </c>
      <c r="AM407" s="149">
        <v>7.6928188824518697</v>
      </c>
      <c r="AN407" s="142"/>
      <c r="AO407" s="151">
        <v>15.416695206183304</v>
      </c>
      <c r="DT407" s="144">
        <v>45133.613763101901</v>
      </c>
    </row>
    <row r="408" spans="1:124" s="82" customFormat="1">
      <c r="A408" s="304">
        <v>45133.616891226797</v>
      </c>
      <c r="B408" s="142" t="s">
        <v>1376</v>
      </c>
      <c r="C408" s="142">
        <v>7904</v>
      </c>
      <c r="D408" s="142">
        <v>2</v>
      </c>
      <c r="E408" s="142" t="s">
        <v>754</v>
      </c>
      <c r="F408" s="142"/>
      <c r="G408" s="142">
        <v>8</v>
      </c>
      <c r="H408" s="142"/>
      <c r="I408" s="151">
        <v>9.2879498004913295</v>
      </c>
      <c r="J408" s="146">
        <v>0.85130129565236801</v>
      </c>
      <c r="K408" s="146">
        <v>1.75566719801881E-2</v>
      </c>
      <c r="L408" s="145">
        <v>5.2841611005155498E-2</v>
      </c>
      <c r="M408" s="145">
        <v>1.0308100665808999E-3</v>
      </c>
      <c r="N408" s="143">
        <v>0.57175743307346605</v>
      </c>
      <c r="O408" s="142"/>
      <c r="P408" s="146">
        <v>18.924479798741089</v>
      </c>
      <c r="Q408" s="146">
        <v>0.36917012767544011</v>
      </c>
      <c r="R408" s="145">
        <v>0.116805827461086</v>
      </c>
      <c r="S408" s="145">
        <v>1.72546036914724E-3</v>
      </c>
      <c r="T408" s="143">
        <v>0.341608468377543</v>
      </c>
      <c r="U408" s="142"/>
      <c r="V408" s="151">
        <v>331.93178641840302</v>
      </c>
      <c r="W408" s="151">
        <v>6.3106705637221596</v>
      </c>
      <c r="X408" s="151">
        <v>625.17388228376501</v>
      </c>
      <c r="Y408" s="151">
        <v>9.56742738290251</v>
      </c>
      <c r="Z408" s="151">
        <v>1907.9100632836412</v>
      </c>
      <c r="AA408" s="151">
        <v>26.526424929831233</v>
      </c>
      <c r="AB408" s="151">
        <v>53.094314369924355</v>
      </c>
      <c r="AC408" s="151"/>
      <c r="AD408" s="151"/>
      <c r="AE408" s="151"/>
      <c r="AF408" s="151"/>
      <c r="AG408" s="142"/>
      <c r="AH408" s="149">
        <v>940.49040217574395</v>
      </c>
      <c r="AI408" s="149">
        <v>19.466000900406598</v>
      </c>
      <c r="AJ408" s="149">
        <v>302.57069607043002</v>
      </c>
      <c r="AK408" s="149">
        <v>7.5680770199707599</v>
      </c>
      <c r="AL408" s="149">
        <v>123.232039780202</v>
      </c>
      <c r="AM408" s="149">
        <v>1.8614932860347499</v>
      </c>
      <c r="AN408" s="142"/>
      <c r="AO408" s="151">
        <v>15.037477437668645</v>
      </c>
      <c r="DT408" s="144">
        <v>45133.616891226797</v>
      </c>
    </row>
    <row r="409" spans="1:124" s="82" customFormat="1">
      <c r="A409" s="304">
        <v>45133.621166249999</v>
      </c>
      <c r="B409" s="142" t="s">
        <v>1376</v>
      </c>
      <c r="C409" s="142">
        <v>7904</v>
      </c>
      <c r="D409" s="142">
        <v>2</v>
      </c>
      <c r="E409" s="142" t="s">
        <v>763</v>
      </c>
      <c r="F409" s="142"/>
      <c r="G409" s="142">
        <v>8</v>
      </c>
      <c r="H409" s="142"/>
      <c r="I409" s="151">
        <v>8.7174499034881592</v>
      </c>
      <c r="J409" s="146">
        <v>0.67048587762049405</v>
      </c>
      <c r="K409" s="146">
        <v>2.1506406257285799E-2</v>
      </c>
      <c r="L409" s="145">
        <v>4.88482993031348E-2</v>
      </c>
      <c r="M409" s="145">
        <v>1.3171737776690199E-3</v>
      </c>
      <c r="N409" s="143">
        <v>0.63315286697123296</v>
      </c>
      <c r="O409" s="142"/>
      <c r="P409" s="146">
        <v>20.471541778647467</v>
      </c>
      <c r="Q409" s="146">
        <v>0.55200648546549957</v>
      </c>
      <c r="R409" s="145">
        <v>9.9563728476731797E-2</v>
      </c>
      <c r="S409" s="145">
        <v>2.3870127623361499E-3</v>
      </c>
      <c r="T409" s="143">
        <v>0.107412445942293</v>
      </c>
      <c r="U409" s="142"/>
      <c r="V409" s="151">
        <v>307.41841701209398</v>
      </c>
      <c r="W409" s="151">
        <v>8.1200464914212205</v>
      </c>
      <c r="X409" s="151">
        <v>520.50691269811398</v>
      </c>
      <c r="Y409" s="151">
        <v>13.441067943515201</v>
      </c>
      <c r="Z409" s="151">
        <v>1615.945998118327</v>
      </c>
      <c r="AA409" s="151">
        <v>44.64255605019089</v>
      </c>
      <c r="AB409" s="151">
        <v>59.061351446525734</v>
      </c>
      <c r="AC409" s="151"/>
      <c r="AD409" s="151"/>
      <c r="AE409" s="151"/>
      <c r="AF409" s="151"/>
      <c r="AG409" s="142"/>
      <c r="AH409" s="149">
        <v>974.93525854097595</v>
      </c>
      <c r="AI409" s="149">
        <v>41.160743022411303</v>
      </c>
      <c r="AJ409" s="149">
        <v>94.696721283849996</v>
      </c>
      <c r="AK409" s="149">
        <v>3.9786423412128098</v>
      </c>
      <c r="AL409" s="149">
        <v>66.986633808399702</v>
      </c>
      <c r="AM409" s="149">
        <v>2.78782739510407</v>
      </c>
      <c r="AN409" s="142"/>
      <c r="AO409" s="151">
        <v>14.997698197717929</v>
      </c>
      <c r="DT409" s="144">
        <v>45133.621166249999</v>
      </c>
    </row>
    <row r="410" spans="1:124" s="82" customFormat="1">
      <c r="A410" s="304">
        <v>45133.549574351797</v>
      </c>
      <c r="B410" s="142" t="s">
        <v>1376</v>
      </c>
      <c r="C410" s="142">
        <v>7904</v>
      </c>
      <c r="D410" s="142">
        <v>2</v>
      </c>
      <c r="E410" s="142" t="s">
        <v>735</v>
      </c>
      <c r="F410" s="142"/>
      <c r="G410" s="142">
        <v>25</v>
      </c>
      <c r="H410" s="142"/>
      <c r="I410" s="151">
        <v>5.2149729728698704</v>
      </c>
      <c r="J410" s="146">
        <v>0.57176705178575604</v>
      </c>
      <c r="K410" s="146">
        <v>1.29564301459396E-2</v>
      </c>
      <c r="L410" s="145">
        <v>4.7172375875428503E-2</v>
      </c>
      <c r="M410" s="145">
        <v>1.2763948555955099E-3</v>
      </c>
      <c r="N410" s="143">
        <v>0.725600460527973</v>
      </c>
      <c r="O410" s="142"/>
      <c r="P410" s="146">
        <v>21.198847449209939</v>
      </c>
      <c r="Q410" s="146">
        <v>0.57360053053464688</v>
      </c>
      <c r="R410" s="145">
        <v>8.8137023535296899E-2</v>
      </c>
      <c r="S410" s="145">
        <v>1.5877539241604399E-3</v>
      </c>
      <c r="T410" s="143">
        <v>0.401124321009181</v>
      </c>
      <c r="U410" s="142"/>
      <c r="V410" s="151">
        <v>297.124463051014</v>
      </c>
      <c r="W410" s="151">
        <v>7.8414483535796897</v>
      </c>
      <c r="X410" s="151">
        <v>459.067947773301</v>
      </c>
      <c r="Y410" s="151">
        <v>8.2892123346691005</v>
      </c>
      <c r="Z410" s="151">
        <v>1385.4725918670297</v>
      </c>
      <c r="AA410" s="151">
        <v>34.594056842421715</v>
      </c>
      <c r="AB410" s="151">
        <v>64.723417196127428</v>
      </c>
      <c r="AC410" s="151"/>
      <c r="AD410" s="151"/>
      <c r="AE410" s="151"/>
      <c r="AF410" s="151"/>
      <c r="AG410" s="142"/>
      <c r="AH410" s="149">
        <v>1502.0373595490901</v>
      </c>
      <c r="AI410" s="149">
        <v>24.089394546006599</v>
      </c>
      <c r="AJ410" s="149">
        <v>2100.5617975288501</v>
      </c>
      <c r="AK410" s="149">
        <v>32.384098080211103</v>
      </c>
      <c r="AL410" s="149">
        <v>339.56075440269001</v>
      </c>
      <c r="AM410" s="149">
        <v>5.1399362600029601</v>
      </c>
      <c r="AN410" s="142"/>
      <c r="AO410" s="151">
        <v>15.28530171716795</v>
      </c>
      <c r="DT410" s="144">
        <v>45133.549574351797</v>
      </c>
    </row>
    <row r="411" spans="1:124" s="82" customFormat="1">
      <c r="A411" s="304">
        <v>45133.525762233803</v>
      </c>
      <c r="B411" s="142" t="s">
        <v>1376</v>
      </c>
      <c r="C411" s="142">
        <v>7904</v>
      </c>
      <c r="D411" s="142">
        <v>2</v>
      </c>
      <c r="E411" s="142" t="s">
        <v>731</v>
      </c>
      <c r="F411" s="142"/>
      <c r="G411" s="142">
        <v>28</v>
      </c>
      <c r="H411" s="142"/>
      <c r="I411" s="151">
        <v>7.8368146419525102</v>
      </c>
      <c r="J411" s="146">
        <v>0.617975499497742</v>
      </c>
      <c r="K411" s="146">
        <v>1.55971446599948E-2</v>
      </c>
      <c r="L411" s="145">
        <v>5.1438057501237699E-2</v>
      </c>
      <c r="M411" s="145">
        <v>1.00776463478309E-3</v>
      </c>
      <c r="N411" s="143">
        <v>0.38661529226241698</v>
      </c>
      <c r="O411" s="142"/>
      <c r="P411" s="146">
        <v>19.440858550615719</v>
      </c>
      <c r="Q411" s="146">
        <v>0.38088160146132161</v>
      </c>
      <c r="R411" s="145">
        <v>8.7052395099657398E-2</v>
      </c>
      <c r="S411" s="145">
        <v>1.86740773240879E-3</v>
      </c>
      <c r="T411" s="143">
        <v>0.27094915513287499</v>
      </c>
      <c r="U411" s="142"/>
      <c r="V411" s="151">
        <v>323.33440823071697</v>
      </c>
      <c r="W411" s="151">
        <v>6.1787579879977796</v>
      </c>
      <c r="X411" s="151">
        <v>488.37892017866398</v>
      </c>
      <c r="Y411" s="151">
        <v>9.7713130682659308</v>
      </c>
      <c r="Z411" s="151">
        <v>1361.6548812444291</v>
      </c>
      <c r="AA411" s="151">
        <v>41.330092302175508</v>
      </c>
      <c r="AB411" s="151">
        <v>66.205643788317346</v>
      </c>
      <c r="AC411" s="151"/>
      <c r="AD411" s="151"/>
      <c r="AE411" s="151"/>
      <c r="AF411" s="151"/>
      <c r="AG411" s="142"/>
      <c r="AH411" s="149">
        <v>1418.28631249561</v>
      </c>
      <c r="AI411" s="149">
        <v>22.4834714508419</v>
      </c>
      <c r="AJ411" s="149">
        <v>743.87538524313004</v>
      </c>
      <c r="AK411" s="149">
        <v>13.921403316614599</v>
      </c>
      <c r="AL411" s="149">
        <v>169.12621712776601</v>
      </c>
      <c r="AM411" s="149">
        <v>4.1407048655638397</v>
      </c>
      <c r="AN411" s="142"/>
      <c r="AO411" s="151">
        <v>15.223506337421872</v>
      </c>
      <c r="DT411" s="144">
        <v>45133.525762233803</v>
      </c>
    </row>
    <row r="412" spans="1:124" s="82" customFormat="1">
      <c r="A412" s="304">
        <v>45133.527132361101</v>
      </c>
      <c r="B412" s="142" t="s">
        <v>1376</v>
      </c>
      <c r="C412" s="142">
        <v>7904</v>
      </c>
      <c r="D412" s="142">
        <v>2</v>
      </c>
      <c r="E412" s="142" t="s">
        <v>756</v>
      </c>
      <c r="F412" s="142"/>
      <c r="G412" s="142">
        <v>28</v>
      </c>
      <c r="H412" s="142"/>
      <c r="I412" s="151">
        <v>5.8077049255371103</v>
      </c>
      <c r="J412" s="146">
        <v>0.62661265373037101</v>
      </c>
      <c r="K412" s="146">
        <v>1.6280795338211501E-2</v>
      </c>
      <c r="L412" s="145">
        <v>5.3436673081695002E-2</v>
      </c>
      <c r="M412" s="145">
        <v>9.9915498861356095E-4</v>
      </c>
      <c r="N412" s="143">
        <v>0.52343180168402303</v>
      </c>
      <c r="O412" s="142"/>
      <c r="P412" s="146">
        <v>18.713739878064285</v>
      </c>
      <c r="Q412" s="146">
        <v>0.3499081338053871</v>
      </c>
      <c r="R412" s="145">
        <v>8.4880507155123894E-2</v>
      </c>
      <c r="S412" s="145">
        <v>1.6855655859603299E-3</v>
      </c>
      <c r="T412" s="143">
        <v>7.0328393282959298E-2</v>
      </c>
      <c r="U412" s="142"/>
      <c r="V412" s="151">
        <v>335.57960743155797</v>
      </c>
      <c r="W412" s="151">
        <v>6.1156394756002896</v>
      </c>
      <c r="X412" s="151">
        <v>493.82469929734401</v>
      </c>
      <c r="Y412" s="151">
        <v>10.1235140809419</v>
      </c>
      <c r="Z412" s="151">
        <v>1312.8101940124413</v>
      </c>
      <c r="AA412" s="151">
        <v>38.522058476557518</v>
      </c>
      <c r="AB412" s="151">
        <v>67.955209188412269</v>
      </c>
      <c r="AC412" s="151"/>
      <c r="AD412" s="151"/>
      <c r="AE412" s="151"/>
      <c r="AF412" s="151"/>
      <c r="AG412" s="142"/>
      <c r="AH412" s="149">
        <v>1550.06934281282</v>
      </c>
      <c r="AI412" s="149">
        <v>25.440322845288499</v>
      </c>
      <c r="AJ412" s="149">
        <v>790.86684275514096</v>
      </c>
      <c r="AK412" s="149">
        <v>19.218604751497399</v>
      </c>
      <c r="AL412" s="149">
        <v>175.783534178389</v>
      </c>
      <c r="AM412" s="149">
        <v>4.3974154910379797</v>
      </c>
      <c r="AN412" s="142"/>
      <c r="AO412" s="151">
        <v>15.276925371603006</v>
      </c>
      <c r="DT412" s="144">
        <v>45133.527132361101</v>
      </c>
    </row>
    <row r="413" spans="1:124" s="82" customFormat="1">
      <c r="A413" s="304">
        <v>45133.580921377303</v>
      </c>
      <c r="B413" s="142" t="s">
        <v>1376</v>
      </c>
      <c r="C413" s="142">
        <v>7904</v>
      </c>
      <c r="D413" s="142">
        <v>2</v>
      </c>
      <c r="E413" s="142" t="s">
        <v>744</v>
      </c>
      <c r="F413" s="142"/>
      <c r="G413" s="142">
        <v>34</v>
      </c>
      <c r="H413" s="142"/>
      <c r="I413" s="151">
        <v>2.5146636962890598</v>
      </c>
      <c r="J413" s="146">
        <v>0.55563788132698499</v>
      </c>
      <c r="K413" s="146">
        <v>1.23552539856012E-2</v>
      </c>
      <c r="L413" s="145">
        <v>4.9081425669611697E-2</v>
      </c>
      <c r="M413" s="145">
        <v>1.09940302017534E-3</v>
      </c>
      <c r="N413" s="143">
        <v>0.33322327873276297</v>
      </c>
      <c r="O413" s="142"/>
      <c r="P413" s="146">
        <v>20.374306295245628</v>
      </c>
      <c r="Q413" s="146">
        <v>0.45637577901163068</v>
      </c>
      <c r="R413" s="145">
        <v>8.1853403991616003E-2</v>
      </c>
      <c r="S413" s="145">
        <v>1.8091231060741301E-3</v>
      </c>
      <c r="T413" s="143">
        <v>0.56901384831123503</v>
      </c>
      <c r="U413" s="142"/>
      <c r="V413" s="151">
        <v>308.87541595552199</v>
      </c>
      <c r="W413" s="151">
        <v>6.7532136361785398</v>
      </c>
      <c r="X413" s="151">
        <v>448.64410734767301</v>
      </c>
      <c r="Y413" s="151">
        <v>8.0900450426154595</v>
      </c>
      <c r="Z413" s="151">
        <v>1242.0112935935856</v>
      </c>
      <c r="AA413" s="151">
        <v>43.307969543268356</v>
      </c>
      <c r="AB413" s="151">
        <v>68.84642211876006</v>
      </c>
      <c r="AC413" s="151"/>
      <c r="AD413" s="151"/>
      <c r="AE413" s="151"/>
      <c r="AF413" s="151"/>
      <c r="AG413" s="142"/>
      <c r="AH413" s="149">
        <v>1600.59292620681</v>
      </c>
      <c r="AI413" s="149">
        <v>39.156171890295397</v>
      </c>
      <c r="AJ413" s="149">
        <v>251.58547010926401</v>
      </c>
      <c r="AK413" s="149">
        <v>4.5457960752520004</v>
      </c>
      <c r="AL413" s="149">
        <v>84.532604542733594</v>
      </c>
      <c r="AM413" s="149">
        <v>3.71880897019332</v>
      </c>
      <c r="AN413" s="142"/>
      <c r="AO413" s="151">
        <v>15.221071999541383</v>
      </c>
      <c r="DT413" s="144">
        <v>45133.580921377303</v>
      </c>
    </row>
    <row r="414" spans="1:124" s="82" customFormat="1">
      <c r="A414" s="304">
        <v>45133.547959166703</v>
      </c>
      <c r="B414" s="142" t="s">
        <v>1376</v>
      </c>
      <c r="C414" s="142">
        <v>7904</v>
      </c>
      <c r="D414" s="142">
        <v>2</v>
      </c>
      <c r="E414" s="142" t="s">
        <v>757</v>
      </c>
      <c r="F414" s="142"/>
      <c r="G414" s="142">
        <v>25</v>
      </c>
      <c r="H414" s="142"/>
      <c r="I414" s="151">
        <v>7.1787459850311297</v>
      </c>
      <c r="J414" s="146">
        <v>0.597207694090096</v>
      </c>
      <c r="K414" s="146">
        <v>1.6966086718015E-2</v>
      </c>
      <c r="L414" s="145">
        <v>5.2488844596397799E-2</v>
      </c>
      <c r="M414" s="145">
        <v>1.07082008072516E-3</v>
      </c>
      <c r="N414" s="143">
        <v>0.71824144471795603</v>
      </c>
      <c r="O414" s="142"/>
      <c r="P414" s="146">
        <v>19.051667219754879</v>
      </c>
      <c r="Q414" s="146">
        <v>0.38867130696199165</v>
      </c>
      <c r="R414" s="145">
        <v>8.3328141537577893E-2</v>
      </c>
      <c r="S414" s="145">
        <v>1.39553431781977E-3</v>
      </c>
      <c r="T414" s="143">
        <v>-9.9632694903258601E-2</v>
      </c>
      <c r="U414" s="142"/>
      <c r="V414" s="151">
        <v>329.772688035638</v>
      </c>
      <c r="W414" s="151">
        <v>6.56053752629931</v>
      </c>
      <c r="X414" s="151">
        <v>475.233979780428</v>
      </c>
      <c r="Y414" s="151">
        <v>10.700618389962701</v>
      </c>
      <c r="Z414" s="151">
        <v>1276.9131223516767</v>
      </c>
      <c r="AA414" s="151">
        <v>32.653027128456692</v>
      </c>
      <c r="AB414" s="151">
        <v>69.391647497092407</v>
      </c>
      <c r="AC414" s="151"/>
      <c r="AD414" s="151"/>
      <c r="AE414" s="151"/>
      <c r="AF414" s="151"/>
      <c r="AG414" s="142"/>
      <c r="AH414" s="149">
        <v>3595.9069466021401</v>
      </c>
      <c r="AI414" s="149">
        <v>126.80447406369299</v>
      </c>
      <c r="AJ414" s="149">
        <v>277.75234635306299</v>
      </c>
      <c r="AK414" s="149">
        <v>5.2509717736886801</v>
      </c>
      <c r="AL414" s="149">
        <v>155.63673439671399</v>
      </c>
      <c r="AM414" s="149">
        <v>3.5658410599575401</v>
      </c>
      <c r="AN414" s="142"/>
      <c r="AO414" s="151">
        <v>15.593004813211238</v>
      </c>
      <c r="DT414" s="144">
        <v>45133.547959166703</v>
      </c>
    </row>
    <row r="415" spans="1:124" s="82" customFormat="1">
      <c r="A415" s="304">
        <v>45133.553630173599</v>
      </c>
      <c r="B415" s="142" t="s">
        <v>1376</v>
      </c>
      <c r="C415" s="142">
        <v>7904</v>
      </c>
      <c r="D415" s="142">
        <v>2</v>
      </c>
      <c r="E415" s="142" t="s">
        <v>737</v>
      </c>
      <c r="F415" s="142"/>
      <c r="G415" s="142">
        <v>31</v>
      </c>
      <c r="H415" s="142"/>
      <c r="I415" s="151">
        <v>20.749614953994801</v>
      </c>
      <c r="J415" s="146">
        <v>0.57135002262117096</v>
      </c>
      <c r="K415" s="146">
        <v>1.3629766075111099E-2</v>
      </c>
      <c r="L415" s="145">
        <v>5.5508997773499998E-2</v>
      </c>
      <c r="M415" s="145">
        <v>1.0764953997320201E-3</v>
      </c>
      <c r="N415" s="143">
        <v>0.79078610029507301</v>
      </c>
      <c r="O415" s="142"/>
      <c r="P415" s="146">
        <v>18.015097373590127</v>
      </c>
      <c r="Q415" s="146">
        <v>0.34936983599535404</v>
      </c>
      <c r="R415" s="145">
        <v>7.4646293281109305E-2</v>
      </c>
      <c r="S415" s="145">
        <v>9.3051103382753503E-4</v>
      </c>
      <c r="T415" s="143">
        <v>-0.104476218483654</v>
      </c>
      <c r="U415" s="142"/>
      <c r="V415" s="151">
        <v>348.22606379178399</v>
      </c>
      <c r="W415" s="151">
        <v>6.5658359013334202</v>
      </c>
      <c r="X415" s="151">
        <v>458.47485905123602</v>
      </c>
      <c r="Y415" s="151">
        <v>8.7272352113430909</v>
      </c>
      <c r="Z415" s="151">
        <v>1058.9933698719701</v>
      </c>
      <c r="AA415" s="151">
        <v>25.090634303807125</v>
      </c>
      <c r="AB415" s="151">
        <v>75.953142667931687</v>
      </c>
      <c r="AC415" s="151"/>
      <c r="AD415" s="151"/>
      <c r="AE415" s="151"/>
      <c r="AF415" s="151"/>
      <c r="AG415" s="142"/>
      <c r="AH415" s="149">
        <v>761.24990158847595</v>
      </c>
      <c r="AI415" s="149">
        <v>53.463319988463901</v>
      </c>
      <c r="AJ415" s="149">
        <v>460.30928468416897</v>
      </c>
      <c r="AK415" s="149">
        <v>40.816909675812703</v>
      </c>
      <c r="AL415" s="149">
        <v>92.030304682477393</v>
      </c>
      <c r="AM415" s="149">
        <v>4.3609214417407296</v>
      </c>
      <c r="AN415" s="142"/>
      <c r="AO415" s="151">
        <v>14.992775141548849</v>
      </c>
      <c r="DT415" s="144">
        <v>45133.553630173599</v>
      </c>
    </row>
    <row r="416" spans="1:124" s="82" customFormat="1">
      <c r="A416" s="304">
        <v>45133.576444467602</v>
      </c>
      <c r="B416" s="142" t="s">
        <v>1376</v>
      </c>
      <c r="C416" s="142">
        <v>7904</v>
      </c>
      <c r="D416" s="142">
        <v>2</v>
      </c>
      <c r="E416" s="142" t="s">
        <v>741</v>
      </c>
      <c r="F416" s="142"/>
      <c r="G416" s="142">
        <v>33</v>
      </c>
      <c r="H416" s="142"/>
      <c r="I416" s="151">
        <v>5.0952208042144802</v>
      </c>
      <c r="J416" s="146">
        <v>0.46582910062812799</v>
      </c>
      <c r="K416" s="146">
        <v>1.33767366510259E-2</v>
      </c>
      <c r="L416" s="145">
        <v>4.7893610044933102E-2</v>
      </c>
      <c r="M416" s="145">
        <v>1.5573938161970501E-3</v>
      </c>
      <c r="N416" s="143">
        <v>0.71082033087477303</v>
      </c>
      <c r="O416" s="142"/>
      <c r="P416" s="146">
        <v>20.879612104032546</v>
      </c>
      <c r="Q416" s="146">
        <v>0.67895860731537361</v>
      </c>
      <c r="R416" s="145">
        <v>7.1091529848387305E-2</v>
      </c>
      <c r="S416" s="145">
        <v>1.5112054226610501E-3</v>
      </c>
      <c r="T416" s="143">
        <v>0.46937578173259997</v>
      </c>
      <c r="U416" s="142"/>
      <c r="V416" s="151">
        <v>301.55331456891599</v>
      </c>
      <c r="W416" s="151">
        <v>9.5863444673163301</v>
      </c>
      <c r="X416" s="151">
        <v>388.173300013644</v>
      </c>
      <c r="Y416" s="151">
        <v>9.3238699772798395</v>
      </c>
      <c r="Z416" s="151">
        <v>960.04641445624668</v>
      </c>
      <c r="AA416" s="151">
        <v>43.434828105681042</v>
      </c>
      <c r="AB416" s="151">
        <v>77.685228365350383</v>
      </c>
      <c r="AC416" s="151"/>
      <c r="AD416" s="151"/>
      <c r="AE416" s="151"/>
      <c r="AF416" s="151"/>
      <c r="AG416" s="142"/>
      <c r="AH416" s="149">
        <v>4745.7462263610796</v>
      </c>
      <c r="AI416" s="149">
        <v>115.73956413600099</v>
      </c>
      <c r="AJ416" s="149">
        <v>994.096201498234</v>
      </c>
      <c r="AK416" s="149">
        <v>33.269126197858299</v>
      </c>
      <c r="AL416" s="149">
        <v>198.303639411326</v>
      </c>
      <c r="AM416" s="149">
        <v>5.0004426787929397</v>
      </c>
      <c r="AN416" s="142"/>
      <c r="AO416" s="151">
        <v>15.687846988596901</v>
      </c>
      <c r="DT416" s="144">
        <v>45133.576444467602</v>
      </c>
    </row>
    <row r="417" spans="1:124" s="82" customFormat="1">
      <c r="A417" s="304">
        <v>45133.615353055597</v>
      </c>
      <c r="B417" s="142" t="s">
        <v>1376</v>
      </c>
      <c r="C417" s="142">
        <v>7904</v>
      </c>
      <c r="D417" s="142">
        <v>2</v>
      </c>
      <c r="E417" s="142" t="s">
        <v>753</v>
      </c>
      <c r="F417" s="142"/>
      <c r="G417" s="142">
        <v>8</v>
      </c>
      <c r="H417" s="142"/>
      <c r="I417" s="151">
        <v>13.3315196037292</v>
      </c>
      <c r="J417" s="146">
        <v>0.50638751363495904</v>
      </c>
      <c r="K417" s="146">
        <v>1.08780906294241E-2</v>
      </c>
      <c r="L417" s="145">
        <v>5.2223164499302498E-2</v>
      </c>
      <c r="M417" s="145">
        <v>9.8364850128049904E-4</v>
      </c>
      <c r="N417" s="143">
        <v>0.57974203719950501</v>
      </c>
      <c r="O417" s="142"/>
      <c r="P417" s="146">
        <v>19.148590660632145</v>
      </c>
      <c r="Q417" s="146">
        <v>0.36067294438306474</v>
      </c>
      <c r="R417" s="145">
        <v>7.0200147692267595E-2</v>
      </c>
      <c r="S417" s="145">
        <v>1.0656840766956001E-3</v>
      </c>
      <c r="T417" s="143">
        <v>0.221074406593055</v>
      </c>
      <c r="U417" s="142"/>
      <c r="V417" s="151">
        <v>328.14070161892698</v>
      </c>
      <c r="W417" s="151">
        <v>6.0260878926915202</v>
      </c>
      <c r="X417" s="151">
        <v>415.83937752075798</v>
      </c>
      <c r="Y417" s="151">
        <v>7.3392360628385704</v>
      </c>
      <c r="Z417" s="151">
        <v>934.21306983907459</v>
      </c>
      <c r="AA417" s="151">
        <v>31.142641829470197</v>
      </c>
      <c r="AB417" s="151">
        <v>78.910444598899673</v>
      </c>
      <c r="AC417" s="151"/>
      <c r="AD417" s="151"/>
      <c r="AE417" s="151"/>
      <c r="AF417" s="151"/>
      <c r="AG417" s="142"/>
      <c r="AH417" s="149">
        <v>918.97491588420598</v>
      </c>
      <c r="AI417" s="149">
        <v>22.8956330190762</v>
      </c>
      <c r="AJ417" s="149">
        <v>324.035291887955</v>
      </c>
      <c r="AK417" s="149">
        <v>8.3772061617320599</v>
      </c>
      <c r="AL417" s="149">
        <v>70.154984195274295</v>
      </c>
      <c r="AM417" s="149">
        <v>2.1206627697766498</v>
      </c>
      <c r="AN417" s="142"/>
      <c r="AO417" s="151">
        <v>15.02538912421832</v>
      </c>
      <c r="DT417" s="144">
        <v>45133.615353055597</v>
      </c>
    </row>
    <row r="418" spans="1:124" s="82" customFormat="1">
      <c r="A418" s="304">
        <v>45133.524235833298</v>
      </c>
      <c r="B418" s="142" t="s">
        <v>1376</v>
      </c>
      <c r="C418" s="142">
        <v>7904</v>
      </c>
      <c r="D418" s="142">
        <v>2</v>
      </c>
      <c r="E418" s="142" t="s">
        <v>730</v>
      </c>
      <c r="F418" s="142"/>
      <c r="G418" s="142">
        <v>29</v>
      </c>
      <c r="H418" s="142"/>
      <c r="I418" s="151">
        <v>5.0365908145904497</v>
      </c>
      <c r="J418" s="146">
        <v>0.48409373407103901</v>
      </c>
      <c r="K418" s="146">
        <v>1.4412445764509899E-2</v>
      </c>
      <c r="L418" s="145">
        <v>5.0821925157851201E-2</v>
      </c>
      <c r="M418" s="145">
        <v>1.34990066404347E-3</v>
      </c>
      <c r="N418" s="143">
        <v>0.51776377242122296</v>
      </c>
      <c r="O418" s="142"/>
      <c r="P418" s="146">
        <v>19.676547019697374</v>
      </c>
      <c r="Q418" s="146">
        <v>0.52263631897991414</v>
      </c>
      <c r="R418" s="145">
        <v>6.8905743488074406E-2</v>
      </c>
      <c r="S418" s="145">
        <v>1.74382665818542E-3</v>
      </c>
      <c r="T418" s="143">
        <v>0.33005499766365398</v>
      </c>
      <c r="U418" s="142"/>
      <c r="V418" s="151">
        <v>319.55137215099501</v>
      </c>
      <c r="W418" s="151">
        <v>8.2709593056571595</v>
      </c>
      <c r="X418" s="151">
        <v>400.73965267041802</v>
      </c>
      <c r="Y418" s="151">
        <v>9.8427885818535401</v>
      </c>
      <c r="Z418" s="151">
        <v>895.91970809734198</v>
      </c>
      <c r="AA418" s="151">
        <v>52.227755023479986</v>
      </c>
      <c r="AB418" s="151">
        <v>79.740392552020552</v>
      </c>
      <c r="AC418" s="151"/>
      <c r="AD418" s="151"/>
      <c r="AE418" s="151"/>
      <c r="AF418" s="151"/>
      <c r="AG418" s="142"/>
      <c r="AH418" s="149">
        <v>2070.92969498003</v>
      </c>
      <c r="AI418" s="149">
        <v>71.354961816204195</v>
      </c>
      <c r="AJ418" s="149">
        <v>736.50645345910505</v>
      </c>
      <c r="AK418" s="149">
        <v>27.499161470425001</v>
      </c>
      <c r="AL418" s="149">
        <v>147.41026793762799</v>
      </c>
      <c r="AM418" s="149">
        <v>5.9855757575838098</v>
      </c>
      <c r="AN418" s="142"/>
      <c r="AO418" s="151">
        <v>15.367020320366146</v>
      </c>
      <c r="DT418" s="144">
        <v>45133.524235833298</v>
      </c>
    </row>
    <row r="419" spans="1:124" s="82" customFormat="1">
      <c r="A419" s="304">
        <v>45133.545294247699</v>
      </c>
      <c r="B419" s="142" t="s">
        <v>1376</v>
      </c>
      <c r="C419" s="142">
        <v>7904</v>
      </c>
      <c r="D419" s="142">
        <v>2</v>
      </c>
      <c r="E419" s="142" t="s">
        <v>733</v>
      </c>
      <c r="F419" s="142"/>
      <c r="G419" s="142">
        <v>30</v>
      </c>
      <c r="H419" s="142"/>
      <c r="I419" s="151">
        <v>5.2783391475677499</v>
      </c>
      <c r="J419" s="146">
        <v>0.48168965006292502</v>
      </c>
      <c r="K419" s="146">
        <v>1.4458266437040901E-2</v>
      </c>
      <c r="L419" s="145">
        <v>5.0754067345435402E-2</v>
      </c>
      <c r="M419" s="145">
        <v>1.3836610761245899E-3</v>
      </c>
      <c r="N419" s="143">
        <v>0.71196205139041902</v>
      </c>
      <c r="O419" s="142"/>
      <c r="P419" s="146">
        <v>19.702854417438836</v>
      </c>
      <c r="Q419" s="146">
        <v>0.53714065043126791</v>
      </c>
      <c r="R419" s="145">
        <v>6.8555096702857699E-2</v>
      </c>
      <c r="S419" s="145">
        <v>1.3420894998815299E-3</v>
      </c>
      <c r="T419" s="143">
        <v>0.20491804861330701</v>
      </c>
      <c r="U419" s="142"/>
      <c r="V419" s="151">
        <v>319.13269487934201</v>
      </c>
      <c r="W419" s="151">
        <v>8.4845606208501696</v>
      </c>
      <c r="X419" s="151">
        <v>399.083932752365</v>
      </c>
      <c r="Y419" s="151">
        <v>9.8637004860307904</v>
      </c>
      <c r="Z419" s="151">
        <v>885.3823111495891</v>
      </c>
      <c r="AA419" s="151">
        <v>40.467999592743368</v>
      </c>
      <c r="AB419" s="151">
        <v>79.96631001362978</v>
      </c>
      <c r="AC419" s="151"/>
      <c r="AD419" s="151"/>
      <c r="AE419" s="151"/>
      <c r="AF419" s="151"/>
      <c r="AG419" s="142"/>
      <c r="AH419" s="149">
        <v>852.75230456787403</v>
      </c>
      <c r="AI419" s="149">
        <v>21.998579670341499</v>
      </c>
      <c r="AJ419" s="149">
        <v>249.490633127672</v>
      </c>
      <c r="AK419" s="149">
        <v>3.3510013808665202</v>
      </c>
      <c r="AL419" s="149">
        <v>54.868323292467601</v>
      </c>
      <c r="AM419" s="149">
        <v>1.78146013280293</v>
      </c>
      <c r="AN419" s="142"/>
      <c r="AO419" s="151">
        <v>14.975065444335906</v>
      </c>
      <c r="DT419" s="144">
        <v>45133.545294247699</v>
      </c>
    </row>
    <row r="420" spans="1:124" s="82" customFormat="1">
      <c r="A420" s="304">
        <v>45133.575154583297</v>
      </c>
      <c r="B420" s="142" t="s">
        <v>1376</v>
      </c>
      <c r="C420" s="142">
        <v>7904</v>
      </c>
      <c r="D420" s="142">
        <v>2</v>
      </c>
      <c r="E420" s="142" t="s">
        <v>740</v>
      </c>
      <c r="F420" s="142"/>
      <c r="G420" s="142">
        <v>32</v>
      </c>
      <c r="H420" s="142"/>
      <c r="I420" s="151">
        <v>10.382700204849201</v>
      </c>
      <c r="J420" s="146">
        <v>0.39921092475785702</v>
      </c>
      <c r="K420" s="146">
        <v>1.55737910519865E-2</v>
      </c>
      <c r="L420" s="145">
        <v>4.53805303687961E-2</v>
      </c>
      <c r="M420" s="145">
        <v>1.35916043933537E-3</v>
      </c>
      <c r="N420" s="143">
        <v>0.437483785158293</v>
      </c>
      <c r="O420" s="142"/>
      <c r="P420" s="146">
        <v>22.035881728865942</v>
      </c>
      <c r="Q420" s="146">
        <v>0.65998123971556033</v>
      </c>
      <c r="R420" s="145">
        <v>6.3554703414783406E-2</v>
      </c>
      <c r="S420" s="145">
        <v>2.1547461463366901E-3</v>
      </c>
      <c r="T420" s="143">
        <v>0.32589624061139799</v>
      </c>
      <c r="U420" s="142"/>
      <c r="V420" s="151">
        <v>286.06478392981597</v>
      </c>
      <c r="W420" s="151">
        <v>8.3723396844666098</v>
      </c>
      <c r="X420" s="151">
        <v>340.66746297711097</v>
      </c>
      <c r="Y420" s="151">
        <v>11.2121161218586</v>
      </c>
      <c r="Z420" s="151">
        <v>726.84499848977987</v>
      </c>
      <c r="AA420" s="151">
        <v>71.882083563436211</v>
      </c>
      <c r="AB420" s="151">
        <v>83.971853792516811</v>
      </c>
      <c r="AC420" s="151"/>
      <c r="AD420" s="151"/>
      <c r="AE420" s="151"/>
      <c r="AF420" s="151"/>
      <c r="AG420" s="142"/>
      <c r="AH420" s="149">
        <v>228.10370969159601</v>
      </c>
      <c r="AI420" s="149">
        <v>48.372275499463399</v>
      </c>
      <c r="AJ420" s="149">
        <v>28.8021399740148</v>
      </c>
      <c r="AK420" s="149">
        <v>6.5228892739249797</v>
      </c>
      <c r="AL420" s="149">
        <v>6.9421926253589703</v>
      </c>
      <c r="AM420" s="149">
        <v>1.30715578971486</v>
      </c>
      <c r="AN420" s="142"/>
      <c r="AO420" s="151">
        <v>14.3385182285214</v>
      </c>
      <c r="DT420" s="144">
        <v>45133.575154583297</v>
      </c>
    </row>
    <row r="421" spans="1:124" s="82" customFormat="1">
      <c r="A421" s="304">
        <v>45133.618049675897</v>
      </c>
      <c r="B421" s="142" t="s">
        <v>1376</v>
      </c>
      <c r="C421" s="142">
        <v>7904</v>
      </c>
      <c r="D421" s="142">
        <v>2</v>
      </c>
      <c r="E421" s="142" t="s">
        <v>761</v>
      </c>
      <c r="F421" s="142"/>
      <c r="G421" s="142">
        <v>8</v>
      </c>
      <c r="H421" s="142"/>
      <c r="I421" s="151">
        <v>11.412332296371501</v>
      </c>
      <c r="J421" s="146">
        <v>0.44734448189374199</v>
      </c>
      <c r="K421" s="146">
        <v>1.05478317943907E-2</v>
      </c>
      <c r="L421" s="145">
        <v>5.2419481930999497E-2</v>
      </c>
      <c r="M421" s="145">
        <v>9.23662294630147E-4</v>
      </c>
      <c r="N421" s="143">
        <v>0.64569217500385001</v>
      </c>
      <c r="O421" s="142"/>
      <c r="P421" s="146">
        <v>19.076876824466027</v>
      </c>
      <c r="Q421" s="146">
        <v>0.33614585976368855</v>
      </c>
      <c r="R421" s="145">
        <v>6.1818985248324201E-2</v>
      </c>
      <c r="S421" s="145">
        <v>9.7622600450525095E-4</v>
      </c>
      <c r="T421" s="143">
        <v>1.94445652788903E-2</v>
      </c>
      <c r="U421" s="142"/>
      <c r="V421" s="151">
        <v>329.34863733673501</v>
      </c>
      <c r="W421" s="151">
        <v>5.6559185498928599</v>
      </c>
      <c r="X421" s="151">
        <v>375.25654639883498</v>
      </c>
      <c r="Y421" s="151">
        <v>7.3760607282488104</v>
      </c>
      <c r="Z421" s="151">
        <v>667.85255503750375</v>
      </c>
      <c r="AA421" s="151">
        <v>33.806554427801437</v>
      </c>
      <c r="AB421" s="151">
        <v>87.766260308405776</v>
      </c>
      <c r="AC421" s="151"/>
      <c r="AD421" s="151"/>
      <c r="AE421" s="151"/>
      <c r="AF421" s="151"/>
      <c r="AG421" s="142"/>
      <c r="AH421" s="149">
        <v>1352.85527045814</v>
      </c>
      <c r="AI421" s="149">
        <v>45.587350769366303</v>
      </c>
      <c r="AJ421" s="149">
        <v>704.686376128387</v>
      </c>
      <c r="AK421" s="149">
        <v>28.2151713551178</v>
      </c>
      <c r="AL421" s="149">
        <v>112.587281985517</v>
      </c>
      <c r="AM421" s="149">
        <v>2.6216944178295298</v>
      </c>
      <c r="AN421" s="142"/>
      <c r="AO421" s="151">
        <v>15.210667199991232</v>
      </c>
      <c r="DT421" s="144">
        <v>45133.618049675897</v>
      </c>
    </row>
    <row r="422" spans="1:124" s="82" customFormat="1">
      <c r="A422" s="304">
        <v>45133.579260439801</v>
      </c>
      <c r="B422" s="142" t="s">
        <v>1376</v>
      </c>
      <c r="C422" s="142">
        <v>7904</v>
      </c>
      <c r="D422" s="142">
        <v>2</v>
      </c>
      <c r="E422" s="142" t="s">
        <v>743</v>
      </c>
      <c r="F422" s="142"/>
      <c r="G422" s="142">
        <v>33</v>
      </c>
      <c r="H422" s="142"/>
      <c r="I422" s="151">
        <v>5.7112457752227801</v>
      </c>
      <c r="J422" s="146">
        <v>0.356066975911211</v>
      </c>
      <c r="K422" s="146">
        <v>1.1478361424340699E-2</v>
      </c>
      <c r="L422" s="145">
        <v>4.3749904994784997E-2</v>
      </c>
      <c r="M422" s="145">
        <v>1.5624249752852399E-3</v>
      </c>
      <c r="N422" s="143">
        <v>0.85852715017878101</v>
      </c>
      <c r="O422" s="142"/>
      <c r="P422" s="146">
        <v>22.857192492628279</v>
      </c>
      <c r="Q422" s="146">
        <v>0.8162908792520045</v>
      </c>
      <c r="R422" s="145">
        <v>5.9511990375125903E-2</v>
      </c>
      <c r="S422" s="145">
        <v>1.2013947923021301E-3</v>
      </c>
      <c r="T422" s="143">
        <v>0.42305083953592898</v>
      </c>
      <c r="U422" s="142"/>
      <c r="V422" s="151">
        <v>276.00974814065</v>
      </c>
      <c r="W422" s="151">
        <v>9.6381607566489294</v>
      </c>
      <c r="X422" s="151">
        <v>309.15651638005198</v>
      </c>
      <c r="Y422" s="151">
        <v>8.5024346739503702</v>
      </c>
      <c r="Z422" s="151">
        <v>585.87724334730672</v>
      </c>
      <c r="AA422" s="151">
        <v>43.811255980176696</v>
      </c>
      <c r="AB422" s="151">
        <v>89.278321341073067</v>
      </c>
      <c r="AC422" s="151"/>
      <c r="AD422" s="151"/>
      <c r="AE422" s="151"/>
      <c r="AF422" s="151"/>
      <c r="AG422" s="142"/>
      <c r="AH422" s="149">
        <v>4454.7963636677496</v>
      </c>
      <c r="AI422" s="149">
        <v>173.07872762319201</v>
      </c>
      <c r="AJ422" s="149">
        <v>1071.94750142108</v>
      </c>
      <c r="AK422" s="149">
        <v>66.865089228694799</v>
      </c>
      <c r="AL422" s="149">
        <v>140.308198334075</v>
      </c>
      <c r="AM422" s="149">
        <v>6.6027883341814304</v>
      </c>
      <c r="AN422" s="142"/>
      <c r="AO422" s="151">
        <v>15.624982608429898</v>
      </c>
      <c r="DT422" s="144">
        <v>45133.579260439801</v>
      </c>
    </row>
    <row r="423" spans="1:124" s="82" customFormat="1">
      <c r="A423" s="304">
        <v>45133.577851319402</v>
      </c>
      <c r="B423" s="142" t="s">
        <v>1376</v>
      </c>
      <c r="C423" s="142">
        <v>7904</v>
      </c>
      <c r="D423" s="142">
        <v>2</v>
      </c>
      <c r="E423" s="142" t="s">
        <v>742</v>
      </c>
      <c r="F423" s="142"/>
      <c r="G423" s="142">
        <v>33</v>
      </c>
      <c r="H423" s="142"/>
      <c r="I423" s="151">
        <v>5.3175795078277597</v>
      </c>
      <c r="J423" s="146">
        <v>0.38118825293942699</v>
      </c>
      <c r="K423" s="146">
        <v>1.0044031222365E-2</v>
      </c>
      <c r="L423" s="145">
        <v>4.65133685308214E-2</v>
      </c>
      <c r="M423" s="145">
        <v>1.1884382105154399E-3</v>
      </c>
      <c r="N423" s="143">
        <v>0.66830347709768501</v>
      </c>
      <c r="O423" s="142"/>
      <c r="P423" s="146">
        <v>21.499195426737685</v>
      </c>
      <c r="Q423" s="146">
        <v>0.54931444759893544</v>
      </c>
      <c r="R423" s="145">
        <v>5.99841844702707E-2</v>
      </c>
      <c r="S423" s="145">
        <v>1.0601865380190101E-3</v>
      </c>
      <c r="T423" s="143">
        <v>0.29447684543374297</v>
      </c>
      <c r="U423" s="142"/>
      <c r="V423" s="151">
        <v>293.068143955165</v>
      </c>
      <c r="W423" s="151">
        <v>7.3142819184768397</v>
      </c>
      <c r="X423" s="151">
        <v>327.83608688115402</v>
      </c>
      <c r="Y423" s="151">
        <v>7.30717069566915</v>
      </c>
      <c r="Z423" s="151">
        <v>603.00412982408102</v>
      </c>
      <c r="AA423" s="151">
        <v>38.247356822696254</v>
      </c>
      <c r="AB423" s="151">
        <v>89.394717568541211</v>
      </c>
      <c r="AC423" s="151"/>
      <c r="AD423" s="151"/>
      <c r="AE423" s="151"/>
      <c r="AF423" s="151"/>
      <c r="AG423" s="142"/>
      <c r="AH423" s="149">
        <v>4003.7527569347799</v>
      </c>
      <c r="AI423" s="149">
        <v>112.27449102967999</v>
      </c>
      <c r="AJ423" s="149">
        <v>931.94553559241899</v>
      </c>
      <c r="AK423" s="149">
        <v>35.006778640965102</v>
      </c>
      <c r="AL423" s="149">
        <v>131.36367070033299</v>
      </c>
      <c r="AM423" s="149">
        <v>3.7730900050923601</v>
      </c>
      <c r="AN423" s="142"/>
      <c r="AO423" s="151">
        <v>15.603898316467156</v>
      </c>
      <c r="DT423" s="144">
        <v>45133.577851319402</v>
      </c>
    </row>
    <row r="424" spans="1:124" s="82" customFormat="1">
      <c r="A424" s="304">
        <v>45133.608288715302</v>
      </c>
      <c r="B424" s="142" t="s">
        <v>1376</v>
      </c>
      <c r="C424" s="142">
        <v>7904</v>
      </c>
      <c r="D424" s="142">
        <v>2</v>
      </c>
      <c r="E424" s="142" t="s">
        <v>749</v>
      </c>
      <c r="F424" s="142"/>
      <c r="G424" s="142">
        <v>16</v>
      </c>
      <c r="H424" s="142"/>
      <c r="I424" s="151">
        <v>17.327816247940099</v>
      </c>
      <c r="J424" s="146">
        <v>0.42989792688520501</v>
      </c>
      <c r="K424" s="146">
        <v>1.00983860780704E-2</v>
      </c>
      <c r="L424" s="145">
        <v>5.1742463518683002E-2</v>
      </c>
      <c r="M424" s="145">
        <v>8.7595528513215301E-4</v>
      </c>
      <c r="N424" s="143">
        <v>0.67329082913668403</v>
      </c>
      <c r="O424" s="142"/>
      <c r="P424" s="146">
        <v>19.326486061857555</v>
      </c>
      <c r="Q424" s="146">
        <v>0.32718074203800324</v>
      </c>
      <c r="R424" s="145">
        <v>6.0181879757562902E-2</v>
      </c>
      <c r="S424" s="145">
        <v>9.3518538599128402E-4</v>
      </c>
      <c r="T424" s="143">
        <v>-0.16446709929164799</v>
      </c>
      <c r="U424" s="142"/>
      <c r="V424" s="151">
        <v>325.197398678485</v>
      </c>
      <c r="W424" s="151">
        <v>5.3702983471963401</v>
      </c>
      <c r="X424" s="151">
        <v>362.86525822665698</v>
      </c>
      <c r="Y424" s="151">
        <v>7.1746027776191097</v>
      </c>
      <c r="Z424" s="151">
        <v>610.12022922841095</v>
      </c>
      <c r="AA424" s="151">
        <v>33.586947143295411</v>
      </c>
      <c r="AB424" s="151">
        <v>89.619325991069815</v>
      </c>
      <c r="AC424" s="151"/>
      <c r="AD424" s="151"/>
      <c r="AE424" s="151"/>
      <c r="AF424" s="151"/>
      <c r="AG424" s="142"/>
      <c r="AH424" s="149">
        <v>913.05632592460699</v>
      </c>
      <c r="AI424" s="149">
        <v>27.421231127753401</v>
      </c>
      <c r="AJ424" s="149">
        <v>50.014368188125502</v>
      </c>
      <c r="AK424" s="149">
        <v>1.9822204046099501</v>
      </c>
      <c r="AL424" s="149">
        <v>15.125534662422</v>
      </c>
      <c r="AM424" s="149">
        <v>1.27062388511581</v>
      </c>
      <c r="AN424" s="142"/>
      <c r="AO424" s="151">
        <v>14.989343949220521</v>
      </c>
      <c r="DT424" s="144">
        <v>45133.608288715302</v>
      </c>
    </row>
    <row r="425" spans="1:124" s="82" customFormat="1">
      <c r="A425" s="304">
        <v>45133.520269212997</v>
      </c>
      <c r="B425" s="142" t="s">
        <v>1376</v>
      </c>
      <c r="C425" s="142">
        <v>7904</v>
      </c>
      <c r="D425" s="142">
        <v>2</v>
      </c>
      <c r="E425" s="142" t="s">
        <v>727</v>
      </c>
      <c r="F425" s="142"/>
      <c r="G425" s="142">
        <v>28</v>
      </c>
      <c r="H425" s="142"/>
      <c r="I425" s="151">
        <v>7.9237835407257098</v>
      </c>
      <c r="J425" s="146">
        <v>0.406765896902826</v>
      </c>
      <c r="K425" s="146">
        <v>1.00252371499571E-2</v>
      </c>
      <c r="L425" s="145">
        <v>5.0347940445247201E-2</v>
      </c>
      <c r="M425" s="145">
        <v>1.15007905943969E-3</v>
      </c>
      <c r="N425" s="143">
        <v>0.67896447763846302</v>
      </c>
      <c r="O425" s="142"/>
      <c r="P425" s="146">
        <v>19.861785629294776</v>
      </c>
      <c r="Q425" s="146">
        <v>0.45369529584180657</v>
      </c>
      <c r="R425" s="145">
        <v>5.8679295519344199E-2</v>
      </c>
      <c r="S425" s="145">
        <v>9.8255877433580806E-4</v>
      </c>
      <c r="T425" s="143">
        <v>0.25346983989091798</v>
      </c>
      <c r="U425" s="142"/>
      <c r="V425" s="151">
        <v>316.64260412611497</v>
      </c>
      <c r="W425" s="151">
        <v>7.0470973940923098</v>
      </c>
      <c r="X425" s="151">
        <v>346.43507557677202</v>
      </c>
      <c r="Y425" s="151">
        <v>7.2056094749715998</v>
      </c>
      <c r="Z425" s="151">
        <v>555.21783104494818</v>
      </c>
      <c r="AA425" s="151">
        <v>36.527942113924759</v>
      </c>
      <c r="AB425" s="151">
        <v>91.400272792512069</v>
      </c>
      <c r="AC425" s="151"/>
      <c r="AD425" s="151"/>
      <c r="AE425" s="151"/>
      <c r="AF425" s="151"/>
      <c r="AG425" s="142"/>
      <c r="AH425" s="149">
        <v>1029.0548557068601</v>
      </c>
      <c r="AI425" s="149">
        <v>22.1161861858705</v>
      </c>
      <c r="AJ425" s="149">
        <v>424.51055559410599</v>
      </c>
      <c r="AK425" s="149">
        <v>5.80698481841043</v>
      </c>
      <c r="AL425" s="149">
        <v>75.571588336866398</v>
      </c>
      <c r="AM425" s="149">
        <v>1.4974331398081999</v>
      </c>
      <c r="AN425" s="142"/>
      <c r="AO425" s="151">
        <v>15.064701351767486</v>
      </c>
      <c r="DT425" s="144">
        <v>45133.520269212997</v>
      </c>
    </row>
    <row r="426" spans="1:124" s="69" customFormat="1">
      <c r="A426" s="304">
        <v>45103.536821527799</v>
      </c>
      <c r="B426" s="103" t="s">
        <v>1376</v>
      </c>
      <c r="C426" s="103">
        <v>7855</v>
      </c>
      <c r="D426" s="142">
        <v>2</v>
      </c>
      <c r="E426" s="103" t="s">
        <v>755</v>
      </c>
      <c r="F426" s="142"/>
      <c r="G426" s="103">
        <v>3</v>
      </c>
      <c r="H426" s="103"/>
      <c r="I426" s="147">
        <v>11.1938388347626</v>
      </c>
      <c r="J426" s="138">
        <v>0.347136500422149</v>
      </c>
      <c r="K426" s="138">
        <v>1.47580378016319E-2</v>
      </c>
      <c r="L426" s="136">
        <v>4.5677704073678903E-2</v>
      </c>
      <c r="M426" s="136">
        <v>1.4120720906693599E-3</v>
      </c>
      <c r="N426" s="140">
        <v>0.78804672682504295</v>
      </c>
      <c r="O426" s="103"/>
      <c r="P426" s="138">
        <v>21.892518905656537</v>
      </c>
      <c r="Q426" s="138">
        <v>0.67678127804463228</v>
      </c>
      <c r="R426" s="136">
        <v>5.4986396955234502E-2</v>
      </c>
      <c r="S426" s="136">
        <v>8.8576972489004698E-4</v>
      </c>
      <c r="T426" s="140">
        <v>6.2688942927678307E-2</v>
      </c>
      <c r="U426" s="103"/>
      <c r="V426" s="147">
        <v>287.91279783204499</v>
      </c>
      <c r="W426" s="147">
        <v>8.7068656012249797</v>
      </c>
      <c r="X426" s="147">
        <v>303.01509708950499</v>
      </c>
      <c r="Y426" s="147">
        <v>10.7598627937654</v>
      </c>
      <c r="Z426" s="147">
        <v>411.67002864102471</v>
      </c>
      <c r="AA426" s="147">
        <v>36.020015638271424</v>
      </c>
      <c r="AB426" s="147">
        <v>95.015991149444588</v>
      </c>
      <c r="AC426" s="147">
        <v>1</v>
      </c>
      <c r="AD426" s="147"/>
      <c r="AE426" s="147"/>
      <c r="AF426" s="147"/>
      <c r="AG426" s="103"/>
      <c r="AH426" s="148">
        <v>7357.9938211464596</v>
      </c>
      <c r="AI426" s="148">
        <v>263.98012575038302</v>
      </c>
      <c r="AJ426" s="148">
        <v>6552.1025086729596</v>
      </c>
      <c r="AK426" s="148">
        <v>253.51979960889699</v>
      </c>
      <c r="AL426" s="148">
        <v>716.56781923218296</v>
      </c>
      <c r="AM426" s="148">
        <v>18.277790389947199</v>
      </c>
      <c r="AN426" s="103"/>
      <c r="AO426" s="147">
        <v>15.920457714922318</v>
      </c>
      <c r="DT426" s="132">
        <v>45103.536821527799</v>
      </c>
    </row>
    <row r="427" spans="1:124" s="69" customFormat="1">
      <c r="A427" s="304">
        <v>45103.554593217603</v>
      </c>
      <c r="B427" s="103" t="s">
        <v>1376</v>
      </c>
      <c r="C427" s="103">
        <v>7855</v>
      </c>
      <c r="D427" s="142">
        <v>2</v>
      </c>
      <c r="E427" s="103" t="s">
        <v>756</v>
      </c>
      <c r="F427" s="142"/>
      <c r="G427" s="103">
        <v>8</v>
      </c>
      <c r="H427" s="103"/>
      <c r="I427" s="147">
        <v>20.161003589630099</v>
      </c>
      <c r="J427" s="138">
        <v>0.36157052447221399</v>
      </c>
      <c r="K427" s="138">
        <v>1.5306243449368401E-2</v>
      </c>
      <c r="L427" s="136">
        <v>4.7563520332560102E-2</v>
      </c>
      <c r="M427" s="136">
        <v>1.4182765911209599E-3</v>
      </c>
      <c r="N427" s="140">
        <v>0.56958988794753895</v>
      </c>
      <c r="O427" s="103"/>
      <c r="P427" s="138">
        <v>21.024516120928073</v>
      </c>
      <c r="Q427" s="138">
        <v>0.62692119602309837</v>
      </c>
      <c r="R427" s="136">
        <v>5.54220399912922E-2</v>
      </c>
      <c r="S427" s="136">
        <v>9.9843627349252106E-4</v>
      </c>
      <c r="T427" s="140">
        <v>0.24066423479485699</v>
      </c>
      <c r="U427" s="103"/>
      <c r="V427" s="147">
        <v>299.524478768569</v>
      </c>
      <c r="W427" s="147">
        <v>8.7255932068105295</v>
      </c>
      <c r="X427" s="147">
        <v>313.14897481990403</v>
      </c>
      <c r="Y427" s="147">
        <v>11.411327044971801</v>
      </c>
      <c r="Z427" s="147">
        <v>429.28861711359195</v>
      </c>
      <c r="AA427" s="147">
        <v>40.158862184746376</v>
      </c>
      <c r="AB427" s="147">
        <v>95.649196661374773</v>
      </c>
      <c r="AC427" s="147">
        <v>3</v>
      </c>
      <c r="AD427" s="147"/>
      <c r="AE427" s="147"/>
      <c r="AF427" s="147"/>
      <c r="AG427" s="103"/>
      <c r="AH427" s="148">
        <v>1677.75298435124</v>
      </c>
      <c r="AI427" s="148">
        <v>45.817506955028897</v>
      </c>
      <c r="AJ427" s="148">
        <v>598.31410022352497</v>
      </c>
      <c r="AK427" s="148">
        <v>29.541699320411102</v>
      </c>
      <c r="AL427" s="148">
        <v>92.204778488885594</v>
      </c>
      <c r="AM427" s="148">
        <v>2.14270992848102</v>
      </c>
      <c r="AN427" s="103"/>
      <c r="AO427" s="147">
        <v>15.247567460549318</v>
      </c>
      <c r="DT427" s="132">
        <v>45103.554593217603</v>
      </c>
    </row>
    <row r="428" spans="1:124" s="69" customFormat="1">
      <c r="A428" s="304">
        <v>45103.578025983799</v>
      </c>
      <c r="B428" s="103" t="s">
        <v>1376</v>
      </c>
      <c r="C428" s="103">
        <v>7855</v>
      </c>
      <c r="D428" s="142">
        <v>2</v>
      </c>
      <c r="E428" s="103" t="s">
        <v>757</v>
      </c>
      <c r="F428" s="142"/>
      <c r="G428" s="103">
        <v>10</v>
      </c>
      <c r="H428" s="103"/>
      <c r="I428" s="147">
        <v>18.787051916122401</v>
      </c>
      <c r="J428" s="138">
        <v>0.37366507731804199</v>
      </c>
      <c r="K428" s="138">
        <v>1.55750678351301E-2</v>
      </c>
      <c r="L428" s="136">
        <v>4.8918196844701299E-2</v>
      </c>
      <c r="M428" s="136">
        <v>1.47435593042012E-3</v>
      </c>
      <c r="N428" s="140">
        <v>0.67042139708516102</v>
      </c>
      <c r="O428" s="103"/>
      <c r="P428" s="138">
        <v>20.442290691430454</v>
      </c>
      <c r="Q428" s="138">
        <v>0.61611454338687699</v>
      </c>
      <c r="R428" s="136">
        <v>5.5886479627558598E-2</v>
      </c>
      <c r="S428" s="136">
        <v>9.5912412985951702E-4</v>
      </c>
      <c r="T428" s="140">
        <v>0.219334836069637</v>
      </c>
      <c r="U428" s="103"/>
      <c r="V428" s="147">
        <v>307.85206085515898</v>
      </c>
      <c r="W428" s="147">
        <v>9.0584034629152903</v>
      </c>
      <c r="X428" s="147">
        <v>322.64790835958598</v>
      </c>
      <c r="Y428" s="147">
        <v>11.819484359611399</v>
      </c>
      <c r="Z428" s="147">
        <v>447.86133689354233</v>
      </c>
      <c r="AA428" s="147">
        <v>38.133798524358767</v>
      </c>
      <c r="AB428" s="147">
        <v>95.414243476843723</v>
      </c>
      <c r="AC428" s="147">
        <v>2</v>
      </c>
      <c r="AD428" s="147"/>
      <c r="AE428" s="147"/>
      <c r="AF428" s="147"/>
      <c r="AG428" s="103"/>
      <c r="AH428" s="148">
        <v>4518.0980804009496</v>
      </c>
      <c r="AI428" s="148">
        <v>130.20843345732601</v>
      </c>
      <c r="AJ428" s="148">
        <v>169.68714040280599</v>
      </c>
      <c r="AK428" s="148">
        <v>10.4797177369366</v>
      </c>
      <c r="AL428" s="148">
        <v>31.580231770893</v>
      </c>
      <c r="AM428" s="148">
        <v>1.7787800412880801</v>
      </c>
      <c r="AN428" s="103"/>
      <c r="AO428" s="147">
        <v>15.658239369607886</v>
      </c>
      <c r="DT428" s="132">
        <v>45103.578025983799</v>
      </c>
    </row>
    <row r="429" spans="1:124" s="69" customFormat="1">
      <c r="A429" s="304">
        <v>45103.588874409703</v>
      </c>
      <c r="B429" s="103" t="s">
        <v>1376</v>
      </c>
      <c r="C429" s="103">
        <v>7855</v>
      </c>
      <c r="D429" s="142">
        <v>2</v>
      </c>
      <c r="E429" s="103" t="s">
        <v>764</v>
      </c>
      <c r="F429" s="142"/>
      <c r="G429" s="103">
        <v>16</v>
      </c>
      <c r="H429" s="103"/>
      <c r="I429" s="147">
        <v>7.3416268825530997</v>
      </c>
      <c r="J429" s="138">
        <v>0.35179741260618502</v>
      </c>
      <c r="K429" s="138">
        <v>1.5894404896035899E-2</v>
      </c>
      <c r="L429" s="136">
        <v>4.6848700035005603E-2</v>
      </c>
      <c r="M429" s="136">
        <v>1.7015896622110101E-3</v>
      </c>
      <c r="N429" s="140">
        <v>0.80734699497815798</v>
      </c>
      <c r="O429" s="103"/>
      <c r="P429" s="138">
        <v>21.345309459020093</v>
      </c>
      <c r="Q429" s="138">
        <v>0.77528208648317376</v>
      </c>
      <c r="R429" s="136">
        <v>5.4990954948570099E-2</v>
      </c>
      <c r="S429" s="136">
        <v>1.0329927406893401E-3</v>
      </c>
      <c r="T429" s="140">
        <v>0.26910897387664501</v>
      </c>
      <c r="U429" s="103"/>
      <c r="V429" s="147">
        <v>295.10811861644402</v>
      </c>
      <c r="W429" s="147">
        <v>10.477101190931601</v>
      </c>
      <c r="X429" s="147">
        <v>305.89813025440299</v>
      </c>
      <c r="Y429" s="147">
        <v>11.953548483275499</v>
      </c>
      <c r="Z429" s="147">
        <v>411.8553697329391</v>
      </c>
      <c r="AA429" s="147">
        <v>42.00202876751694</v>
      </c>
      <c r="AB429" s="147">
        <v>96.472678133408223</v>
      </c>
      <c r="AC429" s="147">
        <v>5</v>
      </c>
      <c r="AD429" s="147"/>
      <c r="AE429" s="147"/>
      <c r="AF429" s="147"/>
      <c r="AG429" s="103"/>
      <c r="AH429" s="148">
        <v>4020.4214640909599</v>
      </c>
      <c r="AI429" s="148">
        <v>105.88635993436</v>
      </c>
      <c r="AJ429" s="148">
        <v>526.83961026926102</v>
      </c>
      <c r="AK429" s="148">
        <v>10.471295266478799</v>
      </c>
      <c r="AL429" s="148">
        <v>77.565407861917507</v>
      </c>
      <c r="AM429" s="148">
        <v>3.4470202415010598</v>
      </c>
      <c r="AN429" s="103"/>
      <c r="AO429" s="147">
        <v>15.598652168076777</v>
      </c>
      <c r="DT429" s="132">
        <v>45103.588874409703</v>
      </c>
    </row>
    <row r="430" spans="1:124" s="69" customFormat="1">
      <c r="A430" s="304">
        <v>45103.620868460603</v>
      </c>
      <c r="B430" s="103" t="s">
        <v>1376</v>
      </c>
      <c r="C430" s="103">
        <v>7855</v>
      </c>
      <c r="D430" s="142">
        <v>2</v>
      </c>
      <c r="E430" s="103" t="s">
        <v>767</v>
      </c>
      <c r="F430" s="142"/>
      <c r="G430" s="103">
        <v>21</v>
      </c>
      <c r="H430" s="103"/>
      <c r="I430" s="147">
        <v>11.767019510269201</v>
      </c>
      <c r="J430" s="138">
        <v>0.35028249112918602</v>
      </c>
      <c r="K430" s="138">
        <v>1.4776769708756901E-2</v>
      </c>
      <c r="L430" s="136">
        <v>4.7264954895876801E-2</v>
      </c>
      <c r="M430" s="136">
        <v>1.46188011574373E-3</v>
      </c>
      <c r="N430" s="140">
        <v>0.68832002948669502</v>
      </c>
      <c r="O430" s="103"/>
      <c r="P430" s="138">
        <v>21.157324749446357</v>
      </c>
      <c r="Q430" s="138">
        <v>0.65438489091304475</v>
      </c>
      <c r="R430" s="136">
        <v>5.3843952552258399E-2</v>
      </c>
      <c r="S430" s="136">
        <v>9.1197197550180501E-4</v>
      </c>
      <c r="T430" s="140">
        <v>0.33764666999174903</v>
      </c>
      <c r="U430" s="103"/>
      <c r="V430" s="147">
        <v>297.68813910429702</v>
      </c>
      <c r="W430" s="147">
        <v>8.9990513879142</v>
      </c>
      <c r="X430" s="147">
        <v>305.298361302106</v>
      </c>
      <c r="Y430" s="147">
        <v>10.8359669576455</v>
      </c>
      <c r="Z430" s="147">
        <v>364.52854566572813</v>
      </c>
      <c r="AA430" s="147">
        <v>38.187325659122436</v>
      </c>
      <c r="AB430" s="147">
        <v>97.507283640386675</v>
      </c>
      <c r="AC430" s="147">
        <v>9</v>
      </c>
      <c r="AD430" s="147"/>
      <c r="AE430" s="147"/>
      <c r="AF430" s="147"/>
      <c r="AG430" s="103"/>
      <c r="AH430" s="148">
        <v>3739.9527007673</v>
      </c>
      <c r="AI430" s="148">
        <v>69.657351730301997</v>
      </c>
      <c r="AJ430" s="148">
        <v>607.68213185987497</v>
      </c>
      <c r="AK430" s="148">
        <v>12.946810498287</v>
      </c>
      <c r="AL430" s="148">
        <v>86.961814661461901</v>
      </c>
      <c r="AM430" s="148">
        <v>1.6922824912505099</v>
      </c>
      <c r="AN430" s="103"/>
      <c r="AO430" s="147">
        <v>15.574162436874312</v>
      </c>
      <c r="DT430" s="132">
        <v>45103.620868460603</v>
      </c>
    </row>
    <row r="431" spans="1:124" s="69" customFormat="1">
      <c r="A431" s="304">
        <v>45103.619283460597</v>
      </c>
      <c r="B431" s="103" t="s">
        <v>1376</v>
      </c>
      <c r="C431" s="103">
        <v>7855</v>
      </c>
      <c r="D431" s="142">
        <v>2</v>
      </c>
      <c r="E431" s="103" t="s">
        <v>766</v>
      </c>
      <c r="F431" s="142"/>
      <c r="G431" s="103">
        <v>21</v>
      </c>
      <c r="H431" s="103"/>
      <c r="I431" s="147">
        <v>17.064059972763101</v>
      </c>
      <c r="J431" s="138">
        <v>0.337502652231358</v>
      </c>
      <c r="K431" s="138">
        <v>1.4133150352311901E-2</v>
      </c>
      <c r="L431" s="136">
        <v>4.6024288418416E-2</v>
      </c>
      <c r="M431" s="136">
        <v>1.42297873951326E-3</v>
      </c>
      <c r="N431" s="140">
        <v>0.74259736120653097</v>
      </c>
      <c r="O431" s="103"/>
      <c r="P431" s="138">
        <v>21.727658033706035</v>
      </c>
      <c r="Q431" s="138">
        <v>0.67177563203794699</v>
      </c>
      <c r="R431" s="136">
        <v>5.3726965052621901E-2</v>
      </c>
      <c r="S431" s="136">
        <v>8.84910059506192E-4</v>
      </c>
      <c r="T431" s="140">
        <v>0.32331778670349298</v>
      </c>
      <c r="U431" s="103"/>
      <c r="V431" s="147">
        <v>290.039466159661</v>
      </c>
      <c r="W431" s="147">
        <v>8.7691434264662504</v>
      </c>
      <c r="X431" s="147">
        <v>295.12927488488299</v>
      </c>
      <c r="Y431" s="147">
        <v>10.7204067819732</v>
      </c>
      <c r="Z431" s="147">
        <v>359.62243236770723</v>
      </c>
      <c r="AA431" s="147">
        <v>37.167031226039796</v>
      </c>
      <c r="AB431" s="147">
        <v>98.275396865591418</v>
      </c>
      <c r="AC431" s="147">
        <v>11</v>
      </c>
      <c r="AD431" s="147"/>
      <c r="AE431" s="147"/>
      <c r="AF431" s="147"/>
      <c r="AG431" s="103"/>
      <c r="AH431" s="148">
        <v>2794.7280627272999</v>
      </c>
      <c r="AI431" s="148">
        <v>89.240059454207497</v>
      </c>
      <c r="AJ431" s="148">
        <v>438.67477873519101</v>
      </c>
      <c r="AK431" s="148">
        <v>13.6863780559465</v>
      </c>
      <c r="AL431" s="148">
        <v>62.681073225004702</v>
      </c>
      <c r="AM431" s="148">
        <v>2.03577306097799</v>
      </c>
      <c r="AN431" s="103"/>
      <c r="AO431" s="147">
        <v>15.435782771074086</v>
      </c>
      <c r="DT431" s="132">
        <v>45103.619283460597</v>
      </c>
    </row>
    <row r="432" spans="1:124" s="69" customFormat="1">
      <c r="A432" s="304">
        <v>45103.640438275499</v>
      </c>
      <c r="B432" s="103" t="s">
        <v>1376</v>
      </c>
      <c r="C432" s="103">
        <v>7855</v>
      </c>
      <c r="D432" s="142">
        <v>2</v>
      </c>
      <c r="E432" s="103" t="s">
        <v>759</v>
      </c>
      <c r="F432" s="142"/>
      <c r="G432" s="103">
        <v>22</v>
      </c>
      <c r="H432" s="103"/>
      <c r="I432" s="147">
        <v>29.371103763580301</v>
      </c>
      <c r="J432" s="138">
        <v>0.34490072439821401</v>
      </c>
      <c r="K432" s="138">
        <v>1.4599846199957901E-2</v>
      </c>
      <c r="L432" s="136">
        <v>4.5943646535876799E-2</v>
      </c>
      <c r="M432" s="136">
        <v>1.42492823067025E-3</v>
      </c>
      <c r="N432" s="140">
        <v>0.78778153767511205</v>
      </c>
      <c r="O432" s="103"/>
      <c r="P432" s="138">
        <v>21.765795172986824</v>
      </c>
      <c r="Q432" s="138">
        <v>0.67505952059674257</v>
      </c>
      <c r="R432" s="136">
        <v>5.4628082244611603E-2</v>
      </c>
      <c r="S432" s="136">
        <v>9.0777766479844895E-4</v>
      </c>
      <c r="T432" s="140">
        <v>0.170958210934093</v>
      </c>
      <c r="U432" s="103"/>
      <c r="V432" s="147">
        <v>289.52125557279402</v>
      </c>
      <c r="W432" s="147">
        <v>8.7831756353018093</v>
      </c>
      <c r="X432" s="147">
        <v>300.559955835018</v>
      </c>
      <c r="Y432" s="147">
        <v>11.0074322817542</v>
      </c>
      <c r="Z432" s="147">
        <v>397.03267512511189</v>
      </c>
      <c r="AA432" s="147">
        <v>37.252433089065136</v>
      </c>
      <c r="AB432" s="147">
        <v>96.327288433498666</v>
      </c>
      <c r="AC432" s="147">
        <v>4</v>
      </c>
      <c r="AD432" s="147"/>
      <c r="AE432" s="147"/>
      <c r="AF432" s="147"/>
      <c r="AG432" s="103"/>
      <c r="AH432" s="148">
        <v>2489.1600289067301</v>
      </c>
      <c r="AI432" s="148">
        <v>98.253935086700295</v>
      </c>
      <c r="AJ432" s="148">
        <v>164.697011969074</v>
      </c>
      <c r="AK432" s="148">
        <v>5.8907791544302102</v>
      </c>
      <c r="AL432" s="148">
        <v>31.751857150514301</v>
      </c>
      <c r="AM432" s="148">
        <v>0.76414883371992604</v>
      </c>
      <c r="AN432" s="103"/>
      <c r="AO432" s="147">
        <v>15.375591183270767</v>
      </c>
      <c r="DT432" s="132">
        <v>45103.640438275499</v>
      </c>
    </row>
    <row r="433" spans="1:124" s="69" customFormat="1">
      <c r="A433" s="304">
        <v>45103.6496645023</v>
      </c>
      <c r="B433" s="103" t="s">
        <v>1376</v>
      </c>
      <c r="C433" s="103">
        <v>7855</v>
      </c>
      <c r="D433" s="142">
        <v>2</v>
      </c>
      <c r="E433" s="103" t="s">
        <v>760</v>
      </c>
      <c r="F433" s="142"/>
      <c r="G433" s="103">
        <v>26</v>
      </c>
      <c r="H433" s="103"/>
      <c r="I433" s="147">
        <v>17.573204517364498</v>
      </c>
      <c r="J433" s="138">
        <v>0.35792138505244497</v>
      </c>
      <c r="K433" s="138">
        <v>1.52017581204751E-2</v>
      </c>
      <c r="L433" s="136">
        <v>4.7951250185753601E-2</v>
      </c>
      <c r="M433" s="136">
        <v>1.5078278135958799E-3</v>
      </c>
      <c r="N433" s="140">
        <v>0.77186762830910105</v>
      </c>
      <c r="O433" s="103"/>
      <c r="P433" s="138">
        <v>20.854513618022448</v>
      </c>
      <c r="Q433" s="138">
        <v>0.65577050755624855</v>
      </c>
      <c r="R433" s="136">
        <v>5.4332712023667899E-2</v>
      </c>
      <c r="S433" s="136">
        <v>9.23955222142822E-4</v>
      </c>
      <c r="T433" s="140">
        <v>0.295860370098735</v>
      </c>
      <c r="U433" s="103"/>
      <c r="V433" s="147">
        <v>301.89471735192802</v>
      </c>
      <c r="W433" s="147">
        <v>9.2725931864776108</v>
      </c>
      <c r="X433" s="147">
        <v>310.44498537534201</v>
      </c>
      <c r="Y433" s="147">
        <v>11.3969833583197</v>
      </c>
      <c r="Z433" s="147">
        <v>384.86571330245749</v>
      </c>
      <c r="AA433" s="147">
        <v>38.203951143434089</v>
      </c>
      <c r="AB433" s="147">
        <v>97.245802500859753</v>
      </c>
      <c r="AC433" s="147">
        <v>7</v>
      </c>
      <c r="AD433" s="147"/>
      <c r="AE433" s="147"/>
      <c r="AF433" s="147"/>
      <c r="AG433" s="103"/>
      <c r="AH433" s="148">
        <v>5994.3769966741302</v>
      </c>
      <c r="AI433" s="148">
        <v>104.624613177312</v>
      </c>
      <c r="AJ433" s="148">
        <v>2250.3571455605802</v>
      </c>
      <c r="AK433" s="148">
        <v>67.908987502218295</v>
      </c>
      <c r="AL433" s="148">
        <v>256.24018422724203</v>
      </c>
      <c r="AM433" s="148">
        <v>4.9019701494102099</v>
      </c>
      <c r="AN433" s="103"/>
      <c r="AO433" s="147">
        <v>15.805791019957558</v>
      </c>
      <c r="DT433" s="132">
        <v>45103.6496645023</v>
      </c>
    </row>
    <row r="434" spans="1:124" s="69" customFormat="1">
      <c r="A434" s="304">
        <v>45133.517007407398</v>
      </c>
      <c r="B434" s="103" t="s">
        <v>1376</v>
      </c>
      <c r="C434" s="103">
        <v>7904</v>
      </c>
      <c r="D434" s="142">
        <v>2</v>
      </c>
      <c r="E434" s="103" t="s">
        <v>726</v>
      </c>
      <c r="F434" s="142"/>
      <c r="G434" s="103">
        <v>35</v>
      </c>
      <c r="H434" s="103"/>
      <c r="I434" s="147">
        <v>20.609364986419699</v>
      </c>
      <c r="J434" s="138">
        <v>0.36226864692417399</v>
      </c>
      <c r="K434" s="138">
        <v>6.6175678023350703E-3</v>
      </c>
      <c r="L434" s="136">
        <v>4.8600367559861801E-2</v>
      </c>
      <c r="M434" s="136">
        <v>8.9780417945089304E-4</v>
      </c>
      <c r="N434" s="140">
        <v>0.66710378137803905</v>
      </c>
      <c r="O434" s="103"/>
      <c r="P434" s="138">
        <v>20.575976071956347</v>
      </c>
      <c r="Q434" s="138">
        <v>0.38010406589888979</v>
      </c>
      <c r="R434" s="136">
        <v>5.4125249973523401E-2</v>
      </c>
      <c r="S434" s="136">
        <v>6.1088997834114203E-4</v>
      </c>
      <c r="T434" s="140">
        <v>0.31001195009155103</v>
      </c>
      <c r="U434" s="103"/>
      <c r="V434" s="147">
        <v>305.90364045670299</v>
      </c>
      <c r="W434" s="147">
        <v>5.5154071781059804</v>
      </c>
      <c r="X434" s="147">
        <v>313.798625497567</v>
      </c>
      <c r="Y434" s="147">
        <v>4.9321360180036899</v>
      </c>
      <c r="Z434" s="147">
        <v>376.26459418681281</v>
      </c>
      <c r="AA434" s="147">
        <v>25.394464058864575</v>
      </c>
      <c r="AB434" s="147">
        <v>97.484060031064345</v>
      </c>
      <c r="AC434" s="147">
        <v>8</v>
      </c>
      <c r="AD434" s="147"/>
      <c r="AE434" s="147"/>
      <c r="AF434" s="147"/>
      <c r="AG434" s="103"/>
      <c r="AH434" s="148">
        <v>1199.0684825193</v>
      </c>
      <c r="AI434" s="148">
        <v>32.291760204112897</v>
      </c>
      <c r="AJ434" s="148">
        <v>495.62691858518599</v>
      </c>
      <c r="AK434" s="148">
        <v>13.415239683136299</v>
      </c>
      <c r="AL434" s="148">
        <v>66.154968470459394</v>
      </c>
      <c r="AM434" s="148">
        <v>1.6939214886434499</v>
      </c>
      <c r="AN434" s="103"/>
      <c r="AO434" s="147">
        <v>15.116199034094986</v>
      </c>
      <c r="DT434" s="132">
        <v>45133.517007407398</v>
      </c>
    </row>
    <row r="435" spans="1:124" s="69" customFormat="1">
      <c r="A435" s="304">
        <v>45103.654454536998</v>
      </c>
      <c r="B435" s="103" t="s">
        <v>1376</v>
      </c>
      <c r="C435" s="103">
        <v>7855</v>
      </c>
      <c r="D435" s="103">
        <v>2</v>
      </c>
      <c r="E435" s="103" t="s">
        <v>761</v>
      </c>
      <c r="F435" s="142"/>
      <c r="G435" s="103">
        <v>35</v>
      </c>
      <c r="H435" s="103"/>
      <c r="I435" s="147">
        <v>23.666630268096899</v>
      </c>
      <c r="J435" s="138">
        <v>0.34556119544366698</v>
      </c>
      <c r="K435" s="138">
        <v>1.47267632925311E-2</v>
      </c>
      <c r="L435" s="136">
        <v>4.6835109208495297E-2</v>
      </c>
      <c r="M435" s="136">
        <v>1.48116503437338E-3</v>
      </c>
      <c r="N435" s="140">
        <v>0.702483677232137</v>
      </c>
      <c r="O435" s="103"/>
      <c r="P435" s="138">
        <v>21.351503538687439</v>
      </c>
      <c r="Q435" s="138">
        <v>0.67524344465640607</v>
      </c>
      <c r="R435" s="136">
        <v>5.36249625454732E-2</v>
      </c>
      <c r="S435" s="136">
        <v>9.5413321264730105E-4</v>
      </c>
      <c r="T435" s="140">
        <v>0.41016024109059401</v>
      </c>
      <c r="U435" s="103"/>
      <c r="V435" s="147">
        <v>295.01266153972199</v>
      </c>
      <c r="W435" s="147">
        <v>9.1182431820833898</v>
      </c>
      <c r="X435" s="147">
        <v>301.85797385589098</v>
      </c>
      <c r="Y435" s="147">
        <v>11.122895547067101</v>
      </c>
      <c r="Z435" s="147">
        <v>355.33253555004262</v>
      </c>
      <c r="AA435" s="147">
        <v>40.181160387095545</v>
      </c>
      <c r="AB435" s="147">
        <v>97.732273814493638</v>
      </c>
      <c r="AC435" s="147">
        <v>10</v>
      </c>
      <c r="AD435" s="147"/>
      <c r="AE435" s="147"/>
      <c r="AF435" s="147"/>
      <c r="AG435" s="103"/>
      <c r="AH435" s="148">
        <v>2272.1749182358799</v>
      </c>
      <c r="AI435" s="148">
        <v>43.754656552789903</v>
      </c>
      <c r="AJ435" s="148">
        <v>596.59768428228494</v>
      </c>
      <c r="AK435" s="148">
        <v>15.935960174572401</v>
      </c>
      <c r="AL435" s="148">
        <v>87.7743919488084</v>
      </c>
      <c r="AM435" s="148">
        <v>2.72560346863769</v>
      </c>
      <c r="AN435" s="103"/>
      <c r="AO435" s="147">
        <v>15.36364899797119</v>
      </c>
      <c r="DT435" s="132">
        <v>45103.654454536998</v>
      </c>
    </row>
    <row r="436" spans="1:124" s="69" customFormat="1">
      <c r="A436" s="304">
        <v>45133.515828622702</v>
      </c>
      <c r="B436" s="103" t="s">
        <v>1376</v>
      </c>
      <c r="C436" s="103">
        <v>7904</v>
      </c>
      <c r="D436" s="103">
        <v>2</v>
      </c>
      <c r="E436" s="103" t="s">
        <v>725</v>
      </c>
      <c r="F436" s="142"/>
      <c r="G436" s="103">
        <v>38</v>
      </c>
      <c r="H436" s="103"/>
      <c r="I436" s="147">
        <v>25.585467100143401</v>
      </c>
      <c r="J436" s="138">
        <v>0.36712455911435399</v>
      </c>
      <c r="K436" s="138">
        <v>5.2463313919247998E-3</v>
      </c>
      <c r="L436" s="136">
        <v>4.89380068029871E-2</v>
      </c>
      <c r="M436" s="136">
        <v>7.1256473072137301E-4</v>
      </c>
      <c r="N436" s="140">
        <v>0.74013422442506105</v>
      </c>
      <c r="O436" s="103"/>
      <c r="P436" s="138">
        <v>20.434015713508003</v>
      </c>
      <c r="Q436" s="138">
        <v>0.29753068945103384</v>
      </c>
      <c r="R436" s="136">
        <v>5.4386489572611697E-2</v>
      </c>
      <c r="S436" s="136">
        <v>3.2609287695633702E-4</v>
      </c>
      <c r="T436" s="140">
        <v>0.21823535669336999</v>
      </c>
      <c r="U436" s="103"/>
      <c r="V436" s="147">
        <v>307.99104616819699</v>
      </c>
      <c r="W436" s="147">
        <v>4.3767145683595903</v>
      </c>
      <c r="X436" s="147">
        <v>317.47038290006299</v>
      </c>
      <c r="Y436" s="147">
        <v>3.88789416207837</v>
      </c>
      <c r="Z436" s="147">
        <v>387.08778830276748</v>
      </c>
      <c r="AA436" s="147">
        <v>13.46478516168318</v>
      </c>
      <c r="AB436" s="147">
        <v>97.014103600697126</v>
      </c>
      <c r="AC436" s="147">
        <v>6</v>
      </c>
      <c r="AD436" s="147"/>
      <c r="AE436" s="147"/>
      <c r="AF436" s="147"/>
      <c r="AG436" s="103"/>
      <c r="AH436" s="148">
        <v>2641.2761378755099</v>
      </c>
      <c r="AI436" s="148">
        <v>55.745332671337401</v>
      </c>
      <c r="AJ436" s="148">
        <v>162.07370119519001</v>
      </c>
      <c r="AK436" s="148">
        <v>2.0993808908488401</v>
      </c>
      <c r="AL436" s="148">
        <v>27.657029088313902</v>
      </c>
      <c r="AM436" s="148">
        <v>0.63964717334934595</v>
      </c>
      <c r="AN436" s="103"/>
      <c r="AO436" s="147">
        <v>15.427721492880577</v>
      </c>
      <c r="DT436" s="132">
        <v>45133.515828622702</v>
      </c>
    </row>
    <row r="437" spans="1:124" s="248" customFormat="1">
      <c r="A437" s="304">
        <v>45103.606590277799</v>
      </c>
      <c r="B437" s="216" t="s">
        <v>1376</v>
      </c>
      <c r="C437" s="216">
        <v>7855</v>
      </c>
      <c r="D437" s="216">
        <v>1</v>
      </c>
      <c r="E437" s="216" t="s">
        <v>765</v>
      </c>
      <c r="F437" s="142"/>
      <c r="G437" s="216">
        <v>16</v>
      </c>
      <c r="H437" s="216"/>
      <c r="I437" s="217">
        <v>29.2843675613403</v>
      </c>
      <c r="J437" s="218">
        <v>0.42947325076935799</v>
      </c>
      <c r="K437" s="218">
        <v>1.8241310117034101E-2</v>
      </c>
      <c r="L437" s="219">
        <v>5.7689820200839299E-2</v>
      </c>
      <c r="M437" s="219">
        <v>1.80691565831286E-3</v>
      </c>
      <c r="N437" s="220">
        <v>0.62571847634632005</v>
      </c>
      <c r="O437" s="216"/>
      <c r="P437" s="218">
        <v>17.334080718550265</v>
      </c>
      <c r="Q437" s="218">
        <v>0.54292458814686739</v>
      </c>
      <c r="R437" s="219">
        <v>5.3991235028589699E-2</v>
      </c>
      <c r="S437" s="219">
        <v>9.71644354912886E-4</v>
      </c>
      <c r="T437" s="220">
        <v>0.28245081501237501</v>
      </c>
      <c r="U437" s="216"/>
      <c r="V437" s="217">
        <v>361.47820177906698</v>
      </c>
      <c r="W437" s="217">
        <v>11.0169308907633</v>
      </c>
      <c r="X437" s="217">
        <v>362.33878941948302</v>
      </c>
      <c r="Y437" s="217">
        <v>12.9470899470479</v>
      </c>
      <c r="Z437" s="217">
        <v>370.68399317687488</v>
      </c>
      <c r="AA437" s="217">
        <v>40.530980039121765</v>
      </c>
      <c r="AB437" s="217">
        <v>99.762490888211332</v>
      </c>
      <c r="AC437" s="147">
        <v>12</v>
      </c>
      <c r="AD437" s="217">
        <v>370.68399317687488</v>
      </c>
      <c r="AE437" s="217">
        <v>40.530980039121765</v>
      </c>
      <c r="AF437" s="217"/>
      <c r="AG437" s="216"/>
      <c r="AH437" s="244">
        <v>442.746603557669</v>
      </c>
      <c r="AI437" s="244">
        <v>12.585763169620799</v>
      </c>
      <c r="AJ437" s="244">
        <v>111.26779608313799</v>
      </c>
      <c r="AK437" s="244">
        <v>8.3351065024689799</v>
      </c>
      <c r="AL437" s="244">
        <v>17.872284336786102</v>
      </c>
      <c r="AM437" s="244">
        <v>0.99047332547201505</v>
      </c>
      <c r="AN437" s="216"/>
      <c r="AO437" s="217">
        <v>14.740509403638994</v>
      </c>
      <c r="DT437" s="221">
        <v>45103.606590277799</v>
      </c>
    </row>
    <row r="438" spans="1:124" s="248" customFormat="1">
      <c r="A438" s="304">
        <v>45133.609651296298</v>
      </c>
      <c r="B438" s="216" t="s">
        <v>1376</v>
      </c>
      <c r="C438" s="216">
        <v>7904</v>
      </c>
      <c r="D438" s="216">
        <v>2</v>
      </c>
      <c r="E438" s="216" t="s">
        <v>750</v>
      </c>
      <c r="F438" s="142"/>
      <c r="G438" s="216">
        <v>16</v>
      </c>
      <c r="H438" s="216"/>
      <c r="I438" s="217">
        <v>8.4769506454467791</v>
      </c>
      <c r="J438" s="218">
        <v>0.41459252411088698</v>
      </c>
      <c r="K438" s="218">
        <v>1.1278603677362799E-2</v>
      </c>
      <c r="L438" s="219">
        <v>5.6533192942851203E-2</v>
      </c>
      <c r="M438" s="219">
        <v>1.1858342465472401E-3</v>
      </c>
      <c r="N438" s="220">
        <v>0.40716754701888103</v>
      </c>
      <c r="O438" s="216"/>
      <c r="P438" s="218">
        <v>17.688723172082096</v>
      </c>
      <c r="Q438" s="218">
        <v>0.37103677721428158</v>
      </c>
      <c r="R438" s="219">
        <v>5.3380667060476797E-2</v>
      </c>
      <c r="S438" s="219">
        <v>1.3754804913039299E-3</v>
      </c>
      <c r="T438" s="220">
        <v>0.23463596799556</v>
      </c>
      <c r="U438" s="216"/>
      <c r="V438" s="217">
        <v>354.49134035779701</v>
      </c>
      <c r="W438" s="217">
        <v>7.2335879410011303</v>
      </c>
      <c r="X438" s="217">
        <v>352.02037383515199</v>
      </c>
      <c r="Y438" s="217">
        <v>8.0779237078078197</v>
      </c>
      <c r="Z438" s="217">
        <v>345.01165629591225</v>
      </c>
      <c r="AA438" s="217">
        <v>58.296791368212794</v>
      </c>
      <c r="AB438" s="217">
        <v>100.70193849740134</v>
      </c>
      <c r="AC438" s="147">
        <v>13</v>
      </c>
      <c r="AD438" s="217">
        <v>345.01165629591225</v>
      </c>
      <c r="AE438" s="217">
        <v>58.296791368212794</v>
      </c>
      <c r="AF438" s="217"/>
      <c r="AG438" s="216"/>
      <c r="AH438" s="244">
        <v>385.84146094422903</v>
      </c>
      <c r="AI438" s="244">
        <v>5.3307836149829599</v>
      </c>
      <c r="AJ438" s="244">
        <v>160.21525162415199</v>
      </c>
      <c r="AK438" s="244">
        <v>2.1524008624255799</v>
      </c>
      <c r="AL438" s="244">
        <v>26.0731540959254</v>
      </c>
      <c r="AM438" s="244">
        <v>0.68751082164872201</v>
      </c>
      <c r="AN438" s="216"/>
      <c r="AO438" s="217">
        <v>14.687962733521422</v>
      </c>
      <c r="DT438" s="221">
        <v>45133.609651296298</v>
      </c>
    </row>
    <row r="439" spans="1:124" s="51" customFormat="1">
      <c r="A439" s="304">
        <v>45103.5825896065</v>
      </c>
      <c r="B439" s="94" t="s">
        <v>1376</v>
      </c>
      <c r="C439" s="94">
        <v>7855</v>
      </c>
      <c r="D439" s="360">
        <v>1</v>
      </c>
      <c r="E439" s="126" t="s">
        <v>758</v>
      </c>
      <c r="F439" s="142"/>
      <c r="G439" s="94">
        <v>13</v>
      </c>
      <c r="H439" s="94"/>
      <c r="I439" s="121">
        <v>8.7561864852905291</v>
      </c>
      <c r="J439" s="116">
        <v>0.38485374822521901</v>
      </c>
      <c r="K439" s="116">
        <v>1.6787158977922101E-2</v>
      </c>
      <c r="L439" s="111">
        <v>5.1676598479584501E-2</v>
      </c>
      <c r="M439" s="111">
        <v>1.6599617456751899E-3</v>
      </c>
      <c r="N439" s="95">
        <v>0.71129398427106305</v>
      </c>
      <c r="O439" s="94"/>
      <c r="P439" s="116">
        <v>19.351118870470213</v>
      </c>
      <c r="Q439" s="116">
        <v>0.62159890561845121</v>
      </c>
      <c r="R439" s="111">
        <v>5.4294062350102298E-2</v>
      </c>
      <c r="S439" s="111">
        <v>1.0438534252171199E-3</v>
      </c>
      <c r="T439" s="95">
        <v>0.29439468639968602</v>
      </c>
      <c r="U439" s="94"/>
      <c r="V439" s="121">
        <v>324.78166401820801</v>
      </c>
      <c r="W439" s="121">
        <v>10.175853019560201</v>
      </c>
      <c r="X439" s="121">
        <v>330.43434701727801</v>
      </c>
      <c r="Y439" s="121">
        <v>12.3084782492981</v>
      </c>
      <c r="Z439" s="121">
        <v>383.26682274736305</v>
      </c>
      <c r="AA439" s="121">
        <v>43.204402746585686</v>
      </c>
      <c r="AB439" s="361">
        <v>98.28931736361703</v>
      </c>
      <c r="AC439" s="147">
        <v>14</v>
      </c>
      <c r="AD439" s="362"/>
      <c r="AE439" s="362"/>
      <c r="AF439" s="361"/>
      <c r="AG439" s="94"/>
      <c r="AH439" s="127">
        <v>2794.6803138063101</v>
      </c>
      <c r="AI439" s="127">
        <v>95.3104433888779</v>
      </c>
      <c r="AJ439" s="127">
        <v>395.99160230473097</v>
      </c>
      <c r="AK439" s="127">
        <v>31.642278922442699</v>
      </c>
      <c r="AL439" s="127">
        <v>67.713649125249404</v>
      </c>
      <c r="AM439" s="127">
        <v>4.7013989718002698</v>
      </c>
      <c r="AN439" s="94"/>
      <c r="AO439" s="361">
        <v>15.483387966702708</v>
      </c>
      <c r="DT439" s="96">
        <v>45103.5825896065</v>
      </c>
    </row>
    <row r="440" spans="1:124" s="51" customFormat="1">
      <c r="A440" s="304">
        <v>45133.550894826403</v>
      </c>
      <c r="B440" s="94" t="s">
        <v>1376</v>
      </c>
      <c r="C440" s="94">
        <v>7904</v>
      </c>
      <c r="D440" s="360">
        <v>2</v>
      </c>
      <c r="E440" s="274" t="s">
        <v>736</v>
      </c>
      <c r="F440" s="142"/>
      <c r="G440" s="94">
        <v>25</v>
      </c>
      <c r="H440" s="94"/>
      <c r="I440" s="361">
        <v>24.449775695800799</v>
      </c>
      <c r="J440" s="363">
        <v>0.39167075455352701</v>
      </c>
      <c r="K440" s="363">
        <v>7.6153752608060302E-3</v>
      </c>
      <c r="L440" s="364">
        <v>5.1810560867608102E-2</v>
      </c>
      <c r="M440" s="364">
        <v>8.9240466308980395E-4</v>
      </c>
      <c r="N440" s="365">
        <v>0.57957489408657503</v>
      </c>
      <c r="O440" s="360"/>
      <c r="P440" s="363">
        <v>19.301084243332305</v>
      </c>
      <c r="Q440" s="363">
        <v>0.33244916273831632</v>
      </c>
      <c r="R440" s="364">
        <v>5.4643772123003698E-2</v>
      </c>
      <c r="S440" s="364">
        <v>7.0769982254054501E-4</v>
      </c>
      <c r="T440" s="365">
        <v>0.175718471012795</v>
      </c>
      <c r="U440" s="360"/>
      <c r="V440" s="361">
        <v>325.60800106963501</v>
      </c>
      <c r="W440" s="361">
        <v>5.4687570194173398</v>
      </c>
      <c r="X440" s="361">
        <v>335.41798084796699</v>
      </c>
      <c r="Y440" s="361">
        <v>5.5351993977765197</v>
      </c>
      <c r="Z440" s="121">
        <v>397.67641121952096</v>
      </c>
      <c r="AA440" s="121">
        <v>29.030232065683489</v>
      </c>
      <c r="AB440" s="361">
        <v>97.075296991076186</v>
      </c>
      <c r="AC440" s="147">
        <v>15</v>
      </c>
      <c r="AD440" s="361"/>
      <c r="AE440" s="361"/>
      <c r="AF440" s="361"/>
      <c r="AG440" s="360"/>
      <c r="AH440" s="366">
        <v>638.84013005511804</v>
      </c>
      <c r="AI440" s="366">
        <v>21.973788230935</v>
      </c>
      <c r="AJ440" s="366">
        <v>579.54697965188097</v>
      </c>
      <c r="AK440" s="366">
        <v>17.382802392222601</v>
      </c>
      <c r="AL440" s="366">
        <v>92.748512377162996</v>
      </c>
      <c r="AM440" s="366">
        <v>1.46682065895321</v>
      </c>
      <c r="AN440" s="360"/>
      <c r="AO440" s="361">
        <v>14.913945663891749</v>
      </c>
      <c r="DT440" s="367">
        <v>45133.550894826403</v>
      </c>
    </row>
    <row r="441" spans="1:124" s="51" customFormat="1">
      <c r="A441" s="304">
        <v>45133.556470254603</v>
      </c>
      <c r="B441" s="94" t="s">
        <v>1376</v>
      </c>
      <c r="C441" s="94">
        <v>7904</v>
      </c>
      <c r="D441" s="360">
        <v>2</v>
      </c>
      <c r="E441" s="274" t="s">
        <v>739</v>
      </c>
      <c r="F441" s="142"/>
      <c r="G441" s="94">
        <v>26</v>
      </c>
      <c r="H441" s="94"/>
      <c r="I441" s="361">
        <v>21.886519193649299</v>
      </c>
      <c r="J441" s="363">
        <v>0.39359856170609703</v>
      </c>
      <c r="K441" s="363">
        <v>6.0265912714652699E-3</v>
      </c>
      <c r="L441" s="364">
        <v>5.20628719942028E-2</v>
      </c>
      <c r="M441" s="364">
        <v>8.3880867883170203E-4</v>
      </c>
      <c r="N441" s="365">
        <v>0.73918445837524804</v>
      </c>
      <c r="O441" s="360"/>
      <c r="P441" s="363">
        <v>19.207545832495565</v>
      </c>
      <c r="Q441" s="363">
        <v>0.30946153230173279</v>
      </c>
      <c r="R441" s="364">
        <v>5.4823981421868E-2</v>
      </c>
      <c r="S441" s="364">
        <v>3.9619957320680702E-4</v>
      </c>
      <c r="T441" s="365">
        <v>0.376885194327231</v>
      </c>
      <c r="U441" s="360"/>
      <c r="V441" s="361">
        <v>327.16097784967798</v>
      </c>
      <c r="W441" s="361">
        <v>5.1387876756776301</v>
      </c>
      <c r="X441" s="361">
        <v>336.928818560992</v>
      </c>
      <c r="Y441" s="361">
        <v>4.3847662787419903</v>
      </c>
      <c r="Z441" s="121">
        <v>405.05176468084863</v>
      </c>
      <c r="AA441" s="121">
        <v>16.177986423493419</v>
      </c>
      <c r="AB441" s="361">
        <v>97.10091859965199</v>
      </c>
      <c r="AC441" s="147">
        <v>16</v>
      </c>
      <c r="AD441" s="361"/>
      <c r="AE441" s="361"/>
      <c r="AF441" s="361"/>
      <c r="AG441" s="360"/>
      <c r="AH441" s="366">
        <v>2934.4999929867699</v>
      </c>
      <c r="AI441" s="366">
        <v>87.111696083916698</v>
      </c>
      <c r="AJ441" s="366">
        <v>1262.5158339273801</v>
      </c>
      <c r="AK441" s="366">
        <v>40.828760508982398</v>
      </c>
      <c r="AL441" s="366">
        <v>182.13101442658299</v>
      </c>
      <c r="AM441" s="366">
        <v>4.5884984277410297</v>
      </c>
      <c r="AN441" s="360"/>
      <c r="AO441" s="361">
        <v>15.535650053237132</v>
      </c>
      <c r="DT441" s="367">
        <v>45133.556470254603</v>
      </c>
    </row>
    <row r="442" spans="1:124" s="51" customFormat="1">
      <c r="A442" s="304">
        <v>45133.557914166697</v>
      </c>
      <c r="B442" s="94" t="s">
        <v>1376</v>
      </c>
      <c r="C442" s="94">
        <v>7904</v>
      </c>
      <c r="D442" s="360">
        <v>2</v>
      </c>
      <c r="E442" s="274" t="s">
        <v>764</v>
      </c>
      <c r="F442" s="142"/>
      <c r="G442" s="94">
        <v>26</v>
      </c>
      <c r="H442" s="94"/>
      <c r="I442" s="361">
        <v>37.984179496765101</v>
      </c>
      <c r="J442" s="363">
        <v>0.38677362023714501</v>
      </c>
      <c r="K442" s="363">
        <v>5.33159898439546E-3</v>
      </c>
      <c r="L442" s="364">
        <v>5.1679125927793002E-2</v>
      </c>
      <c r="M442" s="364">
        <v>7.5605477643529804E-4</v>
      </c>
      <c r="N442" s="365">
        <v>0.65409411462321099</v>
      </c>
      <c r="O442" s="360"/>
      <c r="P442" s="363">
        <v>19.350172473838235</v>
      </c>
      <c r="Q442" s="363">
        <v>0.28308896601953426</v>
      </c>
      <c r="R442" s="364">
        <v>5.4174730455561503E-2</v>
      </c>
      <c r="S442" s="364">
        <v>3.55931495896509E-4</v>
      </c>
      <c r="T442" s="365">
        <v>0.369083309086016</v>
      </c>
      <c r="U442" s="360"/>
      <c r="V442" s="361">
        <v>324.80979891255998</v>
      </c>
      <c r="W442" s="361">
        <v>4.6322295279386996</v>
      </c>
      <c r="X442" s="361">
        <v>331.94433262941402</v>
      </c>
      <c r="Y442" s="361">
        <v>3.8989380244554801</v>
      </c>
      <c r="Z442" s="121">
        <v>378.32016734420523</v>
      </c>
      <c r="AA442" s="121">
        <v>14.777073966169638</v>
      </c>
      <c r="AB442" s="361">
        <v>97.85068367929658</v>
      </c>
      <c r="AC442" s="147">
        <v>17</v>
      </c>
      <c r="AD442" s="361"/>
      <c r="AE442" s="361"/>
      <c r="AF442" s="361"/>
      <c r="AG442" s="360"/>
      <c r="AH442" s="366">
        <v>1774.81304325628</v>
      </c>
      <c r="AI442" s="366">
        <v>109.354763892192</v>
      </c>
      <c r="AJ442" s="366">
        <v>586.69894489790602</v>
      </c>
      <c r="AK442" s="366">
        <v>53.691138013538797</v>
      </c>
      <c r="AL442" s="366">
        <v>93.537202596353396</v>
      </c>
      <c r="AM442" s="366">
        <v>6.7731831894233698</v>
      </c>
      <c r="AN442" s="360"/>
      <c r="AO442" s="361">
        <v>15.304703873976452</v>
      </c>
      <c r="DT442" s="367">
        <v>45133.557914166697</v>
      </c>
    </row>
    <row r="443" spans="1:124" s="51" customFormat="1">
      <c r="A443" s="304">
        <v>45133.5735893171</v>
      </c>
      <c r="B443" s="94" t="s">
        <v>1376</v>
      </c>
      <c r="C443" s="94">
        <v>7904</v>
      </c>
      <c r="D443" s="360">
        <v>2</v>
      </c>
      <c r="E443" s="274" t="s">
        <v>765</v>
      </c>
      <c r="F443" s="142"/>
      <c r="G443" s="94">
        <v>26</v>
      </c>
      <c r="H443" s="94"/>
      <c r="I443" s="361">
        <v>6.7560925483703604</v>
      </c>
      <c r="J443" s="363">
        <v>0.40252354032533</v>
      </c>
      <c r="K443" s="363">
        <v>1.1233725588853501E-2</v>
      </c>
      <c r="L443" s="364">
        <v>5.2683250844682103E-2</v>
      </c>
      <c r="M443" s="364">
        <v>1.28996894441536E-3</v>
      </c>
      <c r="N443" s="365">
        <v>0.56318053745728103</v>
      </c>
      <c r="O443" s="360"/>
      <c r="P443" s="363">
        <v>18.981364740534818</v>
      </c>
      <c r="Q443" s="363">
        <v>0.4647657584779093</v>
      </c>
      <c r="R443" s="364">
        <v>5.5865119704591799E-2</v>
      </c>
      <c r="S443" s="364">
        <v>1.2024777357808501E-3</v>
      </c>
      <c r="T443" s="365">
        <v>0.32150139932955002</v>
      </c>
      <c r="U443" s="360"/>
      <c r="V443" s="361">
        <v>330.95664986429199</v>
      </c>
      <c r="W443" s="361">
        <v>7.8957848273075504</v>
      </c>
      <c r="X443" s="361">
        <v>343.35079992696001</v>
      </c>
      <c r="Y443" s="361">
        <v>8.0977745315290193</v>
      </c>
      <c r="Z443" s="121">
        <v>447.01186321067837</v>
      </c>
      <c r="AA443" s="121">
        <v>47.834616323322436</v>
      </c>
      <c r="AB443" s="361">
        <v>96.390237021348256</v>
      </c>
      <c r="AC443" s="147">
        <v>18</v>
      </c>
      <c r="AD443" s="361"/>
      <c r="AE443" s="361"/>
      <c r="AF443" s="361"/>
      <c r="AG443" s="360"/>
      <c r="AH443" s="366">
        <v>2568.7914202757202</v>
      </c>
      <c r="AI443" s="366">
        <v>81.792663766063001</v>
      </c>
      <c r="AJ443" s="366">
        <v>1033.16801762055</v>
      </c>
      <c r="AK443" s="366">
        <v>36.051421032227999</v>
      </c>
      <c r="AL443" s="366">
        <v>143.37732743432699</v>
      </c>
      <c r="AM443" s="366">
        <v>4.0997529316523096</v>
      </c>
      <c r="AN443" s="360"/>
      <c r="AO443" s="361">
        <v>15.480222026038756</v>
      </c>
      <c r="DT443" s="367">
        <v>45133.5735893171</v>
      </c>
    </row>
    <row r="444" spans="1:124" s="51" customFormat="1">
      <c r="A444" s="304">
        <v>45133.583534560203</v>
      </c>
      <c r="B444" s="360" t="s">
        <v>1376</v>
      </c>
      <c r="C444" s="360">
        <v>7904</v>
      </c>
      <c r="D444" s="360">
        <v>2</v>
      </c>
      <c r="E444" s="274" t="s">
        <v>746</v>
      </c>
      <c r="F444" s="142"/>
      <c r="G444" s="360">
        <v>22</v>
      </c>
      <c r="H444" s="360"/>
      <c r="I444" s="361">
        <v>55.7279245853424</v>
      </c>
      <c r="J444" s="363">
        <v>0.384778656867796</v>
      </c>
      <c r="K444" s="363">
        <v>5.8688485781665401E-3</v>
      </c>
      <c r="L444" s="364">
        <v>5.1562352626830697E-2</v>
      </c>
      <c r="M444" s="364">
        <v>7.8711011964268697E-4</v>
      </c>
      <c r="N444" s="365">
        <v>0.72088515044186097</v>
      </c>
      <c r="O444" s="360"/>
      <c r="P444" s="363">
        <v>19.393994824814211</v>
      </c>
      <c r="Q444" s="363">
        <v>0.29605339572822065</v>
      </c>
      <c r="R444" s="364">
        <v>5.4019460726849003E-2</v>
      </c>
      <c r="S444" s="364">
        <v>3.8836123538847498E-4</v>
      </c>
      <c r="T444" s="365">
        <v>0.19624204600932299</v>
      </c>
      <c r="U444" s="360"/>
      <c r="V444" s="361">
        <v>324.08201664200101</v>
      </c>
      <c r="W444" s="361">
        <v>4.82354542076932</v>
      </c>
      <c r="X444" s="361">
        <v>330.38421972223603</v>
      </c>
      <c r="Y444" s="361">
        <v>4.3064671005750199</v>
      </c>
      <c r="Z444" s="121">
        <v>371.8609645843116</v>
      </c>
      <c r="AA444" s="121">
        <v>16.188199648629606</v>
      </c>
      <c r="AB444" s="361">
        <v>98.092462440992662</v>
      </c>
      <c r="AC444" s="147">
        <v>19</v>
      </c>
      <c r="AD444" s="361"/>
      <c r="AE444" s="361"/>
      <c r="AF444" s="361"/>
      <c r="AG444" s="360"/>
      <c r="AH444" s="366">
        <v>759.93875155487206</v>
      </c>
      <c r="AI444" s="366">
        <v>10.468296783015999</v>
      </c>
      <c r="AJ444" s="366">
        <v>219.17324778721201</v>
      </c>
      <c r="AK444" s="366">
        <v>12.151082807015399</v>
      </c>
      <c r="AL444" s="366">
        <v>34.446361983296804</v>
      </c>
      <c r="AM444" s="366">
        <v>1.8360750195108599</v>
      </c>
      <c r="AN444" s="360"/>
      <c r="AO444" s="361">
        <v>14.931303012609785</v>
      </c>
      <c r="DT444" s="367">
        <v>45133.583534560203</v>
      </c>
    </row>
    <row r="445" spans="1:124" s="51" customFormat="1">
      <c r="A445" s="304">
        <v>45133.585014155098</v>
      </c>
      <c r="B445" s="360" t="s">
        <v>1376</v>
      </c>
      <c r="C445" s="360">
        <v>7904</v>
      </c>
      <c r="D445" s="360">
        <v>2</v>
      </c>
      <c r="E445" s="274" t="s">
        <v>766</v>
      </c>
      <c r="F445" s="142"/>
      <c r="G445" s="360">
        <v>22</v>
      </c>
      <c r="H445" s="360"/>
      <c r="I445" s="361">
        <v>50.247067451477101</v>
      </c>
      <c r="J445" s="363">
        <v>0.39316475490330799</v>
      </c>
      <c r="K445" s="363">
        <v>6.73082806134403E-3</v>
      </c>
      <c r="L445" s="364">
        <v>5.24375966627013E-2</v>
      </c>
      <c r="M445" s="364">
        <v>9.0546518019380697E-4</v>
      </c>
      <c r="N445" s="365">
        <v>0.792061306014884</v>
      </c>
      <c r="O445" s="360"/>
      <c r="P445" s="363">
        <v>19.070286657727333</v>
      </c>
      <c r="Q445" s="363">
        <v>0.32929580384771789</v>
      </c>
      <c r="R445" s="364">
        <v>5.4323593560301302E-2</v>
      </c>
      <c r="S445" s="364">
        <v>4.2971809244725303E-4</v>
      </c>
      <c r="T445" s="365">
        <v>0.19130108154293299</v>
      </c>
      <c r="U445" s="360"/>
      <c r="V445" s="361">
        <v>329.42817047100402</v>
      </c>
      <c r="W445" s="361">
        <v>5.5414016477624797</v>
      </c>
      <c r="X445" s="361">
        <v>336.44573346347499</v>
      </c>
      <c r="Y445" s="361">
        <v>4.8823594179618999</v>
      </c>
      <c r="Z445" s="121">
        <v>384.48863646721037</v>
      </c>
      <c r="AA445" s="121">
        <v>17.772260720413229</v>
      </c>
      <c r="AB445" s="361">
        <v>97.914206573455388</v>
      </c>
      <c r="AC445" s="147">
        <v>20</v>
      </c>
      <c r="AD445" s="361"/>
      <c r="AE445" s="361"/>
      <c r="AF445" s="361"/>
      <c r="AG445" s="360"/>
      <c r="AH445" s="366">
        <v>634.86837690166101</v>
      </c>
      <c r="AI445" s="366">
        <v>32.282674738108298</v>
      </c>
      <c r="AJ445" s="366">
        <v>330.48991702682798</v>
      </c>
      <c r="AK445" s="366">
        <v>22.0365417490335</v>
      </c>
      <c r="AL445" s="366">
        <v>51.954981264897</v>
      </c>
      <c r="AM445" s="366">
        <v>3.2375172920114599</v>
      </c>
      <c r="AN445" s="360"/>
      <c r="AO445" s="361">
        <v>14.882174689668174</v>
      </c>
      <c r="DT445" s="367">
        <v>45133.585014155098</v>
      </c>
    </row>
    <row r="446" spans="1:124" s="51" customFormat="1">
      <c r="A446" s="304">
        <v>45133.5863644329</v>
      </c>
      <c r="B446" s="360" t="s">
        <v>1376</v>
      </c>
      <c r="C446" s="360">
        <v>7904</v>
      </c>
      <c r="D446" s="360">
        <v>2</v>
      </c>
      <c r="E446" s="274" t="s">
        <v>767</v>
      </c>
      <c r="F446" s="142"/>
      <c r="G446" s="360">
        <v>22</v>
      </c>
      <c r="H446" s="360"/>
      <c r="I446" s="361">
        <v>8.0776438713073695</v>
      </c>
      <c r="J446" s="363">
        <v>0.390355370373138</v>
      </c>
      <c r="K446" s="363">
        <v>8.4397999276962891E-3</v>
      </c>
      <c r="L446" s="364">
        <v>5.1428568312154803E-2</v>
      </c>
      <c r="M446" s="364">
        <v>1.09791599833886E-3</v>
      </c>
      <c r="N446" s="365">
        <v>0.59680125239650605</v>
      </c>
      <c r="O446" s="360"/>
      <c r="P446" s="363">
        <v>19.444445622719321</v>
      </c>
      <c r="Q446" s="363">
        <v>0.4151071793100648</v>
      </c>
      <c r="R446" s="364">
        <v>5.5396302990477098E-2</v>
      </c>
      <c r="S446" s="364">
        <v>9.1281084765178005E-4</v>
      </c>
      <c r="T446" s="365">
        <v>0.40366964821288698</v>
      </c>
      <c r="U446" s="360"/>
      <c r="V446" s="361">
        <v>323.27301206529103</v>
      </c>
      <c r="W446" s="361">
        <v>6.7271317554781298</v>
      </c>
      <c r="X446" s="361">
        <v>334.55349226562601</v>
      </c>
      <c r="Y446" s="361">
        <v>6.1595325630432596</v>
      </c>
      <c r="Z446" s="121">
        <v>428.25309590825674</v>
      </c>
      <c r="AA446" s="121">
        <v>36.738538579483951</v>
      </c>
      <c r="AB446" s="361">
        <v>96.628198341633635</v>
      </c>
      <c r="AC446" s="147">
        <v>21</v>
      </c>
      <c r="AD446" s="361"/>
      <c r="AE446" s="361"/>
      <c r="AF446" s="361"/>
      <c r="AG446" s="360"/>
      <c r="AH446" s="366">
        <v>1883.5676268791201</v>
      </c>
      <c r="AI446" s="366">
        <v>56.198042438090297</v>
      </c>
      <c r="AJ446" s="366">
        <v>1375.65214331726</v>
      </c>
      <c r="AK446" s="366">
        <v>47.270619936055397</v>
      </c>
      <c r="AL446" s="366">
        <v>182.85860457693201</v>
      </c>
      <c r="AM446" s="366">
        <v>3.5554740300746999</v>
      </c>
      <c r="AN446" s="360"/>
      <c r="AO446" s="361">
        <v>15.36513070149625</v>
      </c>
      <c r="DT446" s="367">
        <v>45133.5863644329</v>
      </c>
    </row>
    <row r="447" spans="1:124" s="72" customFormat="1">
      <c r="A447" s="233" t="s">
        <v>1522</v>
      </c>
      <c r="B447" s="71"/>
      <c r="D447" s="71"/>
      <c r="E447" s="71"/>
      <c r="F447" s="71"/>
      <c r="G447" s="71"/>
      <c r="H447" s="71"/>
      <c r="I447" s="161"/>
      <c r="J447" s="71"/>
      <c r="K447" s="71"/>
      <c r="L447" s="71"/>
      <c r="M447" s="71"/>
      <c r="N447" s="71"/>
      <c r="P447" s="254"/>
      <c r="Q447" s="254"/>
      <c r="R447" s="71"/>
      <c r="S447" s="71"/>
      <c r="T447" s="71"/>
      <c r="V447" s="71"/>
      <c r="W447" s="71"/>
      <c r="X447" s="71"/>
      <c r="Y447" s="71"/>
      <c r="Z447" s="71"/>
      <c r="AA447" s="71"/>
      <c r="AB447" s="71"/>
      <c r="AC447" s="71"/>
      <c r="AD447" s="71"/>
      <c r="AE447" s="71"/>
      <c r="AF447" s="71"/>
      <c r="AH447" s="71"/>
      <c r="AI447" s="71"/>
      <c r="AJ447" s="71"/>
      <c r="AK447" s="71"/>
      <c r="AL447" s="71"/>
      <c r="AM447" s="71"/>
      <c r="AO447" s="161"/>
      <c r="DT447" s="71"/>
    </row>
    <row r="448" spans="1:124" s="93" customFormat="1">
      <c r="A448" s="304">
        <v>45058.461124953697</v>
      </c>
      <c r="B448" s="142" t="s">
        <v>1369</v>
      </c>
      <c r="C448" s="142" t="s">
        <v>1374</v>
      </c>
      <c r="D448" s="142"/>
      <c r="E448" s="142" t="s">
        <v>768</v>
      </c>
      <c r="F448" s="142"/>
      <c r="G448" s="142">
        <v>1</v>
      </c>
      <c r="H448" s="142"/>
      <c r="I448" s="151">
        <v>7.9482891559600803</v>
      </c>
      <c r="J448" s="146">
        <v>0.43781698424047799</v>
      </c>
      <c r="K448" s="146">
        <v>3.5186038634332298E-2</v>
      </c>
      <c r="L448" s="145">
        <v>4.73309560485684E-2</v>
      </c>
      <c r="M448" s="145">
        <v>3.3433845477319401E-3</v>
      </c>
      <c r="N448" s="143">
        <v>-0.49636971252066903</v>
      </c>
      <c r="O448" s="142"/>
      <c r="P448" s="146">
        <v>21.127821693985126</v>
      </c>
      <c r="Q448" s="146">
        <v>1.492436208269706</v>
      </c>
      <c r="R448" s="145">
        <v>7.5335977483751801E-2</v>
      </c>
      <c r="S448" s="145">
        <v>5.89195066653959E-3</v>
      </c>
      <c r="T448" s="143">
        <v>0.72354847198210304</v>
      </c>
      <c r="U448" s="142"/>
      <c r="V448" s="151">
        <v>298.078181939692</v>
      </c>
      <c r="W448" s="151">
        <v>20.607918764316501</v>
      </c>
      <c r="X448" s="151">
        <v>367.89626789092</v>
      </c>
      <c r="Y448" s="151">
        <v>24.55497896736</v>
      </c>
      <c r="Z448" s="151">
        <v>1077.4792330061002</v>
      </c>
      <c r="AA448" s="151">
        <v>156.98283709319594</v>
      </c>
      <c r="AB448" s="151">
        <v>81.022344599611756</v>
      </c>
      <c r="AC448" s="151"/>
      <c r="AD448" s="151"/>
      <c r="AE448" s="151"/>
      <c r="AF448" s="151"/>
      <c r="AG448" s="142"/>
      <c r="AH448" s="149">
        <v>1496.40303638459</v>
      </c>
      <c r="AI448" s="149">
        <v>54.857748444296298</v>
      </c>
      <c r="AJ448" s="149">
        <v>487.33392438294197</v>
      </c>
      <c r="AK448" s="149">
        <v>82.410894783657398</v>
      </c>
      <c r="AL448" s="149">
        <v>73.337019469703606</v>
      </c>
      <c r="AM448" s="149">
        <v>8.0968681876719799</v>
      </c>
      <c r="AN448" s="142"/>
      <c r="AO448" s="151">
        <v>15.192831911247191</v>
      </c>
      <c r="AP448" s="142"/>
      <c r="AQ448" s="151">
        <v>2.8565595185622099</v>
      </c>
      <c r="AR448" s="151">
        <v>1.44923772712509</v>
      </c>
      <c r="AS448" s="151">
        <v>2.2914087781262</v>
      </c>
      <c r="AT448" s="151">
        <v>253.80069659409301</v>
      </c>
      <c r="AU448" s="151">
        <v>27.791210167914699</v>
      </c>
      <c r="AV448" s="151">
        <v>0.46650808388096099</v>
      </c>
      <c r="AW448" s="151">
        <v>849.05097977682897</v>
      </c>
      <c r="AX448" s="151">
        <v>118.949088877796</v>
      </c>
      <c r="AY448" s="151">
        <v>71.661980387783103</v>
      </c>
      <c r="AZ448" s="151">
        <v>28.173568819911399</v>
      </c>
      <c r="BA448" s="151">
        <v>3.1696662690692601</v>
      </c>
      <c r="BB448" s="151">
        <v>0.17111555886966701</v>
      </c>
      <c r="BC448" s="151">
        <v>3034.9176426855101</v>
      </c>
      <c r="BD448" s="151">
        <v>174.77241389653699</v>
      </c>
      <c r="BE448" s="151">
        <v>3.9230256442421597E-2</v>
      </c>
      <c r="BF448" s="151">
        <v>486260.99113635602</v>
      </c>
      <c r="BG448" s="151">
        <v>14772.064147459399</v>
      </c>
      <c r="BH448" s="151">
        <v>4.6259558872205203E-2</v>
      </c>
      <c r="BI448" s="151">
        <v>1.94813739914854</v>
      </c>
      <c r="BJ448" s="151">
        <v>0.13554628881522901</v>
      </c>
      <c r="BK448" s="151">
        <v>0</v>
      </c>
      <c r="BL448" s="151">
        <v>3.1370695909073301</v>
      </c>
      <c r="BM448" s="151">
        <v>0.78086184052859597</v>
      </c>
      <c r="BN448" s="151">
        <v>0.80745442728851402</v>
      </c>
      <c r="BO448" s="151">
        <v>11.6611633108104</v>
      </c>
      <c r="BP448" s="151">
        <v>3.0674692181207801</v>
      </c>
      <c r="BQ448" s="151">
        <v>0</v>
      </c>
      <c r="BR448" s="151">
        <v>63.8931291547729</v>
      </c>
      <c r="BS448" s="151">
        <v>6.4691267353300503</v>
      </c>
      <c r="BT448" s="151">
        <v>0</v>
      </c>
      <c r="BU448" s="151">
        <v>72.505021404905506</v>
      </c>
      <c r="BV448" s="151">
        <v>9.3281201101783005</v>
      </c>
      <c r="BW448" s="151">
        <v>0</v>
      </c>
      <c r="BX448" s="151">
        <v>60.612584379676498</v>
      </c>
      <c r="BY448" s="151">
        <v>7.4219296365913303</v>
      </c>
      <c r="BZ448" s="151">
        <v>0</v>
      </c>
      <c r="CA448" s="151">
        <v>37.120397727481297</v>
      </c>
      <c r="CB448" s="151">
        <v>3.4824758799488502</v>
      </c>
      <c r="CC448" s="151">
        <v>0</v>
      </c>
      <c r="CD448" s="151">
        <v>117.69424009053</v>
      </c>
      <c r="CE448" s="151">
        <v>10.7148098181212</v>
      </c>
      <c r="CF448" s="151">
        <v>0</v>
      </c>
      <c r="CG448" s="151">
        <v>33.887460202635303</v>
      </c>
      <c r="CH448" s="151">
        <v>2.9809697217931101</v>
      </c>
      <c r="CI448" s="151">
        <v>0</v>
      </c>
      <c r="CJ448" s="151">
        <v>317.901760795977</v>
      </c>
      <c r="CK448" s="151">
        <v>22.3731299195872</v>
      </c>
      <c r="CL448" s="151">
        <v>0</v>
      </c>
      <c r="CM448" s="151">
        <v>644.61765698502802</v>
      </c>
      <c r="CN448" s="151">
        <v>29.106778642653101</v>
      </c>
      <c r="CO448" s="151">
        <v>0</v>
      </c>
      <c r="CP448" s="151">
        <v>12919.532979825401</v>
      </c>
      <c r="CQ448" s="151">
        <v>280.78681885228502</v>
      </c>
      <c r="CR448" s="151">
        <v>1.96963349181501E-2</v>
      </c>
      <c r="CS448" s="151">
        <v>1.35014051647754</v>
      </c>
      <c r="CT448" s="151">
        <v>0.13694922554869099</v>
      </c>
      <c r="CU448" s="151">
        <v>0</v>
      </c>
      <c r="CV448" s="151">
        <v>19.990681387372799</v>
      </c>
      <c r="CW448" s="151">
        <v>2.7481190984505499</v>
      </c>
      <c r="CX448" s="151">
        <v>0</v>
      </c>
      <c r="CY448" s="151" t="s">
        <v>574</v>
      </c>
      <c r="CZ448" s="151">
        <v>4.6445208004131304</v>
      </c>
      <c r="DA448" s="151">
        <v>6.2306235985596397</v>
      </c>
      <c r="DB448" s="151">
        <v>209.03276132421101</v>
      </c>
      <c r="DC448" s="151">
        <v>5.6448597771826101</v>
      </c>
      <c r="DD448" s="151">
        <v>3.5040050661475801E-2</v>
      </c>
      <c r="DE448" s="151">
        <v>17.3844183631055</v>
      </c>
      <c r="DF448" s="151">
        <v>1.24542283554594</v>
      </c>
      <c r="DG448" s="151">
        <v>2.70446941459693E-2</v>
      </c>
      <c r="DH448" s="151">
        <v>10.6991272329272</v>
      </c>
      <c r="DI448" s="151">
        <v>1.18062677755458</v>
      </c>
      <c r="DJ448" s="151">
        <v>4.6940042518075299E-2</v>
      </c>
      <c r="DK448" s="151">
        <v>335.38908420761101</v>
      </c>
      <c r="DL448" s="151">
        <v>56.925806746672599</v>
      </c>
      <c r="DM448" s="151">
        <v>0</v>
      </c>
      <c r="DN448" s="151">
        <v>1200.04547264085</v>
      </c>
      <c r="DO448" s="151">
        <v>40.986416122928503</v>
      </c>
      <c r="DP448" s="151">
        <v>0</v>
      </c>
      <c r="DQ448" s="151">
        <v>61.201447782064598</v>
      </c>
      <c r="DR448" s="151">
        <v>2.1326516739663499</v>
      </c>
      <c r="DS448" s="151">
        <v>9.2946871076559801E-2</v>
      </c>
      <c r="DT448" s="144">
        <v>45058.461124953697</v>
      </c>
    </row>
    <row r="449" spans="1:124" s="93" customFormat="1">
      <c r="A449" s="304">
        <v>45058.466763969896</v>
      </c>
      <c r="B449" s="142" t="s">
        <v>1369</v>
      </c>
      <c r="C449" s="142" t="s">
        <v>1374</v>
      </c>
      <c r="D449" s="142"/>
      <c r="E449" s="142" t="s">
        <v>769</v>
      </c>
      <c r="F449" s="142"/>
      <c r="G449" s="142">
        <v>4</v>
      </c>
      <c r="H449" s="142"/>
      <c r="I449" s="151">
        <v>11.1309161186218</v>
      </c>
      <c r="J449" s="146">
        <v>0.51320667829528799</v>
      </c>
      <c r="K449" s="146">
        <v>4.8157630858717597E-2</v>
      </c>
      <c r="L449" s="145">
        <v>5.4938047146141797E-2</v>
      </c>
      <c r="M449" s="145">
        <v>5.1895696428177302E-3</v>
      </c>
      <c r="N449" s="143">
        <v>0.68127962280342003</v>
      </c>
      <c r="O449" s="142"/>
      <c r="P449" s="146">
        <v>18.202321559408183</v>
      </c>
      <c r="Q449" s="146">
        <v>1.7194316198067721</v>
      </c>
      <c r="R449" s="145">
        <v>6.9222228691720705E-2</v>
      </c>
      <c r="S449" s="145">
        <v>4.9136279002077697E-3</v>
      </c>
      <c r="T449" s="143">
        <v>0.22662230153969801</v>
      </c>
      <c r="U449" s="142"/>
      <c r="V449" s="151">
        <v>344.49346736311497</v>
      </c>
      <c r="W449" s="151">
        <v>31.6931402556114</v>
      </c>
      <c r="X449" s="151">
        <v>418.36843154018499</v>
      </c>
      <c r="Y449" s="151">
        <v>31.891740857223699</v>
      </c>
      <c r="Z449" s="151">
        <v>905.36978445260752</v>
      </c>
      <c r="AA449" s="151">
        <v>146.27466697890682</v>
      </c>
      <c r="AB449" s="151">
        <v>82.342127510647472</v>
      </c>
      <c r="AC449" s="151"/>
      <c r="AD449" s="151"/>
      <c r="AE449" s="151"/>
      <c r="AF449" s="151"/>
      <c r="AG449" s="142"/>
      <c r="AH449" s="149">
        <v>1171.18752985531</v>
      </c>
      <c r="AI449" s="149">
        <v>54.719458665506799</v>
      </c>
      <c r="AJ449" s="149">
        <v>274.02094639140398</v>
      </c>
      <c r="AK449" s="149">
        <v>10.013967886535999</v>
      </c>
      <c r="AL449" s="149">
        <v>66.736436016289701</v>
      </c>
      <c r="AM449" s="149">
        <v>4.9445115713842096</v>
      </c>
      <c r="AN449" s="142"/>
      <c r="AO449" s="151">
        <v>15.140387254552149</v>
      </c>
      <c r="AP449" s="142"/>
      <c r="AQ449" s="151">
        <v>4.2089819590463096</v>
      </c>
      <c r="AR449" s="151">
        <v>0.80075048591418096</v>
      </c>
      <c r="AS449" s="151">
        <v>1.5029528333664599</v>
      </c>
      <c r="AT449" s="151">
        <v>80.110760559343703</v>
      </c>
      <c r="AU449" s="151">
        <v>5.8525098224406102</v>
      </c>
      <c r="AV449" s="151">
        <v>0.40984272089392798</v>
      </c>
      <c r="AW449" s="151">
        <v>2503.08292026753</v>
      </c>
      <c r="AX449" s="151">
        <v>819.85250253843003</v>
      </c>
      <c r="AY449" s="151">
        <v>46.5346652987445</v>
      </c>
      <c r="AZ449" s="151">
        <v>8.0045264281447306</v>
      </c>
      <c r="BA449" s="151">
        <v>0.74515458750827701</v>
      </c>
      <c r="BB449" s="151">
        <v>0.13481994548086601</v>
      </c>
      <c r="BC449" s="151">
        <v>1184.75074972277</v>
      </c>
      <c r="BD449" s="151">
        <v>57.628910092908697</v>
      </c>
      <c r="BE449" s="151">
        <v>7.7013360212074902E-3</v>
      </c>
      <c r="BF449" s="151">
        <v>409375.751229427</v>
      </c>
      <c r="BG449" s="151">
        <v>23881.233122670499</v>
      </c>
      <c r="BH449" s="151">
        <v>0.83839312632632401</v>
      </c>
      <c r="BI449" s="151">
        <v>1.93626062231038</v>
      </c>
      <c r="BJ449" s="151">
        <v>0.13962600083361601</v>
      </c>
      <c r="BK449" s="151">
        <v>0</v>
      </c>
      <c r="BL449" s="151" t="s">
        <v>574</v>
      </c>
      <c r="BM449" s="151">
        <v>0.25868710828098901</v>
      </c>
      <c r="BN449" s="151">
        <v>0.44102160654378397</v>
      </c>
      <c r="BO449" s="151">
        <v>4.6820060076291297</v>
      </c>
      <c r="BP449" s="151">
        <v>0.49704600330724402</v>
      </c>
      <c r="BQ449" s="151">
        <v>0</v>
      </c>
      <c r="BR449" s="151">
        <v>23.359463653987401</v>
      </c>
      <c r="BS449" s="151">
        <v>2.0477119587700998</v>
      </c>
      <c r="BT449" s="151">
        <v>0</v>
      </c>
      <c r="BU449" s="151">
        <v>25.7854959392597</v>
      </c>
      <c r="BV449" s="151">
        <v>2.5739427918306701</v>
      </c>
      <c r="BW449" s="151">
        <v>0</v>
      </c>
      <c r="BX449" s="151">
        <v>19.735919231009401</v>
      </c>
      <c r="BY449" s="151">
        <v>1.70302171817249</v>
      </c>
      <c r="BZ449" s="151">
        <v>0</v>
      </c>
      <c r="CA449" s="151">
        <v>9.3045303254218901</v>
      </c>
      <c r="CB449" s="151">
        <v>0.884691295473096</v>
      </c>
      <c r="CC449" s="151">
        <v>0</v>
      </c>
      <c r="CD449" s="151">
        <v>40.126135362553498</v>
      </c>
      <c r="CE449" s="151">
        <v>2.5597345704558099</v>
      </c>
      <c r="CF449" s="151">
        <v>0</v>
      </c>
      <c r="CG449" s="151">
        <v>11.5025787522884</v>
      </c>
      <c r="CH449" s="151">
        <v>0.67604103624781298</v>
      </c>
      <c r="CI449" s="151">
        <v>0</v>
      </c>
      <c r="CJ449" s="151">
        <v>123.321970908884</v>
      </c>
      <c r="CK449" s="151">
        <v>6.9040781745084203</v>
      </c>
      <c r="CL449" s="151">
        <v>0</v>
      </c>
      <c r="CM449" s="151">
        <v>315.767077334757</v>
      </c>
      <c r="CN449" s="151">
        <v>10.3500290953278</v>
      </c>
      <c r="CO449" s="151">
        <v>0</v>
      </c>
      <c r="CP449" s="151">
        <v>10174.9095459037</v>
      </c>
      <c r="CQ449" s="151">
        <v>292.10123760936699</v>
      </c>
      <c r="CR449" s="151">
        <v>1.3252227189572899E-2</v>
      </c>
      <c r="CS449" s="151">
        <v>1.74569953595893</v>
      </c>
      <c r="CT449" s="151">
        <v>0.11180180740569701</v>
      </c>
      <c r="CU449" s="151">
        <v>0</v>
      </c>
      <c r="CV449" s="151">
        <v>4.8312556293971696</v>
      </c>
      <c r="CW449" s="151">
        <v>0.48583674147309602</v>
      </c>
      <c r="CX449" s="151">
        <v>0</v>
      </c>
      <c r="CY449" s="151">
        <v>7.51477825990969</v>
      </c>
      <c r="CZ449" s="151">
        <v>2.5097788882971299</v>
      </c>
      <c r="DA449" s="151">
        <v>3.5580837205587401</v>
      </c>
      <c r="DB449" s="151">
        <v>163.36256389235999</v>
      </c>
      <c r="DC449" s="151">
        <v>11.967171640799499</v>
      </c>
      <c r="DD449" s="151">
        <v>1.6469124549428799E-2</v>
      </c>
      <c r="DE449" s="151">
        <v>12.296760220897299</v>
      </c>
      <c r="DF449" s="151">
        <v>0.98331060405501802</v>
      </c>
      <c r="DG449" s="151">
        <v>1.6382912465976E-2</v>
      </c>
      <c r="DH449" s="151">
        <v>7.6169711084356502</v>
      </c>
      <c r="DI449" s="151">
        <v>0.66550389762109696</v>
      </c>
      <c r="DJ449" s="151">
        <v>3.4305423110265999E-2</v>
      </c>
      <c r="DK449" s="151">
        <v>143.60691611904599</v>
      </c>
      <c r="DL449" s="151">
        <v>6.1683364117540496</v>
      </c>
      <c r="DM449" s="151">
        <v>0</v>
      </c>
      <c r="DN449" s="151">
        <v>702.80266063993201</v>
      </c>
      <c r="DO449" s="151">
        <v>18.520642668244399</v>
      </c>
      <c r="DP449" s="151">
        <v>7.7995046579838702E-3</v>
      </c>
      <c r="DQ449" s="151">
        <v>46.639498705947901</v>
      </c>
      <c r="DR449" s="151">
        <v>3.2365976565147001</v>
      </c>
      <c r="DS449" s="151">
        <v>6.4512888922870104E-2</v>
      </c>
      <c r="DT449" s="144">
        <v>45058.466763969896</v>
      </c>
    </row>
    <row r="450" spans="1:124" s="93" customFormat="1">
      <c r="A450" s="304">
        <v>45058.468009108801</v>
      </c>
      <c r="B450" s="142" t="s">
        <v>1369</v>
      </c>
      <c r="C450" s="142" t="s">
        <v>1374</v>
      </c>
      <c r="D450" s="142"/>
      <c r="E450" s="142" t="s">
        <v>770</v>
      </c>
      <c r="F450" s="142"/>
      <c r="G450" s="142">
        <v>5</v>
      </c>
      <c r="H450" s="142" t="s">
        <v>546</v>
      </c>
      <c r="I450" s="151">
        <v>10.268907546997101</v>
      </c>
      <c r="J450" s="146">
        <v>0.56484294087042397</v>
      </c>
      <c r="K450" s="146">
        <v>4.0831359795312903E-2</v>
      </c>
      <c r="L450" s="145">
        <v>3.9862853227262803E-2</v>
      </c>
      <c r="M450" s="145">
        <v>4.67823282790065E-3</v>
      </c>
      <c r="N450" s="143">
        <v>-6.3606266954385801E-2</v>
      </c>
      <c r="O450" s="142"/>
      <c r="P450" s="146">
        <v>25.086011638426449</v>
      </c>
      <c r="Q450" s="146">
        <v>2.9440492505368718</v>
      </c>
      <c r="R450" s="145">
        <v>0.124562033340789</v>
      </c>
      <c r="S450" s="145">
        <v>1.0808457864377801E-2</v>
      </c>
      <c r="T450" s="143">
        <v>0.72987572266983303</v>
      </c>
      <c r="U450" s="142"/>
      <c r="V450" s="151">
        <v>251.72186969978799</v>
      </c>
      <c r="W450" s="151">
        <v>28.9160960107839</v>
      </c>
      <c r="X450" s="151">
        <v>453.64314159265803</v>
      </c>
      <c r="Y450" s="151">
        <v>25.965144562449499</v>
      </c>
      <c r="Z450" s="151">
        <v>2022.5803734146723</v>
      </c>
      <c r="AA450" s="151">
        <v>153.73833356677099</v>
      </c>
      <c r="AB450" s="151">
        <v>55.488961833752981</v>
      </c>
      <c r="AC450" s="151"/>
      <c r="AD450" s="151"/>
      <c r="AE450" s="151"/>
      <c r="AF450" s="151"/>
      <c r="AG450" s="142"/>
      <c r="AH450" s="149">
        <v>2623.4163498396701</v>
      </c>
      <c r="AI450" s="149">
        <v>272.57882730476399</v>
      </c>
      <c r="AJ450" s="149">
        <v>1968.06326532618</v>
      </c>
      <c r="AK450" s="149">
        <v>432.75073881848402</v>
      </c>
      <c r="AL450" s="149">
        <v>236.21221914383301</v>
      </c>
      <c r="AM450" s="149">
        <v>43.428271716123596</v>
      </c>
      <c r="AN450" s="142"/>
      <c r="AO450" s="151">
        <v>15.402109918827923</v>
      </c>
      <c r="AP450" s="142"/>
      <c r="AQ450" s="151">
        <v>6.1343538277022498</v>
      </c>
      <c r="AR450" s="151">
        <v>0.67864835658330103</v>
      </c>
      <c r="AS450" s="151">
        <v>1.6153127956387101</v>
      </c>
      <c r="AT450" s="151">
        <v>1322.7510213016001</v>
      </c>
      <c r="AU450" s="151">
        <v>263.73759831752</v>
      </c>
      <c r="AV450" s="151">
        <v>0.41621476325307999</v>
      </c>
      <c r="AW450" s="151">
        <v>3684.5829362969298</v>
      </c>
      <c r="AX450" s="151">
        <v>740.81818073019201</v>
      </c>
      <c r="AY450" s="151">
        <v>45.056147112630804</v>
      </c>
      <c r="AZ450" s="151">
        <v>117.879097805065</v>
      </c>
      <c r="BA450" s="151">
        <v>22.2716663370344</v>
      </c>
      <c r="BB450" s="151">
        <v>0.144013028946361</v>
      </c>
      <c r="BC450" s="151">
        <v>7369.4190760778101</v>
      </c>
      <c r="BD450" s="151">
        <v>1054.3005506601901</v>
      </c>
      <c r="BE450" s="151">
        <v>2.3336175501940198E-2</v>
      </c>
      <c r="BF450" s="151">
        <v>511927.42891194898</v>
      </c>
      <c r="BG450" s="151">
        <v>13563.0725993379</v>
      </c>
      <c r="BH450" s="151">
        <v>4.0617652102748099E-2</v>
      </c>
      <c r="BI450" s="151">
        <v>5.0048595124973101</v>
      </c>
      <c r="BJ450" s="151">
        <v>0.29412420552722501</v>
      </c>
      <c r="BK450" s="151">
        <v>0</v>
      </c>
      <c r="BL450" s="151">
        <v>7.3708284182143204</v>
      </c>
      <c r="BM450" s="151">
        <v>0.78136461269975599</v>
      </c>
      <c r="BN450" s="151">
        <v>0.488415279208398</v>
      </c>
      <c r="BO450" s="151">
        <v>114.90281844770099</v>
      </c>
      <c r="BP450" s="151">
        <v>27.1277092885319</v>
      </c>
      <c r="BQ450" s="151">
        <v>0</v>
      </c>
      <c r="BR450" s="151">
        <v>233.856835402065</v>
      </c>
      <c r="BS450" s="151">
        <v>38.736345336792297</v>
      </c>
      <c r="BT450" s="151">
        <v>0</v>
      </c>
      <c r="BU450" s="151">
        <v>361.60669981298201</v>
      </c>
      <c r="BV450" s="151">
        <v>67.118442591654897</v>
      </c>
      <c r="BW450" s="151">
        <v>0</v>
      </c>
      <c r="BX450" s="151">
        <v>271.20487461959402</v>
      </c>
      <c r="BY450" s="151">
        <v>53.6062545296653</v>
      </c>
      <c r="BZ450" s="151">
        <v>0</v>
      </c>
      <c r="CA450" s="151">
        <v>158.722341711469</v>
      </c>
      <c r="CB450" s="151">
        <v>28.696679017451</v>
      </c>
      <c r="CC450" s="151">
        <v>0</v>
      </c>
      <c r="CD450" s="151">
        <v>445.36173659713302</v>
      </c>
      <c r="CE450" s="151">
        <v>77.524989816779296</v>
      </c>
      <c r="CF450" s="151">
        <v>0</v>
      </c>
      <c r="CG450" s="151">
        <v>123.677878104755</v>
      </c>
      <c r="CH450" s="151">
        <v>22.0918390557542</v>
      </c>
      <c r="CI450" s="151">
        <v>0</v>
      </c>
      <c r="CJ450" s="151">
        <v>1064.3687920933501</v>
      </c>
      <c r="CK450" s="151">
        <v>171.51923151938399</v>
      </c>
      <c r="CL450" s="151">
        <v>0</v>
      </c>
      <c r="CM450" s="151">
        <v>1335.15032665944</v>
      </c>
      <c r="CN450" s="151">
        <v>148.64004441792301</v>
      </c>
      <c r="CO450" s="151">
        <v>0</v>
      </c>
      <c r="CP450" s="151">
        <v>13815.451821689199</v>
      </c>
      <c r="CQ450" s="151">
        <v>401.06359769879202</v>
      </c>
      <c r="CR450" s="151">
        <v>0</v>
      </c>
      <c r="CS450" s="151">
        <v>3.3749090740804202</v>
      </c>
      <c r="CT450" s="151">
        <v>0.16593729681651101</v>
      </c>
      <c r="CU450" s="151">
        <v>0</v>
      </c>
      <c r="CV450" s="151">
        <v>70.588970606271502</v>
      </c>
      <c r="CW450" s="151">
        <v>12.753091498013999</v>
      </c>
      <c r="CX450" s="151">
        <v>0</v>
      </c>
      <c r="CY450" s="151">
        <v>21.865577914156798</v>
      </c>
      <c r="CZ450" s="151">
        <v>5.6318658559072299</v>
      </c>
      <c r="DA450" s="151">
        <v>4.0132309573907801</v>
      </c>
      <c r="DB450" s="151">
        <v>225.41687549098199</v>
      </c>
      <c r="DC450" s="151">
        <v>7.1508239544013703</v>
      </c>
      <c r="DD450" s="151">
        <v>2.3564653123604E-2</v>
      </c>
      <c r="DE450" s="151">
        <v>32.755714874833501</v>
      </c>
      <c r="DF450" s="151">
        <v>3.7272752355663998</v>
      </c>
      <c r="DG450" s="151">
        <v>2.0280178274502299E-2</v>
      </c>
      <c r="DH450" s="151">
        <v>28.433248629214599</v>
      </c>
      <c r="DI450" s="151">
        <v>4.3607648351908699</v>
      </c>
      <c r="DJ450" s="151">
        <v>3.4663261414805399E-2</v>
      </c>
      <c r="DK450" s="151">
        <v>1080.9819873751501</v>
      </c>
      <c r="DL450" s="151">
        <v>180.387739268232</v>
      </c>
      <c r="DM450" s="151">
        <v>0</v>
      </c>
      <c r="DN450" s="151">
        <v>1711.10040485113</v>
      </c>
      <c r="DO450" s="151">
        <v>110.70811557009</v>
      </c>
      <c r="DP450" s="151">
        <v>6.4473140337902198E-3</v>
      </c>
      <c r="DQ450" s="151">
        <v>77.675544962789303</v>
      </c>
      <c r="DR450" s="151">
        <v>4.7015013442500599</v>
      </c>
      <c r="DS450" s="151">
        <v>7.7385166455309004E-2</v>
      </c>
      <c r="DT450" s="144">
        <v>45058.468009108801</v>
      </c>
    </row>
    <row r="451" spans="1:124" s="93" customFormat="1">
      <c r="A451" s="304">
        <v>45058.474543773104</v>
      </c>
      <c r="B451" s="142" t="s">
        <v>1369</v>
      </c>
      <c r="C451" s="142" t="s">
        <v>1374</v>
      </c>
      <c r="D451" s="142"/>
      <c r="E451" s="142" t="s">
        <v>771</v>
      </c>
      <c r="F451" s="142"/>
      <c r="G451" s="142">
        <v>5</v>
      </c>
      <c r="H451" s="142" t="s">
        <v>546</v>
      </c>
      <c r="I451" s="151">
        <v>5.42551565170288</v>
      </c>
      <c r="J451" s="146">
        <v>0.39626333289714999</v>
      </c>
      <c r="K451" s="146">
        <v>3.0991317561118701E-2</v>
      </c>
      <c r="L451" s="145">
        <v>4.3405953027017899E-2</v>
      </c>
      <c r="M451" s="145">
        <v>3.84707627076889E-3</v>
      </c>
      <c r="N451" s="143">
        <v>0.37978511075778099</v>
      </c>
      <c r="O451" s="142"/>
      <c r="P451" s="146">
        <v>23.038314568915307</v>
      </c>
      <c r="Q451" s="146">
        <v>2.041889351937872</v>
      </c>
      <c r="R451" s="145">
        <v>8.6362713485086506E-2</v>
      </c>
      <c r="S451" s="145">
        <v>8.0307999287462604E-3</v>
      </c>
      <c r="T451" s="143">
        <v>-0.147991888623661</v>
      </c>
      <c r="U451" s="142"/>
      <c r="V451" s="151">
        <v>273.84632378629999</v>
      </c>
      <c r="W451" s="151">
        <v>23.786018519690899</v>
      </c>
      <c r="X451" s="151">
        <v>338.51685401067499</v>
      </c>
      <c r="Y451" s="151">
        <v>22.2308834037282</v>
      </c>
      <c r="Z451" s="151">
        <v>1346.3134837006542</v>
      </c>
      <c r="AA451" s="151">
        <v>179.54248104115223</v>
      </c>
      <c r="AB451" s="151">
        <v>80.895920112049836</v>
      </c>
      <c r="AC451" s="151"/>
      <c r="AD451" s="151"/>
      <c r="AE451" s="151"/>
      <c r="AF451" s="151"/>
      <c r="AG451" s="142"/>
      <c r="AH451" s="149">
        <v>2035.0982324439401</v>
      </c>
      <c r="AI451" s="149">
        <v>63.499523740599599</v>
      </c>
      <c r="AJ451" s="149">
        <v>1007.9220194004899</v>
      </c>
      <c r="AK451" s="149">
        <v>47.997352305649201</v>
      </c>
      <c r="AL451" s="149">
        <v>116.68682558520401</v>
      </c>
      <c r="AM451" s="149">
        <v>11.7475021125161</v>
      </c>
      <c r="AN451" s="142"/>
      <c r="AO451" s="151">
        <v>15.305493381515221</v>
      </c>
      <c r="AP451" s="142"/>
      <c r="AQ451" s="151">
        <v>3.94074117188232</v>
      </c>
      <c r="AR451" s="151">
        <v>0.95293902768108596</v>
      </c>
      <c r="AS451" s="151">
        <v>2.2140063626006401</v>
      </c>
      <c r="AT451" s="151">
        <v>936.93922355931397</v>
      </c>
      <c r="AU451" s="151">
        <v>85.073510351974804</v>
      </c>
      <c r="AV451" s="151">
        <v>0.49245758711614501</v>
      </c>
      <c r="AW451" s="151">
        <v>2466.32261400373</v>
      </c>
      <c r="AX451" s="151">
        <v>210.08695635831199</v>
      </c>
      <c r="AY451" s="151">
        <v>76.123030398492403</v>
      </c>
      <c r="AZ451" s="151">
        <v>74.302082853976501</v>
      </c>
      <c r="BA451" s="151">
        <v>7.7782239149500896</v>
      </c>
      <c r="BB451" s="151">
        <v>0.26579799067722998</v>
      </c>
      <c r="BC451" s="151">
        <v>6563.09097101729</v>
      </c>
      <c r="BD451" s="151">
        <v>771.00195912149798</v>
      </c>
      <c r="BE451" s="151">
        <v>1.9738120635800299E-2</v>
      </c>
      <c r="BF451" s="151">
        <v>505629.51112951699</v>
      </c>
      <c r="BG451" s="151">
        <v>21718.140159811101</v>
      </c>
      <c r="BH451" s="151">
        <v>4.9686566195947898E-2</v>
      </c>
      <c r="BI451" s="151">
        <v>2.7773768993385701</v>
      </c>
      <c r="BJ451" s="151">
        <v>0.20134435335314699</v>
      </c>
      <c r="BK451" s="151">
        <v>0</v>
      </c>
      <c r="BL451" s="151">
        <v>22.114542219983999</v>
      </c>
      <c r="BM451" s="151">
        <v>4.3854778078225003</v>
      </c>
      <c r="BN451" s="151">
        <v>0.72687169366254201</v>
      </c>
      <c r="BO451" s="151">
        <v>122.608308695887</v>
      </c>
      <c r="BP451" s="151">
        <v>17.368423614677901</v>
      </c>
      <c r="BQ451" s="151">
        <v>0</v>
      </c>
      <c r="BR451" s="151">
        <v>230.360965742036</v>
      </c>
      <c r="BS451" s="151">
        <v>40.368376104749103</v>
      </c>
      <c r="BT451" s="151">
        <v>0</v>
      </c>
      <c r="BU451" s="151">
        <v>286.21473335084698</v>
      </c>
      <c r="BV451" s="151">
        <v>24.639954987343899</v>
      </c>
      <c r="BW451" s="151">
        <v>0</v>
      </c>
      <c r="BX451" s="151">
        <v>197.28426382642499</v>
      </c>
      <c r="BY451" s="151">
        <v>19.076322679595499</v>
      </c>
      <c r="BZ451" s="151">
        <v>0</v>
      </c>
      <c r="CA451" s="151">
        <v>108.078291561311</v>
      </c>
      <c r="CB451" s="151">
        <v>16.684733615279299</v>
      </c>
      <c r="CC451" s="151">
        <v>0</v>
      </c>
      <c r="CD451" s="151">
        <v>364.097796473838</v>
      </c>
      <c r="CE451" s="151">
        <v>46.207439633516202</v>
      </c>
      <c r="CF451" s="151">
        <v>0</v>
      </c>
      <c r="CG451" s="151">
        <v>92.558218431546095</v>
      </c>
      <c r="CH451" s="151">
        <v>9.5370770393219004</v>
      </c>
      <c r="CI451" s="151">
        <v>0</v>
      </c>
      <c r="CJ451" s="151">
        <v>890.74609157348402</v>
      </c>
      <c r="CK451" s="151">
        <v>111.32632166876699</v>
      </c>
      <c r="CL451" s="151">
        <v>0</v>
      </c>
      <c r="CM451" s="151">
        <v>1091.9182686889801</v>
      </c>
      <c r="CN451" s="151">
        <v>89.531701345683999</v>
      </c>
      <c r="CO451" s="151">
        <v>0</v>
      </c>
      <c r="CP451" s="151">
        <v>13878.2098429859</v>
      </c>
      <c r="CQ451" s="151">
        <v>442.52175326425697</v>
      </c>
      <c r="CR451" s="151">
        <v>0</v>
      </c>
      <c r="CS451" s="151">
        <v>1.8887591301930999</v>
      </c>
      <c r="CT451" s="151">
        <v>0.16973082888083399</v>
      </c>
      <c r="CU451" s="151">
        <v>0</v>
      </c>
      <c r="CV451" s="151">
        <v>54.493088843979997</v>
      </c>
      <c r="CW451" s="151">
        <v>5.20732426247194</v>
      </c>
      <c r="CX451" s="151">
        <v>0</v>
      </c>
      <c r="CY451" s="151">
        <v>6.2534553200628302</v>
      </c>
      <c r="CZ451" s="151">
        <v>5.7133117393235802</v>
      </c>
      <c r="DA451" s="151">
        <v>5.8475294632766799</v>
      </c>
      <c r="DB451" s="151">
        <v>214.56916160650101</v>
      </c>
      <c r="DC451" s="151">
        <v>10.133560259312</v>
      </c>
      <c r="DD451" s="151">
        <v>3.6693379313657501E-2</v>
      </c>
      <c r="DE451" s="151">
        <v>20.2132822923232</v>
      </c>
      <c r="DF451" s="151">
        <v>1.9595017170703299</v>
      </c>
      <c r="DG451" s="151">
        <v>4.31853528821197E-2</v>
      </c>
      <c r="DH451" s="151">
        <v>16.374592331741699</v>
      </c>
      <c r="DI451" s="151">
        <v>1.6822931422095999</v>
      </c>
      <c r="DJ451" s="151">
        <v>4.8667622095080201E-2</v>
      </c>
      <c r="DK451" s="151">
        <v>672.73391676195695</v>
      </c>
      <c r="DL451" s="151">
        <v>48.023144586989602</v>
      </c>
      <c r="DM451" s="151">
        <v>0</v>
      </c>
      <c r="DN451" s="151">
        <v>1561.4865304764601</v>
      </c>
      <c r="DO451" s="151">
        <v>79.921836953600902</v>
      </c>
      <c r="DP451" s="151">
        <v>0</v>
      </c>
      <c r="DQ451" s="151">
        <v>66.034851120480496</v>
      </c>
      <c r="DR451" s="151">
        <v>3.7363040739289102</v>
      </c>
      <c r="DS451" s="151">
        <v>8.6991407194123099E-2</v>
      </c>
      <c r="DT451" s="144">
        <v>45058.474543773104</v>
      </c>
    </row>
    <row r="452" spans="1:124" s="93" customFormat="1">
      <c r="A452" s="304">
        <v>45058.476208946799</v>
      </c>
      <c r="B452" s="142" t="s">
        <v>1369</v>
      </c>
      <c r="C452" s="142" t="s">
        <v>1374</v>
      </c>
      <c r="D452" s="142"/>
      <c r="E452" s="142" t="s">
        <v>772</v>
      </c>
      <c r="F452" s="142"/>
      <c r="G452" s="142">
        <v>9</v>
      </c>
      <c r="H452" s="142" t="s">
        <v>571</v>
      </c>
      <c r="I452" s="151">
        <v>9.8273491859436</v>
      </c>
      <c r="J452" s="146">
        <v>0.48765931671889301</v>
      </c>
      <c r="K452" s="146">
        <v>2.6819043195128799E-2</v>
      </c>
      <c r="L452" s="145">
        <v>4.7718453347882002E-2</v>
      </c>
      <c r="M452" s="145">
        <v>3.1650644369372598E-3</v>
      </c>
      <c r="N452" s="143">
        <v>-4.4520058577659297E-2</v>
      </c>
      <c r="O452" s="142"/>
      <c r="P452" s="146">
        <v>20.956253395509208</v>
      </c>
      <c r="Q452" s="146">
        <v>1.3899841193515101</v>
      </c>
      <c r="R452" s="145">
        <v>8.3055902654749506E-2</v>
      </c>
      <c r="S452" s="145">
        <v>4.3033018935485301E-3</v>
      </c>
      <c r="T452" s="143">
        <v>-0.153440605222082</v>
      </c>
      <c r="U452" s="142"/>
      <c r="V452" s="151">
        <v>300.47319080671798</v>
      </c>
      <c r="W452" s="151">
        <v>19.458384299306299</v>
      </c>
      <c r="X452" s="151">
        <v>403.09894403610502</v>
      </c>
      <c r="Y452" s="151">
        <v>18.233220110378699</v>
      </c>
      <c r="Z452" s="151">
        <v>1270.5298942497536</v>
      </c>
      <c r="AA452" s="151">
        <v>101.11133258845554</v>
      </c>
      <c r="AB452" s="151">
        <v>74.540803257426788</v>
      </c>
      <c r="AC452" s="151"/>
      <c r="AD452" s="151"/>
      <c r="AE452" s="151"/>
      <c r="AF452" s="151"/>
      <c r="AG452" s="142"/>
      <c r="AH452" s="149">
        <v>1821.2447826744699</v>
      </c>
      <c r="AI452" s="149">
        <v>55.673227040625299</v>
      </c>
      <c r="AJ452" s="149">
        <v>533.01458348588096</v>
      </c>
      <c r="AK452" s="149">
        <v>22.773969489419599</v>
      </c>
      <c r="AL452" s="149">
        <v>112.49155974110199</v>
      </c>
      <c r="AM452" s="149">
        <v>7.2484480496247397</v>
      </c>
      <c r="AN452" s="142"/>
      <c r="AO452" s="151">
        <v>15.278454356098674</v>
      </c>
      <c r="AP452" s="142"/>
      <c r="AQ452" s="151">
        <v>6.3940662087682698</v>
      </c>
      <c r="AR452" s="151">
        <v>0.900746473406286</v>
      </c>
      <c r="AS452" s="151">
        <v>1.62986292695896</v>
      </c>
      <c r="AT452" s="151">
        <v>263.13031725954897</v>
      </c>
      <c r="AU452" s="151">
        <v>24.548471378637402</v>
      </c>
      <c r="AV452" s="151">
        <v>0.418746426480753</v>
      </c>
      <c r="AW452" s="151">
        <v>744.47486805193103</v>
      </c>
      <c r="AX452" s="151">
        <v>77.591240068030203</v>
      </c>
      <c r="AY452" s="151">
        <v>56.373373905157599</v>
      </c>
      <c r="AZ452" s="151">
        <v>25.683588967537599</v>
      </c>
      <c r="BA452" s="151">
        <v>2.58431166189804</v>
      </c>
      <c r="BB452" s="151">
        <v>0.142929347439232</v>
      </c>
      <c r="BC452" s="151">
        <v>2822.8759522770101</v>
      </c>
      <c r="BD452" s="151">
        <v>162.63794371170499</v>
      </c>
      <c r="BE452" s="151">
        <v>1.17634143336692E-2</v>
      </c>
      <c r="BF452" s="151">
        <v>508911.13896342902</v>
      </c>
      <c r="BG452" s="151">
        <v>13032.3065628884</v>
      </c>
      <c r="BH452" s="151">
        <v>2.2111932500500902</v>
      </c>
      <c r="BI452" s="151">
        <v>2.83409173963424</v>
      </c>
      <c r="BJ452" s="151">
        <v>0.117933519379369</v>
      </c>
      <c r="BK452" s="151">
        <v>0</v>
      </c>
      <c r="BL452" s="151" t="s">
        <v>574</v>
      </c>
      <c r="BM452" s="151">
        <v>0.20902240051239401</v>
      </c>
      <c r="BN452" s="151">
        <v>0.53149962255345495</v>
      </c>
      <c r="BO452" s="151">
        <v>16.924428035375701</v>
      </c>
      <c r="BP452" s="151">
        <v>1.2535839402015101</v>
      </c>
      <c r="BQ452" s="151">
        <v>0</v>
      </c>
      <c r="BR452" s="151">
        <v>64.369093323949897</v>
      </c>
      <c r="BS452" s="151">
        <v>5.1695243669973703</v>
      </c>
      <c r="BT452" s="151">
        <v>0</v>
      </c>
      <c r="BU452" s="151">
        <v>71.096604075845207</v>
      </c>
      <c r="BV452" s="151">
        <v>5.6776113115749496</v>
      </c>
      <c r="BW452" s="151">
        <v>0</v>
      </c>
      <c r="BX452" s="151">
        <v>57.853238077574701</v>
      </c>
      <c r="BY452" s="151">
        <v>5.45084723359584</v>
      </c>
      <c r="BZ452" s="151">
        <v>0</v>
      </c>
      <c r="CA452" s="151">
        <v>38.165976475743797</v>
      </c>
      <c r="CB452" s="151">
        <v>3.1642844509943302</v>
      </c>
      <c r="CC452" s="151">
        <v>0</v>
      </c>
      <c r="CD452" s="151">
        <v>116.495728326039</v>
      </c>
      <c r="CE452" s="151">
        <v>10.3196716973052</v>
      </c>
      <c r="CF452" s="151">
        <v>0</v>
      </c>
      <c r="CG452" s="151">
        <v>33.543074861515997</v>
      </c>
      <c r="CH452" s="151">
        <v>2.5469940469509602</v>
      </c>
      <c r="CI452" s="151">
        <v>0</v>
      </c>
      <c r="CJ452" s="151">
        <v>312.338152029051</v>
      </c>
      <c r="CK452" s="151">
        <v>20.9823288142553</v>
      </c>
      <c r="CL452" s="151">
        <v>1.62160184808092E-2</v>
      </c>
      <c r="CM452" s="151">
        <v>593.78243383226902</v>
      </c>
      <c r="CN452" s="151">
        <v>24.2056578217259</v>
      </c>
      <c r="CO452" s="151">
        <v>0</v>
      </c>
      <c r="CP452" s="151">
        <v>13663.5614446297</v>
      </c>
      <c r="CQ452" s="151">
        <v>279.93433604889998</v>
      </c>
      <c r="CR452" s="151">
        <v>0</v>
      </c>
      <c r="CS452" s="151">
        <v>2.4567916345976899</v>
      </c>
      <c r="CT452" s="151">
        <v>0.118859952617827</v>
      </c>
      <c r="CU452" s="151">
        <v>0</v>
      </c>
      <c r="CV452" s="151">
        <v>20.516374972065002</v>
      </c>
      <c r="CW452" s="151">
        <v>1.4569551222422199</v>
      </c>
      <c r="CX452" s="151">
        <v>0</v>
      </c>
      <c r="CY452" s="151">
        <v>5.557283789045</v>
      </c>
      <c r="CZ452" s="151">
        <v>3.1512042190381901</v>
      </c>
      <c r="DA452" s="151">
        <v>5.16558008165849</v>
      </c>
      <c r="DB452" s="151">
        <v>229.27024178400401</v>
      </c>
      <c r="DC452" s="151">
        <v>7.3123497398141799</v>
      </c>
      <c r="DD452" s="151">
        <v>2.4634646545507899E-2</v>
      </c>
      <c r="DE452" s="151">
        <v>21.0883754173292</v>
      </c>
      <c r="DF452" s="151">
        <v>1.0526309431349901</v>
      </c>
      <c r="DG452" s="151">
        <v>3.2159214297557602E-2</v>
      </c>
      <c r="DH452" s="151">
        <v>15.317169801276</v>
      </c>
      <c r="DI452" s="151">
        <v>1.0903479558893601</v>
      </c>
      <c r="DJ452" s="151">
        <v>4.1984727611781299E-2</v>
      </c>
      <c r="DK452" s="151">
        <v>340.36169376514698</v>
      </c>
      <c r="DL452" s="151">
        <v>19.678668453576901</v>
      </c>
      <c r="DM452" s="151">
        <v>0</v>
      </c>
      <c r="DN452" s="151">
        <v>1322.3967733103</v>
      </c>
      <c r="DO452" s="151">
        <v>61.286479813106503</v>
      </c>
      <c r="DP452" s="151">
        <v>0</v>
      </c>
      <c r="DQ452" s="151">
        <v>68.565186844431594</v>
      </c>
      <c r="DR452" s="151">
        <v>2.37484610980828</v>
      </c>
      <c r="DS452" s="151">
        <v>8.5569611189151296E-2</v>
      </c>
      <c r="DT452" s="144">
        <v>45058.476208946799</v>
      </c>
    </row>
    <row r="453" spans="1:124" s="93" customFormat="1">
      <c r="A453" s="304">
        <v>45058.498827592601</v>
      </c>
      <c r="B453" s="142" t="s">
        <v>1369</v>
      </c>
      <c r="C453" s="142" t="s">
        <v>1374</v>
      </c>
      <c r="D453" s="142"/>
      <c r="E453" s="142" t="s">
        <v>773</v>
      </c>
      <c r="F453" s="142"/>
      <c r="G453" s="142">
        <v>10</v>
      </c>
      <c r="H453" s="142" t="s">
        <v>549</v>
      </c>
      <c r="I453" s="151">
        <v>12.725744724273699</v>
      </c>
      <c r="J453" s="146">
        <v>0.427909968384868</v>
      </c>
      <c r="K453" s="146">
        <v>2.3237318719353299E-2</v>
      </c>
      <c r="L453" s="145">
        <v>4.4134145207001298E-2</v>
      </c>
      <c r="M453" s="145">
        <v>3.2212245923033899E-3</v>
      </c>
      <c r="N453" s="143">
        <v>0.55078060083914504</v>
      </c>
      <c r="O453" s="142"/>
      <c r="P453" s="146">
        <v>22.658193453384552</v>
      </c>
      <c r="Q453" s="146">
        <v>1.6537565104496812</v>
      </c>
      <c r="R453" s="145">
        <v>7.8762494176413803E-2</v>
      </c>
      <c r="S453" s="145">
        <v>4.05169377399257E-3</v>
      </c>
      <c r="T453" s="143">
        <v>-0.26638431635195498</v>
      </c>
      <c r="U453" s="142"/>
      <c r="V453" s="151">
        <v>278.33987683003102</v>
      </c>
      <c r="W453" s="151">
        <v>19.8391749303678</v>
      </c>
      <c r="X453" s="151">
        <v>361.47797129716201</v>
      </c>
      <c r="Y453" s="151">
        <v>16.538570571463399</v>
      </c>
      <c r="Z453" s="151">
        <v>1166.1726053617172</v>
      </c>
      <c r="AA453" s="151">
        <v>101.9106336985095</v>
      </c>
      <c r="AB453" s="151">
        <v>77.00050872566581</v>
      </c>
      <c r="AC453" s="151"/>
      <c r="AD453" s="151"/>
      <c r="AE453" s="151"/>
      <c r="AF453" s="151"/>
      <c r="AG453" s="142"/>
      <c r="AH453" s="149">
        <v>1821.6151524514801</v>
      </c>
      <c r="AI453" s="149">
        <v>63.193202007058503</v>
      </c>
      <c r="AJ453" s="149">
        <v>737.73696179040599</v>
      </c>
      <c r="AK453" s="149">
        <v>47.221107261877101</v>
      </c>
      <c r="AL453" s="149">
        <v>99.666247165426697</v>
      </c>
      <c r="AM453" s="149">
        <v>6.5010352005015797</v>
      </c>
      <c r="AN453" s="142"/>
      <c r="AO453" s="151">
        <v>15.25601689418786</v>
      </c>
      <c r="AP453" s="142"/>
      <c r="AQ453" s="151">
        <v>6.5123414979226899</v>
      </c>
      <c r="AR453" s="151">
        <v>0.78960770382331003</v>
      </c>
      <c r="AS453" s="151">
        <v>1.1830108948376701</v>
      </c>
      <c r="AT453" s="151">
        <v>443.18274864889099</v>
      </c>
      <c r="AU453" s="151">
        <v>47.613546421687801</v>
      </c>
      <c r="AV453" s="151">
        <v>0.28261980500863598</v>
      </c>
      <c r="AW453" s="151">
        <v>1415.80863736688</v>
      </c>
      <c r="AX453" s="151">
        <v>157.56126812356499</v>
      </c>
      <c r="AY453" s="151">
        <v>53.986352704154498</v>
      </c>
      <c r="AZ453" s="151">
        <v>41.936332909208602</v>
      </c>
      <c r="BA453" s="151">
        <v>5.1339311995929302</v>
      </c>
      <c r="BB453" s="151">
        <v>0.18733768955657501</v>
      </c>
      <c r="BC453" s="151">
        <v>4487.0658267352101</v>
      </c>
      <c r="BD453" s="151">
        <v>405.993582561675</v>
      </c>
      <c r="BE453" s="151">
        <v>8.0511847254481593E-3</v>
      </c>
      <c r="BF453" s="151">
        <v>514042.76919070398</v>
      </c>
      <c r="BG453" s="151">
        <v>15216.2584033475</v>
      </c>
      <c r="BH453" s="151">
        <v>0.25894681689550703</v>
      </c>
      <c r="BI453" s="151">
        <v>2.9326853129255999</v>
      </c>
      <c r="BJ453" s="151">
        <v>0.194463057611413</v>
      </c>
      <c r="BK453" s="151">
        <v>0</v>
      </c>
      <c r="BL453" s="151">
        <v>3.7147318596166299</v>
      </c>
      <c r="BM453" s="151">
        <v>0.72753807349320998</v>
      </c>
      <c r="BN453" s="151">
        <v>0.41172829675752098</v>
      </c>
      <c r="BO453" s="151">
        <v>32.8916731225451</v>
      </c>
      <c r="BP453" s="151">
        <v>3.4080540386240701</v>
      </c>
      <c r="BQ453" s="151">
        <v>0</v>
      </c>
      <c r="BR453" s="151">
        <v>106.679500155361</v>
      </c>
      <c r="BS453" s="151">
        <v>14.7085552504021</v>
      </c>
      <c r="BT453" s="151">
        <v>0</v>
      </c>
      <c r="BU453" s="151">
        <v>138.87548064798301</v>
      </c>
      <c r="BV453" s="151">
        <v>16.411741550569499</v>
      </c>
      <c r="BW453" s="151">
        <v>0</v>
      </c>
      <c r="BX453" s="151">
        <v>110.080953376354</v>
      </c>
      <c r="BY453" s="151">
        <v>14.2739658450599</v>
      </c>
      <c r="BZ453" s="151">
        <v>0</v>
      </c>
      <c r="CA453" s="151">
        <v>68.623453100271206</v>
      </c>
      <c r="CB453" s="151">
        <v>10.236518612641399</v>
      </c>
      <c r="CC453" s="151">
        <v>0</v>
      </c>
      <c r="CD453" s="151">
        <v>202.44602874011801</v>
      </c>
      <c r="CE453" s="151">
        <v>23.557879849737802</v>
      </c>
      <c r="CF453" s="151">
        <v>0</v>
      </c>
      <c r="CG453" s="151">
        <v>57.1882408318261</v>
      </c>
      <c r="CH453" s="151">
        <v>6.1960855055697204</v>
      </c>
      <c r="CI453" s="151">
        <v>0</v>
      </c>
      <c r="CJ453" s="151">
        <v>536.39160095256</v>
      </c>
      <c r="CK453" s="151">
        <v>52.590979887652097</v>
      </c>
      <c r="CL453" s="151">
        <v>0</v>
      </c>
      <c r="CM453" s="151">
        <v>852.92603045510396</v>
      </c>
      <c r="CN453" s="151">
        <v>54.578781705180397</v>
      </c>
      <c r="CO453" s="151">
        <v>0</v>
      </c>
      <c r="CP453" s="151">
        <v>13240.5594418374</v>
      </c>
      <c r="CQ453" s="151">
        <v>250.88080045556899</v>
      </c>
      <c r="CR453" s="151">
        <v>0</v>
      </c>
      <c r="CS453" s="151">
        <v>1.92214958361276</v>
      </c>
      <c r="CT453" s="151">
        <v>0.126190357362304</v>
      </c>
      <c r="CU453" s="151">
        <v>0</v>
      </c>
      <c r="CV453" s="151">
        <v>35.072177159796503</v>
      </c>
      <c r="CW453" s="151">
        <v>3.52415695375208</v>
      </c>
      <c r="CX453" s="151">
        <v>0</v>
      </c>
      <c r="CY453" s="151">
        <v>7.4670351790685503</v>
      </c>
      <c r="CZ453" s="151">
        <v>3.1695753924213599</v>
      </c>
      <c r="DA453" s="151">
        <v>4.9788381533278798</v>
      </c>
      <c r="DB453" s="151">
        <v>220.53461722933</v>
      </c>
      <c r="DC453" s="151">
        <v>4.9173938162703204</v>
      </c>
      <c r="DD453" s="151">
        <v>2.3873332828450399E-2</v>
      </c>
      <c r="DE453" s="151">
        <v>18.866643564947601</v>
      </c>
      <c r="DF453" s="151">
        <v>0.83945310637854598</v>
      </c>
      <c r="DG453" s="151">
        <v>1.8198446799520498E-2</v>
      </c>
      <c r="DH453" s="151">
        <v>13.624438772652001</v>
      </c>
      <c r="DI453" s="151">
        <v>1.0237296692242801</v>
      </c>
      <c r="DJ453" s="151">
        <v>2.8287709988040501E-2</v>
      </c>
      <c r="DK453" s="151">
        <v>478.27680846785398</v>
      </c>
      <c r="DL453" s="151">
        <v>26.234026121551199</v>
      </c>
      <c r="DM453" s="151">
        <v>0</v>
      </c>
      <c r="DN453" s="151">
        <v>1350.9144021304601</v>
      </c>
      <c r="DO453" s="151">
        <v>52.362877136065499</v>
      </c>
      <c r="DP453" s="151">
        <v>0</v>
      </c>
      <c r="DQ453" s="151">
        <v>65.113588076305305</v>
      </c>
      <c r="DR453" s="151">
        <v>1.6817236293384199</v>
      </c>
      <c r="DS453" s="151">
        <v>7.1915224077787401E-2</v>
      </c>
      <c r="DT453" s="144">
        <v>45058.498827592601</v>
      </c>
    </row>
    <row r="454" spans="1:124" s="93" customFormat="1">
      <c r="A454" s="304">
        <v>45058.500728113402</v>
      </c>
      <c r="B454" s="142" t="s">
        <v>1369</v>
      </c>
      <c r="C454" s="142" t="s">
        <v>1374</v>
      </c>
      <c r="D454" s="142"/>
      <c r="E454" s="142" t="s">
        <v>774</v>
      </c>
      <c r="F454" s="142"/>
      <c r="G454" s="142">
        <v>11</v>
      </c>
      <c r="H454" s="142" t="s">
        <v>549</v>
      </c>
      <c r="I454" s="151">
        <v>10.1344537734985</v>
      </c>
      <c r="J454" s="146">
        <v>0.95332970908324399</v>
      </c>
      <c r="K454" s="146">
        <v>4.9558091819233201E-2</v>
      </c>
      <c r="L454" s="145">
        <v>4.4037687198779499E-2</v>
      </c>
      <c r="M454" s="145">
        <v>2.8659386981331699E-3</v>
      </c>
      <c r="N454" s="143">
        <v>0.70517271150581895</v>
      </c>
      <c r="O454" s="142"/>
      <c r="P454" s="146">
        <v>22.707822858320203</v>
      </c>
      <c r="Q454" s="146">
        <v>1.477807587538714</v>
      </c>
      <c r="R454" s="145">
        <v>0.166806635510719</v>
      </c>
      <c r="S454" s="145">
        <v>9.2262477553638807E-3</v>
      </c>
      <c r="T454" s="143">
        <v>0.75063983022926795</v>
      </c>
      <c r="U454" s="142"/>
      <c r="V454" s="151">
        <v>277.79500915191699</v>
      </c>
      <c r="W454" s="151">
        <v>17.699966287620502</v>
      </c>
      <c r="X454" s="151">
        <v>679.56776742838997</v>
      </c>
      <c r="Y454" s="151">
        <v>25.819146821625001</v>
      </c>
      <c r="Z454" s="151">
        <v>2525.8538681190721</v>
      </c>
      <c r="AA454" s="151">
        <v>92.866079846750637</v>
      </c>
      <c r="AB454" s="151">
        <v>40.87819088347063</v>
      </c>
      <c r="AC454" s="151"/>
      <c r="AD454" s="151"/>
      <c r="AE454" s="151"/>
      <c r="AF454" s="151"/>
      <c r="AG454" s="142"/>
      <c r="AH454" s="149">
        <v>1801.0954991240901</v>
      </c>
      <c r="AI454" s="149">
        <v>82.708366578287595</v>
      </c>
      <c r="AJ454" s="149">
        <v>957.26278071428999</v>
      </c>
      <c r="AK454" s="149">
        <v>72.391674966301196</v>
      </c>
      <c r="AL454" s="149">
        <v>291.37755648967197</v>
      </c>
      <c r="AM454" s="149">
        <v>11.3846931667424</v>
      </c>
      <c r="AN454" s="142"/>
      <c r="AO454" s="151">
        <v>15.261993538658619</v>
      </c>
      <c r="AP454" s="142"/>
      <c r="AQ454" s="151">
        <v>3.2343516181520999</v>
      </c>
      <c r="AR454" s="151">
        <v>0.95976073165617604</v>
      </c>
      <c r="AS454" s="151">
        <v>1.1309233780959</v>
      </c>
      <c r="AT454" s="151">
        <v>678.87599049491803</v>
      </c>
      <c r="AU454" s="151">
        <v>98.064095554821606</v>
      </c>
      <c r="AV454" s="151">
        <v>0.33649463543609698</v>
      </c>
      <c r="AW454" s="151">
        <v>1480.48608591276</v>
      </c>
      <c r="AX454" s="151">
        <v>208.154895323999</v>
      </c>
      <c r="AY454" s="151">
        <v>38.940214916643797</v>
      </c>
      <c r="AZ454" s="151">
        <v>90.502308271970307</v>
      </c>
      <c r="BA454" s="151">
        <v>11.2369962892621</v>
      </c>
      <c r="BB454" s="151">
        <v>0.12085551417257499</v>
      </c>
      <c r="BC454" s="151">
        <v>6078.5725505155597</v>
      </c>
      <c r="BD454" s="151">
        <v>705.74015679378999</v>
      </c>
      <c r="BE454" s="151">
        <v>7.4873819788885002E-3</v>
      </c>
      <c r="BF454" s="151">
        <v>519808.11647019401</v>
      </c>
      <c r="BG454" s="151">
        <v>11022.0250823963</v>
      </c>
      <c r="BH454" s="151">
        <v>5.6756897264969597</v>
      </c>
      <c r="BI454" s="151">
        <v>3.5754549854548601</v>
      </c>
      <c r="BJ454" s="151">
        <v>0.24980944281417</v>
      </c>
      <c r="BK454" s="151">
        <v>0</v>
      </c>
      <c r="BL454" s="151">
        <v>3.6602304189444101</v>
      </c>
      <c r="BM454" s="151">
        <v>0.54316800368715701</v>
      </c>
      <c r="BN454" s="151">
        <v>0.40274044753111798</v>
      </c>
      <c r="BO454" s="151">
        <v>62.366438553620902</v>
      </c>
      <c r="BP454" s="151">
        <v>10.840500644281599</v>
      </c>
      <c r="BQ454" s="151">
        <v>0</v>
      </c>
      <c r="BR454" s="151">
        <v>156.40763998432999</v>
      </c>
      <c r="BS454" s="151">
        <v>23.288474963239398</v>
      </c>
      <c r="BT454" s="151">
        <v>0</v>
      </c>
      <c r="BU454" s="151">
        <v>214.787908404897</v>
      </c>
      <c r="BV454" s="151">
        <v>33.161258072004202</v>
      </c>
      <c r="BW454" s="151">
        <v>0</v>
      </c>
      <c r="BX454" s="151">
        <v>164.21141094653299</v>
      </c>
      <c r="BY454" s="151">
        <v>26.1745345941235</v>
      </c>
      <c r="BZ454" s="151">
        <v>0</v>
      </c>
      <c r="CA454" s="151">
        <v>96.705510922421894</v>
      </c>
      <c r="CB454" s="151">
        <v>14.850423490837301</v>
      </c>
      <c r="CC454" s="151">
        <v>0</v>
      </c>
      <c r="CD454" s="151">
        <v>290.98214007970699</v>
      </c>
      <c r="CE454" s="151">
        <v>43.114601193282802</v>
      </c>
      <c r="CF454" s="151">
        <v>3.0553810848453E-2</v>
      </c>
      <c r="CG454" s="151">
        <v>80.178933774799802</v>
      </c>
      <c r="CH454" s="151">
        <v>12.0842453209914</v>
      </c>
      <c r="CI454" s="151">
        <v>0</v>
      </c>
      <c r="CJ454" s="151">
        <v>731.40460882071704</v>
      </c>
      <c r="CK454" s="151">
        <v>91.351264386959997</v>
      </c>
      <c r="CL454" s="151">
        <v>0</v>
      </c>
      <c r="CM454" s="151">
        <v>1076.06303280575</v>
      </c>
      <c r="CN454" s="151">
        <v>118.799072931281</v>
      </c>
      <c r="CO454" s="151">
        <v>0</v>
      </c>
      <c r="CP454" s="151">
        <v>12792.3137301395</v>
      </c>
      <c r="CQ454" s="151">
        <v>268.94861416057398</v>
      </c>
      <c r="CR454" s="151">
        <v>0</v>
      </c>
      <c r="CS454" s="151">
        <v>1.5858394516847401</v>
      </c>
      <c r="CT454" s="151">
        <v>0.13368548340532899</v>
      </c>
      <c r="CU454" s="151">
        <v>0</v>
      </c>
      <c r="CV454" s="151">
        <v>58.5061312557226</v>
      </c>
      <c r="CW454" s="151">
        <v>8.5637782730153695</v>
      </c>
      <c r="CX454" s="151">
        <v>0</v>
      </c>
      <c r="CY454" s="151">
        <v>26.595618911851702</v>
      </c>
      <c r="CZ454" s="151">
        <v>5.2493839823660897</v>
      </c>
      <c r="DA454" s="151">
        <v>3.15812850805185</v>
      </c>
      <c r="DB454" s="151">
        <v>202.58075084966401</v>
      </c>
      <c r="DC454" s="151">
        <v>9.2715489869378001</v>
      </c>
      <c r="DD454" s="151">
        <v>2.60838320766392E-2</v>
      </c>
      <c r="DE454" s="151">
        <v>37.484767292148099</v>
      </c>
      <c r="DF454" s="151">
        <v>2.80390945335632</v>
      </c>
      <c r="DG454" s="151">
        <v>2.2675277915937399E-2</v>
      </c>
      <c r="DH454" s="151">
        <v>35.791177271714702</v>
      </c>
      <c r="DI454" s="151">
        <v>2.60466958145456</v>
      </c>
      <c r="DJ454" s="151">
        <v>3.4735844495842501E-2</v>
      </c>
      <c r="DK454" s="151">
        <v>561.65754443754702</v>
      </c>
      <c r="DL454" s="151">
        <v>62.5514737746836</v>
      </c>
      <c r="DM454" s="151">
        <v>0</v>
      </c>
      <c r="DN454" s="151">
        <v>1189.1153393990601</v>
      </c>
      <c r="DO454" s="151">
        <v>96.201109720211406</v>
      </c>
      <c r="DP454" s="151">
        <v>3.9313036401030397E-3</v>
      </c>
      <c r="DQ454" s="151">
        <v>76.570812844608994</v>
      </c>
      <c r="DR454" s="151">
        <v>4.1576190255570102</v>
      </c>
      <c r="DS454" s="151">
        <v>5.3495024174138997E-2</v>
      </c>
      <c r="DT454" s="144">
        <v>45058.500728113402</v>
      </c>
    </row>
    <row r="455" spans="1:124" s="93" customFormat="1">
      <c r="A455" s="304">
        <v>45058.502542661998</v>
      </c>
      <c r="B455" s="142" t="s">
        <v>1369</v>
      </c>
      <c r="C455" s="142" t="s">
        <v>1374</v>
      </c>
      <c r="D455" s="142"/>
      <c r="E455" s="142" t="s">
        <v>775</v>
      </c>
      <c r="F455" s="142"/>
      <c r="G455" s="142">
        <v>11</v>
      </c>
      <c r="H455" s="142" t="s">
        <v>546</v>
      </c>
      <c r="I455" s="151">
        <v>42.099420547485401</v>
      </c>
      <c r="J455" s="146">
        <v>0.66693108287034397</v>
      </c>
      <c r="K455" s="146">
        <v>3.49736222381649E-2</v>
      </c>
      <c r="L455" s="145">
        <v>4.8693437207739498E-2</v>
      </c>
      <c r="M455" s="145">
        <v>3.15128572327227E-3</v>
      </c>
      <c r="N455" s="143">
        <v>0.55613537608797403</v>
      </c>
      <c r="O455" s="142"/>
      <c r="P455" s="146">
        <v>20.536648413906928</v>
      </c>
      <c r="Q455" s="146">
        <v>1.3290671322812411</v>
      </c>
      <c r="R455" s="145">
        <v>0.10032496228519899</v>
      </c>
      <c r="S455" s="145">
        <v>4.7998016074416901E-3</v>
      </c>
      <c r="T455" s="143">
        <v>0.41549225400599898</v>
      </c>
      <c r="U455" s="142"/>
      <c r="V455" s="151">
        <v>306.41301932679301</v>
      </c>
      <c r="W455" s="151">
        <v>19.373640609428598</v>
      </c>
      <c r="X455" s="151">
        <v>520.18196028887405</v>
      </c>
      <c r="Y455" s="151">
        <v>22.290560154207601</v>
      </c>
      <c r="Z455" s="151">
        <v>1630.1156591764286</v>
      </c>
      <c r="AA455" s="151">
        <v>88.92308243724527</v>
      </c>
      <c r="AB455" s="151">
        <v>58.904968399256262</v>
      </c>
      <c r="AC455" s="151"/>
      <c r="AD455" s="151"/>
      <c r="AE455" s="151"/>
      <c r="AF455" s="151"/>
      <c r="AG455" s="142"/>
      <c r="AH455" s="149">
        <v>2174.4075682613998</v>
      </c>
      <c r="AI455" s="149">
        <v>67.693213833049597</v>
      </c>
      <c r="AJ455" s="149">
        <v>791.46810729250103</v>
      </c>
      <c r="AK455" s="149">
        <v>18.566152692387298</v>
      </c>
      <c r="AL455" s="149">
        <v>214.93402055917699</v>
      </c>
      <c r="AM455" s="149">
        <v>5.71151896726776</v>
      </c>
      <c r="AN455" s="142"/>
      <c r="AO455" s="151">
        <v>15.370756430626344</v>
      </c>
      <c r="AP455" s="142"/>
      <c r="AQ455" s="151">
        <v>6.1196335736018002</v>
      </c>
      <c r="AR455" s="151">
        <v>0.36210496648060603</v>
      </c>
      <c r="AS455" s="151">
        <v>0.79055010453027597</v>
      </c>
      <c r="AT455" s="151">
        <v>387.57074397330399</v>
      </c>
      <c r="AU455" s="151">
        <v>13.049250377557</v>
      </c>
      <c r="AV455" s="151">
        <v>0.181324787838542</v>
      </c>
      <c r="AW455" s="151">
        <v>1670.8277336061601</v>
      </c>
      <c r="AX455" s="151">
        <v>452.25939567515201</v>
      </c>
      <c r="AY455" s="151">
        <v>25.0938916282619</v>
      </c>
      <c r="AZ455" s="151">
        <v>39.588070827289201</v>
      </c>
      <c r="BA455" s="151">
        <v>1.8091987784916499</v>
      </c>
      <c r="BB455" s="151">
        <v>7.1820261523597606E-2</v>
      </c>
      <c r="BC455" s="151">
        <v>3362.4920268952101</v>
      </c>
      <c r="BD455" s="151">
        <v>81.561775178276505</v>
      </c>
      <c r="BE455" s="151">
        <v>6.6030744809941599E-3</v>
      </c>
      <c r="BF455" s="151">
        <v>415169.425005064</v>
      </c>
      <c r="BG455" s="151">
        <v>9830.8451257276502</v>
      </c>
      <c r="BH455" s="151">
        <v>3.45811049228371E-2</v>
      </c>
      <c r="BI455" s="151">
        <v>2.7850835754026502</v>
      </c>
      <c r="BJ455" s="151">
        <v>9.2599146702376997E-2</v>
      </c>
      <c r="BK455" s="151">
        <v>0</v>
      </c>
      <c r="BL455" s="151">
        <v>3.3565116670881898</v>
      </c>
      <c r="BM455" s="151">
        <v>0.18286258716199799</v>
      </c>
      <c r="BN455" s="151">
        <v>0.25996472556344802</v>
      </c>
      <c r="BO455" s="151">
        <v>20.729348561477501</v>
      </c>
      <c r="BP455" s="151">
        <v>1.5816719276681599</v>
      </c>
      <c r="BQ455" s="151">
        <v>0</v>
      </c>
      <c r="BR455" s="151">
        <v>100.26379104644001</v>
      </c>
      <c r="BS455" s="151">
        <v>4.9325784697783996</v>
      </c>
      <c r="BT455" s="151">
        <v>0</v>
      </c>
      <c r="BU455" s="151">
        <v>114.093392058776</v>
      </c>
      <c r="BV455" s="151">
        <v>4.1471241342188803</v>
      </c>
      <c r="BW455" s="151">
        <v>0</v>
      </c>
      <c r="BX455" s="151">
        <v>92.780747584053998</v>
      </c>
      <c r="BY455" s="151">
        <v>3.0737479671043402</v>
      </c>
      <c r="BZ455" s="151">
        <v>0</v>
      </c>
      <c r="CA455" s="151">
        <v>60.361545672270303</v>
      </c>
      <c r="CB455" s="151">
        <v>2.11595936656285</v>
      </c>
      <c r="CC455" s="151">
        <v>0</v>
      </c>
      <c r="CD455" s="151">
        <v>165.23738975378001</v>
      </c>
      <c r="CE455" s="151">
        <v>4.6540164737583103</v>
      </c>
      <c r="CF455" s="151">
        <v>0</v>
      </c>
      <c r="CG455" s="151">
        <v>44.991368649845299</v>
      </c>
      <c r="CH455" s="151">
        <v>1.29793922011518</v>
      </c>
      <c r="CI455" s="151">
        <v>0</v>
      </c>
      <c r="CJ455" s="151">
        <v>413.57539090476899</v>
      </c>
      <c r="CK455" s="151">
        <v>11.340835968331</v>
      </c>
      <c r="CL455" s="151">
        <v>0</v>
      </c>
      <c r="CM455" s="151">
        <v>638.92967110684106</v>
      </c>
      <c r="CN455" s="151">
        <v>10.0183731381176</v>
      </c>
      <c r="CO455" s="151">
        <v>0</v>
      </c>
      <c r="CP455" s="151">
        <v>10777.1478194706</v>
      </c>
      <c r="CQ455" s="151">
        <v>207.91449521764099</v>
      </c>
      <c r="CR455" s="151">
        <v>1.1047709147627699E-2</v>
      </c>
      <c r="CS455" s="151">
        <v>1.93916104062265</v>
      </c>
      <c r="CT455" s="151">
        <v>6.0392372585080102E-2</v>
      </c>
      <c r="CU455" s="151">
        <v>0</v>
      </c>
      <c r="CV455" s="151">
        <v>28.943937955747501</v>
      </c>
      <c r="CW455" s="151">
        <v>0.98951089195416297</v>
      </c>
      <c r="CX455" s="151">
        <v>0</v>
      </c>
      <c r="CY455" s="151">
        <v>14.2003832859941</v>
      </c>
      <c r="CZ455" s="151">
        <v>1.7892243987780101</v>
      </c>
      <c r="DA455" s="151">
        <v>2.87503255655592</v>
      </c>
      <c r="DB455" s="151">
        <v>250.71198623469999</v>
      </c>
      <c r="DC455" s="151">
        <v>5.1958700257055197</v>
      </c>
      <c r="DD455" s="151">
        <v>9.3269001866626306E-3</v>
      </c>
      <c r="DE455" s="151">
        <v>27.547906680169099</v>
      </c>
      <c r="DF455" s="151">
        <v>0.61620939477201897</v>
      </c>
      <c r="DG455" s="151">
        <v>1.1132387562486801E-2</v>
      </c>
      <c r="DH455" s="151">
        <v>22.5482944591256</v>
      </c>
      <c r="DI455" s="151">
        <v>0.55060768744519695</v>
      </c>
      <c r="DJ455" s="151">
        <v>3.2360394517171501E-2</v>
      </c>
      <c r="DK455" s="151">
        <v>388.77911442659502</v>
      </c>
      <c r="DL455" s="151">
        <v>6.8713836038889804</v>
      </c>
      <c r="DM455" s="151">
        <v>0</v>
      </c>
      <c r="DN455" s="151">
        <v>1219.2996461718101</v>
      </c>
      <c r="DO455" s="151">
        <v>17.268621386251201</v>
      </c>
      <c r="DP455" s="151">
        <v>1.4027890532724999E-3</v>
      </c>
      <c r="DQ455" s="151">
        <v>79.092953929998004</v>
      </c>
      <c r="DR455" s="151">
        <v>1.40958125853478</v>
      </c>
      <c r="DS455" s="151">
        <v>4.4577076593618099E-2</v>
      </c>
      <c r="DT455" s="144">
        <v>45058.502542661998</v>
      </c>
    </row>
    <row r="456" spans="1:124" s="93" customFormat="1">
      <c r="A456" s="304">
        <v>45058.506082604203</v>
      </c>
      <c r="B456" s="142" t="s">
        <v>1369</v>
      </c>
      <c r="C456" s="142" t="s">
        <v>1374</v>
      </c>
      <c r="D456" s="142"/>
      <c r="E456" s="142" t="s">
        <v>776</v>
      </c>
      <c r="F456" s="142"/>
      <c r="G456" s="142">
        <v>12</v>
      </c>
      <c r="H456" s="142" t="s">
        <v>546</v>
      </c>
      <c r="I456" s="151">
        <v>18.072030782699599</v>
      </c>
      <c r="J456" s="146">
        <v>0.51190886403246705</v>
      </c>
      <c r="K456" s="146">
        <v>2.94665138524434E-2</v>
      </c>
      <c r="L456" s="145">
        <v>4.6102501139535498E-2</v>
      </c>
      <c r="M456" s="145">
        <v>3.1304373218099899E-3</v>
      </c>
      <c r="N456" s="143">
        <v>0.13720504768400499</v>
      </c>
      <c r="O456" s="142"/>
      <c r="P456" s="146">
        <v>21.690797142943804</v>
      </c>
      <c r="Q456" s="146">
        <v>1.4728415864156066</v>
      </c>
      <c r="R456" s="145">
        <v>8.1195820522156098E-2</v>
      </c>
      <c r="S456" s="145">
        <v>4.6366961889575502E-3</v>
      </c>
      <c r="T456" s="143">
        <v>0.60773341148202398</v>
      </c>
      <c r="U456" s="142"/>
      <c r="V456" s="151">
        <v>290.49000120901502</v>
      </c>
      <c r="W456" s="151">
        <v>19.280072546153299</v>
      </c>
      <c r="X456" s="151">
        <v>419.129637752147</v>
      </c>
      <c r="Y456" s="151">
        <v>19.778190654991398</v>
      </c>
      <c r="Z456" s="151">
        <v>1226.1881115476515</v>
      </c>
      <c r="AA456" s="151">
        <v>112.14967890899523</v>
      </c>
      <c r="AB456" s="151">
        <v>69.307912169360051</v>
      </c>
      <c r="AC456" s="151"/>
      <c r="AD456" s="151"/>
      <c r="AE456" s="151"/>
      <c r="AF456" s="151"/>
      <c r="AG456" s="142"/>
      <c r="AH456" s="149">
        <v>1541.8370079584699</v>
      </c>
      <c r="AI456" s="149">
        <v>58.123121103977702</v>
      </c>
      <c r="AJ456" s="149">
        <v>459.97575254335402</v>
      </c>
      <c r="AK456" s="149">
        <v>27.687924346901902</v>
      </c>
      <c r="AL456" s="149">
        <v>90.338000511844299</v>
      </c>
      <c r="AM456" s="149">
        <v>6.7836110995176302</v>
      </c>
      <c r="AN456" s="142"/>
      <c r="AO456" s="151">
        <v>15.191996163469584</v>
      </c>
      <c r="AP456" s="142"/>
      <c r="AQ456" s="151">
        <v>5.2514574273588002</v>
      </c>
      <c r="AR456" s="151">
        <v>0.61938427851033695</v>
      </c>
      <c r="AS456" s="151">
        <v>1.1093002661008999</v>
      </c>
      <c r="AT456" s="151">
        <v>352.85510085061998</v>
      </c>
      <c r="AU456" s="151">
        <v>24.794210542452898</v>
      </c>
      <c r="AV456" s="151">
        <v>0.27323952226515402</v>
      </c>
      <c r="AW456" s="151">
        <v>1213.1496034609499</v>
      </c>
      <c r="AX456" s="151">
        <v>99.411732858724307</v>
      </c>
      <c r="AY456" s="151">
        <v>47.106403699507602</v>
      </c>
      <c r="AZ456" s="151">
        <v>28.3900579737535</v>
      </c>
      <c r="BA456" s="151">
        <v>2.5655787579588099</v>
      </c>
      <c r="BB456" s="151">
        <v>0.114981594675213</v>
      </c>
      <c r="BC456" s="151">
        <v>2878.19275580875</v>
      </c>
      <c r="BD456" s="151">
        <v>168.05301893993399</v>
      </c>
      <c r="BE456" s="151">
        <v>3.6006653700845097E-2</v>
      </c>
      <c r="BF456" s="151">
        <v>383154.96887166798</v>
      </c>
      <c r="BG456" s="151">
        <v>11193.291259712199</v>
      </c>
      <c r="BH456" s="151">
        <v>2.02046750982245E-2</v>
      </c>
      <c r="BI456" s="151">
        <v>2.6069181381563</v>
      </c>
      <c r="BJ456" s="151">
        <v>0.142716844854782</v>
      </c>
      <c r="BK456" s="151">
        <v>0</v>
      </c>
      <c r="BL456" s="151">
        <v>3.2909121374739998</v>
      </c>
      <c r="BM456" s="151">
        <v>0.42697330120971499</v>
      </c>
      <c r="BN456" s="151">
        <v>0.32231668743768399</v>
      </c>
      <c r="BO456" s="151">
        <v>22.976481490574901</v>
      </c>
      <c r="BP456" s="151">
        <v>2.0986977914058098</v>
      </c>
      <c r="BQ456" s="151">
        <v>3.15962660918987E-3</v>
      </c>
      <c r="BR456" s="151">
        <v>74.070777707996001</v>
      </c>
      <c r="BS456" s="151">
        <v>6.7914014404432796</v>
      </c>
      <c r="BT456" s="151">
        <v>0</v>
      </c>
      <c r="BU456" s="151">
        <v>93.302388749248706</v>
      </c>
      <c r="BV456" s="151">
        <v>8.6288356677649798</v>
      </c>
      <c r="BW456" s="151">
        <v>1.62087828763781E-2</v>
      </c>
      <c r="BX456" s="151">
        <v>72.655234470718497</v>
      </c>
      <c r="BY456" s="151">
        <v>6.0322023284332902</v>
      </c>
      <c r="BZ456" s="151">
        <v>0</v>
      </c>
      <c r="CA456" s="151">
        <v>45.431701537567697</v>
      </c>
      <c r="CB456" s="151">
        <v>4.5823173175388696</v>
      </c>
      <c r="CC456" s="151">
        <v>0</v>
      </c>
      <c r="CD456" s="151">
        <v>130.360042308114</v>
      </c>
      <c r="CE456" s="151">
        <v>11.076823471227399</v>
      </c>
      <c r="CF456" s="151">
        <v>0</v>
      </c>
      <c r="CG456" s="151">
        <v>36.6394605033977</v>
      </c>
      <c r="CH456" s="151">
        <v>2.98304255772765</v>
      </c>
      <c r="CI456" s="151">
        <v>0</v>
      </c>
      <c r="CJ456" s="151">
        <v>344.23832832444702</v>
      </c>
      <c r="CK456" s="151">
        <v>25.819434297451899</v>
      </c>
      <c r="CL456" s="151">
        <v>0</v>
      </c>
      <c r="CM456" s="151">
        <v>591.76123608175897</v>
      </c>
      <c r="CN456" s="151">
        <v>24.8245427827428</v>
      </c>
      <c r="CO456" s="151">
        <v>0</v>
      </c>
      <c r="CP456" s="151">
        <v>9799.0001233467192</v>
      </c>
      <c r="CQ456" s="151">
        <v>165.69051336160001</v>
      </c>
      <c r="CR456" s="151">
        <v>1.6545120692909299E-2</v>
      </c>
      <c r="CS456" s="151">
        <v>1.7802394766218901</v>
      </c>
      <c r="CT456" s="151">
        <v>8.02951899427473E-2</v>
      </c>
      <c r="CU456" s="151">
        <v>0</v>
      </c>
      <c r="CV456" s="151">
        <v>31.823010951526602</v>
      </c>
      <c r="CW456" s="151">
        <v>2.52584148524268</v>
      </c>
      <c r="CX456" s="151">
        <v>0</v>
      </c>
      <c r="CY456" s="151">
        <v>8.7837153086555109</v>
      </c>
      <c r="CZ456" s="151">
        <v>3.0076593819321999</v>
      </c>
      <c r="DA456" s="151">
        <v>4.0634725197165098</v>
      </c>
      <c r="DB456" s="151">
        <v>209.48180603310701</v>
      </c>
      <c r="DC456" s="151">
        <v>6.6788902565323598</v>
      </c>
      <c r="DD456" s="151">
        <v>2.11179727036272E-2</v>
      </c>
      <c r="DE456" s="151">
        <v>18.751190747297301</v>
      </c>
      <c r="DF456" s="151">
        <v>0.96814362745090499</v>
      </c>
      <c r="DG456" s="151">
        <v>1.56699610786128E-2</v>
      </c>
      <c r="DH456" s="151">
        <v>11.7828144516688</v>
      </c>
      <c r="DI456" s="151">
        <v>0.71623353765720299</v>
      </c>
      <c r="DJ456" s="151">
        <v>2.2075801107500299E-2</v>
      </c>
      <c r="DK456" s="151">
        <v>282.32880489161101</v>
      </c>
      <c r="DL456" s="151">
        <v>13.661789162857399</v>
      </c>
      <c r="DM456" s="151">
        <v>0</v>
      </c>
      <c r="DN456" s="151">
        <v>1068.6221727345401</v>
      </c>
      <c r="DO456" s="151">
        <v>27.9354055928017</v>
      </c>
      <c r="DP456" s="151">
        <v>3.2197940754250601E-2</v>
      </c>
      <c r="DQ456" s="151">
        <v>61.9916050062686</v>
      </c>
      <c r="DR456" s="151">
        <v>1.9313807971978401</v>
      </c>
      <c r="DS456" s="151">
        <v>6.1245445690151203E-2</v>
      </c>
      <c r="DT456" s="144">
        <v>45058.506082604203</v>
      </c>
    </row>
    <row r="457" spans="1:124" s="93" customFormat="1">
      <c r="A457" s="304">
        <v>45058.507384259297</v>
      </c>
      <c r="B457" s="142" t="s">
        <v>1369</v>
      </c>
      <c r="C457" s="142" t="s">
        <v>1374</v>
      </c>
      <c r="D457" s="142"/>
      <c r="E457" s="142" t="s">
        <v>777</v>
      </c>
      <c r="F457" s="142"/>
      <c r="G457" s="142">
        <v>13</v>
      </c>
      <c r="H457" s="142" t="s">
        <v>778</v>
      </c>
      <c r="I457" s="151">
        <v>26.554789304733301</v>
      </c>
      <c r="J457" s="146">
        <v>0.62123708548762102</v>
      </c>
      <c r="K457" s="146">
        <v>3.5736090094914699E-2</v>
      </c>
      <c r="L457" s="145">
        <v>4.63066001143718E-2</v>
      </c>
      <c r="M457" s="145">
        <v>3.23553506887714E-3</v>
      </c>
      <c r="N457" s="143">
        <v>0.56300299884852201</v>
      </c>
      <c r="O457" s="142"/>
      <c r="P457" s="146">
        <v>21.595193720336169</v>
      </c>
      <c r="Q457" s="146">
        <v>1.508899518184611</v>
      </c>
      <c r="R457" s="145">
        <v>9.9259204036404106E-2</v>
      </c>
      <c r="S457" s="145">
        <v>5.1288208409541198E-3</v>
      </c>
      <c r="T457" s="143">
        <v>0.57255901687682598</v>
      </c>
      <c r="U457" s="142"/>
      <c r="V457" s="151">
        <v>291.69419929076997</v>
      </c>
      <c r="W457" s="151">
        <v>19.898051882604499</v>
      </c>
      <c r="X457" s="151">
        <v>489.50043851005898</v>
      </c>
      <c r="Y457" s="151">
        <v>22.328034140867899</v>
      </c>
      <c r="Z457" s="151">
        <v>1610.2398637917677</v>
      </c>
      <c r="AA457" s="151">
        <v>96.28604239190885</v>
      </c>
      <c r="AB457" s="151">
        <v>59.590181405889751</v>
      </c>
      <c r="AC457" s="151"/>
      <c r="AD457" s="151"/>
      <c r="AE457" s="151"/>
      <c r="AF457" s="151"/>
      <c r="AG457" s="142"/>
      <c r="AH457" s="149">
        <v>1725.21145613935</v>
      </c>
      <c r="AI457" s="149">
        <v>50.826586254564504</v>
      </c>
      <c r="AJ457" s="149">
        <v>864.49171287616696</v>
      </c>
      <c r="AK457" s="149">
        <v>43.1825899947059</v>
      </c>
      <c r="AL457" s="149">
        <v>138.42394220718799</v>
      </c>
      <c r="AM457" s="149">
        <v>4.4252881187942297</v>
      </c>
      <c r="AN457" s="142"/>
      <c r="AO457" s="151">
        <v>15.261708573451195</v>
      </c>
      <c r="AP457" s="142"/>
      <c r="AQ457" s="151">
        <v>5.0995364800423202</v>
      </c>
      <c r="AR457" s="151">
        <v>0.38981784536301101</v>
      </c>
      <c r="AS457" s="151">
        <v>0.70650615431122699</v>
      </c>
      <c r="AT457" s="151">
        <v>430.74323741024102</v>
      </c>
      <c r="AU457" s="151">
        <v>27.274039682350999</v>
      </c>
      <c r="AV457" s="151">
        <v>0.19670561644843901</v>
      </c>
      <c r="AW457" s="151">
        <v>1020.8199069314001</v>
      </c>
      <c r="AX457" s="151">
        <v>58.715503060636898</v>
      </c>
      <c r="AY457" s="151">
        <v>27.380505755771701</v>
      </c>
      <c r="AZ457" s="151">
        <v>45.010858418982302</v>
      </c>
      <c r="BA457" s="151">
        <v>2.4483463163745398</v>
      </c>
      <c r="BB457" s="151">
        <v>6.9948012298154394E-2</v>
      </c>
      <c r="BC457" s="151">
        <v>4598.4679029905601</v>
      </c>
      <c r="BD457" s="151">
        <v>168.93455012701</v>
      </c>
      <c r="BE457" s="151">
        <v>1.5083971688251501E-2</v>
      </c>
      <c r="BF457" s="151">
        <v>491758.58077783202</v>
      </c>
      <c r="BG457" s="151">
        <v>17277.794898747299</v>
      </c>
      <c r="BH457" s="151">
        <v>2.1797395466562799</v>
      </c>
      <c r="BI457" s="151">
        <v>2.25078505823691</v>
      </c>
      <c r="BJ457" s="151">
        <v>0.100022559049814</v>
      </c>
      <c r="BK457" s="151">
        <v>0</v>
      </c>
      <c r="BL457" s="151">
        <v>1.8167106387077001</v>
      </c>
      <c r="BM457" s="151">
        <v>0.16437519483562299</v>
      </c>
      <c r="BN457" s="151">
        <v>0.24582204925047199</v>
      </c>
      <c r="BO457" s="151">
        <v>43.631572081005999</v>
      </c>
      <c r="BP457" s="151">
        <v>3.0193400373516099</v>
      </c>
      <c r="BQ457" s="151">
        <v>0</v>
      </c>
      <c r="BR457" s="151">
        <v>88.401466072613601</v>
      </c>
      <c r="BS457" s="151">
        <v>5.6196748199575</v>
      </c>
      <c r="BT457" s="151">
        <v>0</v>
      </c>
      <c r="BU457" s="151">
        <v>126.529474374111</v>
      </c>
      <c r="BV457" s="151">
        <v>9.2310233144104092</v>
      </c>
      <c r="BW457" s="151">
        <v>0</v>
      </c>
      <c r="BX457" s="151">
        <v>88.120488130203299</v>
      </c>
      <c r="BY457" s="151">
        <v>5.6023206354830197</v>
      </c>
      <c r="BZ457" s="151">
        <v>0</v>
      </c>
      <c r="CA457" s="151">
        <v>48.991743681657802</v>
      </c>
      <c r="CB457" s="151">
        <v>3.4575921319451699</v>
      </c>
      <c r="CC457" s="151">
        <v>0</v>
      </c>
      <c r="CD457" s="151">
        <v>163.13976915937499</v>
      </c>
      <c r="CE457" s="151">
        <v>11.091032111992501</v>
      </c>
      <c r="CF457" s="151">
        <v>0</v>
      </c>
      <c r="CG457" s="151">
        <v>47.0184440008804</v>
      </c>
      <c r="CH457" s="151">
        <v>2.5421964339768701</v>
      </c>
      <c r="CI457" s="151">
        <v>0</v>
      </c>
      <c r="CJ457" s="151">
        <v>464.20787098512</v>
      </c>
      <c r="CK457" s="151">
        <v>20.744939174579901</v>
      </c>
      <c r="CL457" s="151">
        <v>1.11009471722025E-2</v>
      </c>
      <c r="CM457" s="151">
        <v>986.98863339638899</v>
      </c>
      <c r="CN457" s="151">
        <v>25.5218759918911</v>
      </c>
      <c r="CO457" s="151">
        <v>9.6393292236172708E-3</v>
      </c>
      <c r="CP457" s="151">
        <v>12480.700484281901</v>
      </c>
      <c r="CQ457" s="151">
        <v>333.289637271397</v>
      </c>
      <c r="CR457" s="151">
        <v>8.4079002819273996E-2</v>
      </c>
      <c r="CS457" s="151">
        <v>1.2941900453217401</v>
      </c>
      <c r="CT457" s="151">
        <v>7.4897236050822102E-2</v>
      </c>
      <c r="CU457" s="151">
        <v>0</v>
      </c>
      <c r="CV457" s="151">
        <v>30.020643575643302</v>
      </c>
      <c r="CW457" s="151">
        <v>1.81928345220347</v>
      </c>
      <c r="CX457" s="151">
        <v>0</v>
      </c>
      <c r="CY457" s="151">
        <v>7.86950127968319</v>
      </c>
      <c r="CZ457" s="151">
        <v>1.6398803180507</v>
      </c>
      <c r="DA457" s="151">
        <v>2.20258948301269</v>
      </c>
      <c r="DB457" s="151">
        <v>167.95175199704599</v>
      </c>
      <c r="DC457" s="151">
        <v>4.9210380221070604</v>
      </c>
      <c r="DD457" s="151">
        <v>1.33994367456109E-2</v>
      </c>
      <c r="DE457" s="151">
        <v>18.1928208997643</v>
      </c>
      <c r="DF457" s="151">
        <v>0.80910254424836203</v>
      </c>
      <c r="DG457" s="151">
        <v>1.02597685959554E-2</v>
      </c>
      <c r="DH457" s="151">
        <v>13.298293107723399</v>
      </c>
      <c r="DI457" s="151">
        <v>0.581196958212154</v>
      </c>
      <c r="DJ457" s="151">
        <v>1.9642864525877501E-2</v>
      </c>
      <c r="DK457" s="151">
        <v>380.10773302864999</v>
      </c>
      <c r="DL457" s="151">
        <v>22.439886363794798</v>
      </c>
      <c r="DM457" s="151">
        <v>0</v>
      </c>
      <c r="DN457" s="151">
        <v>856.61517425679301</v>
      </c>
      <c r="DO457" s="151">
        <v>31.697616711105599</v>
      </c>
      <c r="DP457" s="151">
        <v>1.7620352264899702E-2</v>
      </c>
      <c r="DQ457" s="151">
        <v>52.275677254512601</v>
      </c>
      <c r="DR457" s="151">
        <v>1.5644293451478899</v>
      </c>
      <c r="DS457" s="151">
        <v>3.3117532368984702E-2</v>
      </c>
      <c r="DT457" s="144">
        <v>45058.507384259297</v>
      </c>
    </row>
    <row r="458" spans="1:124" s="93" customFormat="1">
      <c r="A458" s="304">
        <v>45058.510562731499</v>
      </c>
      <c r="B458" s="142" t="s">
        <v>1369</v>
      </c>
      <c r="C458" s="142" t="s">
        <v>1374</v>
      </c>
      <c r="D458" s="142"/>
      <c r="E458" s="142" t="s">
        <v>779</v>
      </c>
      <c r="F458" s="142"/>
      <c r="G458" s="142">
        <v>14</v>
      </c>
      <c r="H458" s="142" t="s">
        <v>546</v>
      </c>
      <c r="I458" s="151">
        <v>14.683524847030601</v>
      </c>
      <c r="J458" s="146">
        <v>0.44305624872221699</v>
      </c>
      <c r="K458" s="146">
        <v>2.48422478688375E-2</v>
      </c>
      <c r="L458" s="145">
        <v>4.7455214907776003E-2</v>
      </c>
      <c r="M458" s="145">
        <v>3.2546982768144402E-3</v>
      </c>
      <c r="N458" s="143">
        <v>0.124073012062014</v>
      </c>
      <c r="O458" s="142"/>
      <c r="P458" s="146">
        <v>21.072499659803253</v>
      </c>
      <c r="Q458" s="146">
        <v>1.4452495571713504</v>
      </c>
      <c r="R458" s="145">
        <v>7.4896038165912601E-2</v>
      </c>
      <c r="S458" s="145">
        <v>3.7455277894259402E-3</v>
      </c>
      <c r="T458" s="143">
        <v>0.45712234672325602</v>
      </c>
      <c r="U458" s="142"/>
      <c r="V458" s="151">
        <v>298.82419100914802</v>
      </c>
      <c r="W458" s="151">
        <v>20.0199480745014</v>
      </c>
      <c r="X458" s="151">
        <v>372.073484242782</v>
      </c>
      <c r="Y458" s="151">
        <v>17.488755134061499</v>
      </c>
      <c r="Z458" s="151">
        <v>1065.7129508163848</v>
      </c>
      <c r="AA458" s="151">
        <v>100.55754233717624</v>
      </c>
      <c r="AB458" s="151">
        <v>80.313218668966471</v>
      </c>
      <c r="AC458" s="151"/>
      <c r="AD458" s="151"/>
      <c r="AE458" s="151"/>
      <c r="AF458" s="151"/>
      <c r="AG458" s="142"/>
      <c r="AH458" s="149">
        <v>1703.91852895234</v>
      </c>
      <c r="AI458" s="149">
        <v>97.2744701052127</v>
      </c>
      <c r="AJ458" s="149">
        <v>566.43067861111604</v>
      </c>
      <c r="AK458" s="149">
        <v>30.667229341181802</v>
      </c>
      <c r="AL458" s="149">
        <v>93.948426670196895</v>
      </c>
      <c r="AM458" s="149">
        <v>7.9993032578609196</v>
      </c>
      <c r="AN458" s="142"/>
      <c r="AO458" s="151">
        <v>15.250964529563042</v>
      </c>
      <c r="AP458" s="142"/>
      <c r="AQ458" s="151">
        <v>5.69544329237449</v>
      </c>
      <c r="AR458" s="151">
        <v>0.65223861266337402</v>
      </c>
      <c r="AS458" s="151">
        <v>1.22194192886779</v>
      </c>
      <c r="AT458" s="151">
        <v>536.58013978406598</v>
      </c>
      <c r="AU458" s="151">
        <v>40.0655607355352</v>
      </c>
      <c r="AV458" s="151">
        <v>0.239191562105528</v>
      </c>
      <c r="AW458" s="151">
        <v>478.75015473113501</v>
      </c>
      <c r="AX458" s="151">
        <v>35.5959208065917</v>
      </c>
      <c r="AY458" s="151">
        <v>37.869225504543103</v>
      </c>
      <c r="AZ458" s="151">
        <v>12.9547468582367</v>
      </c>
      <c r="BA458" s="151">
        <v>0.59722323804594002</v>
      </c>
      <c r="BB458" s="151">
        <v>0.10013802091565099</v>
      </c>
      <c r="BC458" s="151">
        <v>2148.9094503536899</v>
      </c>
      <c r="BD458" s="151">
        <v>50.9874645537164</v>
      </c>
      <c r="BE458" s="151">
        <v>9.5824353967059201E-3</v>
      </c>
      <c r="BF458" s="151">
        <v>533898.72353482898</v>
      </c>
      <c r="BG458" s="151">
        <v>9263.3998784318792</v>
      </c>
      <c r="BH458" s="151">
        <v>2.9888524786298398</v>
      </c>
      <c r="BI458" s="151">
        <v>3.1260401839756899</v>
      </c>
      <c r="BJ458" s="151">
        <v>0.11660402652985</v>
      </c>
      <c r="BK458" s="151">
        <v>0</v>
      </c>
      <c r="BL458" s="151">
        <v>1.5833660028457599</v>
      </c>
      <c r="BM458" s="151">
        <v>0.242482274501959</v>
      </c>
      <c r="BN458" s="151">
        <v>0.40656029976000302</v>
      </c>
      <c r="BO458" s="151">
        <v>11.258972917648901</v>
      </c>
      <c r="BP458" s="151">
        <v>0.761469921637418</v>
      </c>
      <c r="BQ458" s="151">
        <v>0</v>
      </c>
      <c r="BR458" s="151">
        <v>39.543082444829302</v>
      </c>
      <c r="BS458" s="151">
        <v>1.8298664581388999</v>
      </c>
      <c r="BT458" s="151">
        <v>0</v>
      </c>
      <c r="BU458" s="151">
        <v>44.3255409266499</v>
      </c>
      <c r="BV458" s="151">
        <v>2.5884417775419402</v>
      </c>
      <c r="BW458" s="151">
        <v>0</v>
      </c>
      <c r="BX458" s="151">
        <v>34.618434066599299</v>
      </c>
      <c r="BY458" s="151">
        <v>1.49561234668059</v>
      </c>
      <c r="BZ458" s="151">
        <v>0</v>
      </c>
      <c r="CA458" s="151">
        <v>20.3551441270391</v>
      </c>
      <c r="CB458" s="151">
        <v>0.75629460113416003</v>
      </c>
      <c r="CC458" s="151">
        <v>0</v>
      </c>
      <c r="CD458" s="151">
        <v>73.918206988794495</v>
      </c>
      <c r="CE458" s="151">
        <v>2.8105352431776098</v>
      </c>
      <c r="CF458" s="151">
        <v>0</v>
      </c>
      <c r="CG458" s="151">
        <v>22.346609256603902</v>
      </c>
      <c r="CH458" s="151">
        <v>0.86611796106416095</v>
      </c>
      <c r="CI458" s="151">
        <v>0</v>
      </c>
      <c r="CJ458" s="151">
        <v>219.81712469455599</v>
      </c>
      <c r="CK458" s="151">
        <v>6.53828412811625</v>
      </c>
      <c r="CL458" s="151">
        <v>0</v>
      </c>
      <c r="CM458" s="151">
        <v>501.245905551764</v>
      </c>
      <c r="CN458" s="151">
        <v>11.287211944750799</v>
      </c>
      <c r="CO458" s="151">
        <v>0</v>
      </c>
      <c r="CP458" s="151">
        <v>13783.076021699701</v>
      </c>
      <c r="CQ458" s="151">
        <v>211.33248471357899</v>
      </c>
      <c r="CR458" s="151">
        <v>0</v>
      </c>
      <c r="CS458" s="151">
        <v>2.3623971893734699</v>
      </c>
      <c r="CT458" s="151">
        <v>0.105523095269785</v>
      </c>
      <c r="CU458" s="151">
        <v>0</v>
      </c>
      <c r="CV458" s="151">
        <v>13.487319994046199</v>
      </c>
      <c r="CW458" s="151">
        <v>0.84443337497736504</v>
      </c>
      <c r="CX458" s="151">
        <v>0</v>
      </c>
      <c r="CY458" s="151">
        <v>6.0385320433232499</v>
      </c>
      <c r="CZ458" s="151">
        <v>2.62339867564202</v>
      </c>
      <c r="DA458" s="151">
        <v>4.0146018698663299</v>
      </c>
      <c r="DB458" s="151">
        <v>199.395963303065</v>
      </c>
      <c r="DC458" s="151">
        <v>4.0745998433228197</v>
      </c>
      <c r="DD458" s="151">
        <v>2.6158351153607401E-2</v>
      </c>
      <c r="DE458" s="151">
        <v>16.562190643811899</v>
      </c>
      <c r="DF458" s="151">
        <v>0.54050476702225003</v>
      </c>
      <c r="DG458" s="151">
        <v>2.41348743824721E-2</v>
      </c>
      <c r="DH458" s="151">
        <v>11.5098760012468</v>
      </c>
      <c r="DI458" s="151">
        <v>0.46080824532396802</v>
      </c>
      <c r="DJ458" s="151">
        <v>2.7335214927811699E-2</v>
      </c>
      <c r="DK458" s="151">
        <v>335.61797084896102</v>
      </c>
      <c r="DL458" s="151">
        <v>7.2370773362434999</v>
      </c>
      <c r="DM458" s="151">
        <v>0</v>
      </c>
      <c r="DN458" s="151">
        <v>1109.55271626288</v>
      </c>
      <c r="DO458" s="151">
        <v>16.790041507261002</v>
      </c>
      <c r="DP458" s="151">
        <v>5.1929489488805099E-3</v>
      </c>
      <c r="DQ458" s="151">
        <v>58.710096033259802</v>
      </c>
      <c r="DR458" s="151">
        <v>1.3714034382082601</v>
      </c>
      <c r="DS458" s="151">
        <v>6.2986060316584103E-2</v>
      </c>
      <c r="DT458" s="144">
        <v>45058.510562731499</v>
      </c>
    </row>
    <row r="459" spans="1:124" s="86" customFormat="1">
      <c r="A459" s="304">
        <v>45058.463071794002</v>
      </c>
      <c r="B459" s="142" t="s">
        <v>1369</v>
      </c>
      <c r="C459" s="142" t="s">
        <v>1374</v>
      </c>
      <c r="D459" s="142"/>
      <c r="E459" s="142" t="s">
        <v>780</v>
      </c>
      <c r="F459" s="142"/>
      <c r="G459" s="142">
        <v>2</v>
      </c>
      <c r="H459" s="142"/>
      <c r="I459" s="151">
        <v>6.0697317123413104</v>
      </c>
      <c r="J459" s="146">
        <v>0.46364038515697298</v>
      </c>
      <c r="K459" s="146">
        <v>3.2275927430627897E-2</v>
      </c>
      <c r="L459" s="145">
        <v>3.0346626523219799E-2</v>
      </c>
      <c r="M459" s="145">
        <v>7.7493834290820402E-3</v>
      </c>
      <c r="N459" s="143">
        <v>-0.14755051759648399</v>
      </c>
      <c r="O459" s="142"/>
      <c r="P459" s="146">
        <v>32.952591921044252</v>
      </c>
      <c r="Q459" s="146">
        <v>8.4148486680340557</v>
      </c>
      <c r="R459" s="145">
        <v>0.14821342931157599</v>
      </c>
      <c r="S459" s="145">
        <v>3.04771361473542E-2</v>
      </c>
      <c r="T459" s="143">
        <v>0.86679878108591801</v>
      </c>
      <c r="U459" s="142"/>
      <c r="V459" s="151">
        <v>192.16013214069</v>
      </c>
      <c r="W459" s="151">
        <v>48.368726185975298</v>
      </c>
      <c r="X459" s="151">
        <v>386.36501874129698</v>
      </c>
      <c r="Y459" s="151">
        <v>22.505669120116099</v>
      </c>
      <c r="Z459" s="151">
        <v>2325.4153608596193</v>
      </c>
      <c r="AA459" s="151">
        <v>352.3774222840122</v>
      </c>
      <c r="AB459" s="151">
        <v>49.735385663720486</v>
      </c>
      <c r="AC459" s="151"/>
      <c r="AD459" s="151"/>
      <c r="AE459" s="151"/>
      <c r="AF459" s="151"/>
      <c r="AG459" s="142"/>
      <c r="AH459" s="149">
        <v>2643.47754642783</v>
      </c>
      <c r="AI459" s="149">
        <v>745.82305267741401</v>
      </c>
      <c r="AJ459" s="149">
        <v>1419.92610612713</v>
      </c>
      <c r="AK459" s="149">
        <v>434.317436851281</v>
      </c>
      <c r="AL459" s="149">
        <v>171.48386402019599</v>
      </c>
      <c r="AM459" s="149">
        <v>40.986749586546601</v>
      </c>
      <c r="AN459" s="142"/>
      <c r="AO459" s="151">
        <v>15.269088998396082</v>
      </c>
      <c r="AP459" s="142"/>
      <c r="AQ459" s="151">
        <v>7.63316517282896</v>
      </c>
      <c r="AR459" s="151">
        <v>2.2043025560393099</v>
      </c>
      <c r="AS459" s="151">
        <v>2.2930957962914902</v>
      </c>
      <c r="AT459" s="151">
        <v>1485.98800934565</v>
      </c>
      <c r="AU459" s="151">
        <v>532.05952519590505</v>
      </c>
      <c r="AV459" s="151">
        <v>0.47942703650463803</v>
      </c>
      <c r="AW459" s="151">
        <v>3165.6794922161398</v>
      </c>
      <c r="AX459" s="151">
        <v>1028.56678663612</v>
      </c>
      <c r="AY459" s="151">
        <v>58.917479576142398</v>
      </c>
      <c r="AZ459" s="151">
        <v>60.337227382589298</v>
      </c>
      <c r="BA459" s="151">
        <v>18.699019212067899</v>
      </c>
      <c r="BB459" s="151">
        <v>0.25317071174164402</v>
      </c>
      <c r="BC459" s="151">
        <v>5399.9770617920303</v>
      </c>
      <c r="BD459" s="151">
        <v>1338.24140823571</v>
      </c>
      <c r="BE459" s="151">
        <v>1.8260554637429399E-2</v>
      </c>
      <c r="BF459" s="151">
        <v>474817.88238642999</v>
      </c>
      <c r="BG459" s="151">
        <v>17953.100012171501</v>
      </c>
      <c r="BH459" s="151">
        <v>0</v>
      </c>
      <c r="BI459" s="151">
        <v>2.90838589046942</v>
      </c>
      <c r="BJ459" s="151">
        <v>0.30378153740131802</v>
      </c>
      <c r="BK459" s="151">
        <v>0</v>
      </c>
      <c r="BL459" s="151">
        <v>3.5235394828749702</v>
      </c>
      <c r="BM459" s="151">
        <v>1.13046273158132</v>
      </c>
      <c r="BN459" s="151">
        <v>0.78603610899475695</v>
      </c>
      <c r="BO459" s="151">
        <v>111.177848723377</v>
      </c>
      <c r="BP459" s="151">
        <v>36.112250681694199</v>
      </c>
      <c r="BQ459" s="151">
        <v>0</v>
      </c>
      <c r="BR459" s="151">
        <v>217.87609838262401</v>
      </c>
      <c r="BS459" s="151">
        <v>75.545933657547096</v>
      </c>
      <c r="BT459" s="151">
        <v>0</v>
      </c>
      <c r="BU459" s="151">
        <v>311.00861017447102</v>
      </c>
      <c r="BV459" s="151">
        <v>109.06507948425001</v>
      </c>
      <c r="BW459" s="151">
        <v>0</v>
      </c>
      <c r="BX459" s="151">
        <v>234.367610833399</v>
      </c>
      <c r="BY459" s="151">
        <v>84.727032287902503</v>
      </c>
      <c r="BZ459" s="151">
        <v>0</v>
      </c>
      <c r="CA459" s="151">
        <v>108.474317677328</v>
      </c>
      <c r="CB459" s="151">
        <v>39.979060307479202</v>
      </c>
      <c r="CC459" s="151">
        <v>0</v>
      </c>
      <c r="CD459" s="151">
        <v>377.92689663555097</v>
      </c>
      <c r="CE459" s="151">
        <v>136.47338615822599</v>
      </c>
      <c r="CF459" s="151">
        <v>0</v>
      </c>
      <c r="CG459" s="151">
        <v>96.431429945943293</v>
      </c>
      <c r="CH459" s="151">
        <v>30.696230451573399</v>
      </c>
      <c r="CI459" s="151">
        <v>0</v>
      </c>
      <c r="CJ459" s="151">
        <v>747.13563420789001</v>
      </c>
      <c r="CK459" s="151">
        <v>220.33444412915301</v>
      </c>
      <c r="CL459" s="151">
        <v>0</v>
      </c>
      <c r="CM459" s="151">
        <v>1025.29048412529</v>
      </c>
      <c r="CN459" s="151">
        <v>213.88362342249499</v>
      </c>
      <c r="CO459" s="151">
        <v>0</v>
      </c>
      <c r="CP459" s="151">
        <v>13566.6005453136</v>
      </c>
      <c r="CQ459" s="151">
        <v>434.48490816914898</v>
      </c>
      <c r="CR459" s="151">
        <v>0</v>
      </c>
      <c r="CS459" s="151">
        <v>2.4198075558606602</v>
      </c>
      <c r="CT459" s="151">
        <v>0.23807757927794801</v>
      </c>
      <c r="CU459" s="151">
        <v>0</v>
      </c>
      <c r="CV459" s="151">
        <v>70.625392295758999</v>
      </c>
      <c r="CW459" s="151">
        <v>25.775160465019901</v>
      </c>
      <c r="CX459" s="151">
        <v>0</v>
      </c>
      <c r="CY459" s="151">
        <v>22.0168318974142</v>
      </c>
      <c r="CZ459" s="151">
        <v>13.114383211156101</v>
      </c>
      <c r="DA459" s="151">
        <v>6.2822260346933696</v>
      </c>
      <c r="DB459" s="151">
        <v>196.312602473239</v>
      </c>
      <c r="DC459" s="151">
        <v>8.78159087723696</v>
      </c>
      <c r="DD459" s="151">
        <v>3.31529463198851E-2</v>
      </c>
      <c r="DE459" s="151">
        <v>29.882035938409501</v>
      </c>
      <c r="DF459" s="151">
        <v>6.01081431693071</v>
      </c>
      <c r="DG459" s="151">
        <v>4.4550499567065499E-2</v>
      </c>
      <c r="DH459" s="151">
        <v>29.538826540104701</v>
      </c>
      <c r="DI459" s="151">
        <v>8.9635761784273704</v>
      </c>
      <c r="DJ459" s="151">
        <v>5.9494505111194099E-2</v>
      </c>
      <c r="DK459" s="151">
        <v>973.83190185173203</v>
      </c>
      <c r="DL459" s="151">
        <v>255.72639050330699</v>
      </c>
      <c r="DM459" s="151">
        <v>0</v>
      </c>
      <c r="DN459" s="151">
        <v>2107.6604392628801</v>
      </c>
      <c r="DO459" s="151">
        <v>496.053878657773</v>
      </c>
      <c r="DP459" s="151">
        <v>9.4285411978133702E-3</v>
      </c>
      <c r="DQ459" s="151">
        <v>71.120759946027704</v>
      </c>
      <c r="DR459" s="151">
        <v>8.8360049824925309</v>
      </c>
      <c r="DS459" s="151">
        <v>0.11097958627267</v>
      </c>
      <c r="DT459" s="144">
        <v>45058.463071794002</v>
      </c>
    </row>
    <row r="460" spans="1:124" s="93" customFormat="1">
      <c r="A460" s="304">
        <v>45058.537317060203</v>
      </c>
      <c r="B460" s="142" t="s">
        <v>1369</v>
      </c>
      <c r="C460" s="142" t="s">
        <v>1374</v>
      </c>
      <c r="D460" s="142"/>
      <c r="E460" s="142" t="s">
        <v>781</v>
      </c>
      <c r="F460" s="142"/>
      <c r="G460" s="142">
        <v>17</v>
      </c>
      <c r="H460" s="142" t="s">
        <v>549</v>
      </c>
      <c r="I460" s="151">
        <v>11.6544060707092</v>
      </c>
      <c r="J460" s="146">
        <v>0.48224476186738302</v>
      </c>
      <c r="K460" s="146">
        <v>2.9669580536479299E-2</v>
      </c>
      <c r="L460" s="145">
        <v>4.5578129131940898E-2</v>
      </c>
      <c r="M460" s="145">
        <v>3.4979398675703101E-3</v>
      </c>
      <c r="N460" s="143">
        <v>0.55092425910812604</v>
      </c>
      <c r="O460" s="142"/>
      <c r="P460" s="146">
        <v>21.940347685293769</v>
      </c>
      <c r="Q460" s="146">
        <v>1.683834293737166</v>
      </c>
      <c r="R460" s="145">
        <v>7.5131935596174898E-2</v>
      </c>
      <c r="S460" s="145">
        <v>4.5529693694849101E-3</v>
      </c>
      <c r="T460" s="143">
        <v>0.54121850677378902</v>
      </c>
      <c r="U460" s="142"/>
      <c r="V460" s="151">
        <v>287.22933724189102</v>
      </c>
      <c r="W460" s="151">
        <v>21.5505678626782</v>
      </c>
      <c r="X460" s="151">
        <v>399.088702911562</v>
      </c>
      <c r="Y460" s="151">
        <v>20.4970498877016</v>
      </c>
      <c r="Z460" s="151">
        <v>1072.0332280120199</v>
      </c>
      <c r="AA460" s="151">
        <v>121.73611384174724</v>
      </c>
      <c r="AB460" s="151">
        <v>71.971302406307657</v>
      </c>
      <c r="AC460" s="151"/>
      <c r="AD460" s="151"/>
      <c r="AE460" s="151"/>
      <c r="AF460" s="151"/>
      <c r="AG460" s="142"/>
      <c r="AH460" s="149">
        <v>1941.0308490593</v>
      </c>
      <c r="AI460" s="149">
        <v>63.449761531778101</v>
      </c>
      <c r="AJ460" s="149">
        <v>881.63063310472205</v>
      </c>
      <c r="AK460" s="149">
        <v>41.785149656349397</v>
      </c>
      <c r="AL460" s="149">
        <v>138.250461259547</v>
      </c>
      <c r="AM460" s="149">
        <v>5.6926844502978602</v>
      </c>
      <c r="AN460" s="142"/>
      <c r="AO460" s="151">
        <v>15.301854521148831</v>
      </c>
      <c r="AP460" s="142"/>
      <c r="AQ460" s="151">
        <v>2.45439901493679</v>
      </c>
      <c r="AR460" s="151">
        <v>0.61534286870947297</v>
      </c>
      <c r="AS460" s="151">
        <v>0.79681461894007899</v>
      </c>
      <c r="AT460" s="151">
        <v>285.13453826720701</v>
      </c>
      <c r="AU460" s="151">
        <v>27.395632130727101</v>
      </c>
      <c r="AV460" s="151">
        <v>0.24663846796623201</v>
      </c>
      <c r="AW460" s="151">
        <v>805.31194892614599</v>
      </c>
      <c r="AX460" s="151">
        <v>108.475163287874</v>
      </c>
      <c r="AY460" s="151">
        <v>29.5309776441606</v>
      </c>
      <c r="AZ460" s="151">
        <v>32.7094307613173</v>
      </c>
      <c r="BA460" s="151">
        <v>3.86582294167561</v>
      </c>
      <c r="BB460" s="151">
        <v>9.5061290021868E-2</v>
      </c>
      <c r="BC460" s="151">
        <v>3406.9738214383801</v>
      </c>
      <c r="BD460" s="151">
        <v>229.85427684406699</v>
      </c>
      <c r="BE460" s="151">
        <v>2.7630862697418299E-2</v>
      </c>
      <c r="BF460" s="151">
        <v>517409.71317677503</v>
      </c>
      <c r="BG460" s="151">
        <v>19775.574483270098</v>
      </c>
      <c r="BH460" s="151">
        <v>0.32060537842803699</v>
      </c>
      <c r="BI460" s="151">
        <v>2.3829043338458802</v>
      </c>
      <c r="BJ460" s="151">
        <v>0.19073891405195201</v>
      </c>
      <c r="BK460" s="151">
        <v>0</v>
      </c>
      <c r="BL460" s="151">
        <v>1.8165045806578599</v>
      </c>
      <c r="BM460" s="151">
        <v>0.310753329644265</v>
      </c>
      <c r="BN460" s="151">
        <v>0.34161873150972799</v>
      </c>
      <c r="BO460" s="151">
        <v>18.7057951095296</v>
      </c>
      <c r="BP460" s="151">
        <v>1.5223473892816199</v>
      </c>
      <c r="BQ460" s="151">
        <v>0</v>
      </c>
      <c r="BR460" s="151">
        <v>70.870023886213204</v>
      </c>
      <c r="BS460" s="151">
        <v>8.9443851839147204</v>
      </c>
      <c r="BT460" s="151">
        <v>0</v>
      </c>
      <c r="BU460" s="151">
        <v>86.264736555423397</v>
      </c>
      <c r="BV460" s="151">
        <v>9.1476102939663608</v>
      </c>
      <c r="BW460" s="151">
        <v>0</v>
      </c>
      <c r="BX460" s="151">
        <v>72.016917740808907</v>
      </c>
      <c r="BY460" s="151">
        <v>7.3370328260697502</v>
      </c>
      <c r="BZ460" s="151">
        <v>0</v>
      </c>
      <c r="CA460" s="151">
        <v>40.804281790851803</v>
      </c>
      <c r="CB460" s="151">
        <v>4.4233100839664399</v>
      </c>
      <c r="CC460" s="151">
        <v>0</v>
      </c>
      <c r="CD460" s="151">
        <v>141.53658838908001</v>
      </c>
      <c r="CE460" s="151">
        <v>12.499497685503099</v>
      </c>
      <c r="CF460" s="151">
        <v>0</v>
      </c>
      <c r="CG460" s="151">
        <v>40.253472714164602</v>
      </c>
      <c r="CH460" s="151">
        <v>3.28175002771395</v>
      </c>
      <c r="CI460" s="151">
        <v>0</v>
      </c>
      <c r="CJ460" s="151">
        <v>385.54835192509597</v>
      </c>
      <c r="CK460" s="151">
        <v>30.920491033664199</v>
      </c>
      <c r="CL460" s="151">
        <v>0</v>
      </c>
      <c r="CM460" s="151">
        <v>697.76206374524895</v>
      </c>
      <c r="CN460" s="151">
        <v>40.724509937899803</v>
      </c>
      <c r="CO460" s="151">
        <v>0</v>
      </c>
      <c r="CP460" s="151">
        <v>11181.998997758399</v>
      </c>
      <c r="CQ460" s="151">
        <v>331.83868203430899</v>
      </c>
      <c r="CR460" s="151">
        <v>5.7846904989944499E-2</v>
      </c>
      <c r="CS460" s="151">
        <v>1.3522525534698899</v>
      </c>
      <c r="CT460" s="151">
        <v>8.1082649220695802E-2</v>
      </c>
      <c r="CU460" s="151">
        <v>0</v>
      </c>
      <c r="CV460" s="151">
        <v>23.568704390486399</v>
      </c>
      <c r="CW460" s="151">
        <v>2.3514202567027498</v>
      </c>
      <c r="CX460" s="151">
        <v>0</v>
      </c>
      <c r="CY460" s="151">
        <v>4.2015191092203299</v>
      </c>
      <c r="CZ460" s="151">
        <v>2.0331628498785501</v>
      </c>
      <c r="DA460" s="151">
        <v>3.1876616532228699</v>
      </c>
      <c r="DB460" s="151">
        <v>203.42971875309601</v>
      </c>
      <c r="DC460" s="151">
        <v>8.1786666649520807</v>
      </c>
      <c r="DD460" s="151">
        <v>1.96702363002372E-2</v>
      </c>
      <c r="DE460" s="151">
        <v>16.715355221880301</v>
      </c>
      <c r="DF460" s="151">
        <v>1.0786683545110101</v>
      </c>
      <c r="DG460" s="151">
        <v>1.33876672000707E-2</v>
      </c>
      <c r="DH460" s="151">
        <v>14.4169254322474</v>
      </c>
      <c r="DI460" s="151">
        <v>0.65049744868108195</v>
      </c>
      <c r="DJ460" s="151">
        <v>2.1940956778211701E-2</v>
      </c>
      <c r="DK460" s="151">
        <v>420.28339166245098</v>
      </c>
      <c r="DL460" s="151">
        <v>22.334241853387201</v>
      </c>
      <c r="DM460" s="151">
        <v>0</v>
      </c>
      <c r="DN460" s="151">
        <v>1041.9024836799699</v>
      </c>
      <c r="DO460" s="151">
        <v>44.972010714898801</v>
      </c>
      <c r="DP460" s="151">
        <v>5.1220047210484999E-3</v>
      </c>
      <c r="DQ460" s="151">
        <v>61.171454582262498</v>
      </c>
      <c r="DR460" s="151">
        <v>2.2409116364528501</v>
      </c>
      <c r="DS460" s="151">
        <v>4.8365589892968401E-2</v>
      </c>
      <c r="DT460" s="144">
        <v>45058.537317060203</v>
      </c>
    </row>
    <row r="461" spans="1:124" s="93" customFormat="1">
      <c r="A461" s="304">
        <v>45058.5391950579</v>
      </c>
      <c r="B461" s="142" t="s">
        <v>1369</v>
      </c>
      <c r="C461" s="142" t="s">
        <v>1374</v>
      </c>
      <c r="D461" s="142"/>
      <c r="E461" s="142" t="s">
        <v>782</v>
      </c>
      <c r="F461" s="142"/>
      <c r="G461" s="142">
        <v>17</v>
      </c>
      <c r="H461" s="142" t="s">
        <v>546</v>
      </c>
      <c r="I461" s="151">
        <v>10.524904251098601</v>
      </c>
      <c r="J461" s="146">
        <v>0.47803109040160702</v>
      </c>
      <c r="K461" s="146">
        <v>2.9613042896678401E-2</v>
      </c>
      <c r="L461" s="145">
        <v>4.6180899838062603E-2</v>
      </c>
      <c r="M461" s="145">
        <v>3.21639540949805E-3</v>
      </c>
      <c r="N461" s="143">
        <v>0.32625164895944098</v>
      </c>
      <c r="O461" s="142"/>
      <c r="P461" s="146">
        <v>21.653973904938798</v>
      </c>
      <c r="Q461" s="146">
        <v>1.5081503935493172</v>
      </c>
      <c r="R461" s="145">
        <v>7.4463189570801794E-2</v>
      </c>
      <c r="S461" s="145">
        <v>4.4161453636259703E-3</v>
      </c>
      <c r="T461" s="143">
        <v>0.53234263903243295</v>
      </c>
      <c r="U461" s="142"/>
      <c r="V461" s="151">
        <v>290.98819234396899</v>
      </c>
      <c r="W461" s="151">
        <v>19.823789279491098</v>
      </c>
      <c r="X461" s="151">
        <v>396.23294155498201</v>
      </c>
      <c r="Y461" s="151">
        <v>20.314680779680501</v>
      </c>
      <c r="Z461" s="151">
        <v>1054.0481935942512</v>
      </c>
      <c r="AA461" s="151">
        <v>119.46008446803566</v>
      </c>
      <c r="AB461" s="151">
        <v>73.438667467174966</v>
      </c>
      <c r="AC461" s="151"/>
      <c r="AD461" s="151"/>
      <c r="AE461" s="151"/>
      <c r="AF461" s="151"/>
      <c r="AG461" s="142"/>
      <c r="AH461" s="149">
        <v>1840.8783084493</v>
      </c>
      <c r="AI461" s="149">
        <v>48.1748235582413</v>
      </c>
      <c r="AJ461" s="149">
        <v>891.12453228582297</v>
      </c>
      <c r="AK461" s="149">
        <v>51.421064481134898</v>
      </c>
      <c r="AL461" s="149">
        <v>141.14248594182101</v>
      </c>
      <c r="AM461" s="149">
        <v>7.91217550034178</v>
      </c>
      <c r="AN461" s="142"/>
      <c r="AO461" s="151">
        <v>15.28726681597916</v>
      </c>
      <c r="AP461" s="142"/>
      <c r="AQ461" s="151">
        <v>1.17434616187747</v>
      </c>
      <c r="AR461" s="151">
        <v>0.36344571862679198</v>
      </c>
      <c r="AS461" s="151">
        <v>1.0872873827962799</v>
      </c>
      <c r="AT461" s="151">
        <v>224.92076016064101</v>
      </c>
      <c r="AU461" s="151">
        <v>26.738580374784899</v>
      </c>
      <c r="AV461" s="151">
        <v>0.21016720501129299</v>
      </c>
      <c r="AW461" s="151">
        <v>1018.84682738684</v>
      </c>
      <c r="AX461" s="151">
        <v>173.64380809789901</v>
      </c>
      <c r="AY461" s="151">
        <v>30.4823603160605</v>
      </c>
      <c r="AZ461" s="151">
        <v>23.433716476550401</v>
      </c>
      <c r="BA461" s="151">
        <v>2.25996343342864</v>
      </c>
      <c r="BB461" s="151">
        <v>8.0035115963602604E-2</v>
      </c>
      <c r="BC461" s="151">
        <v>3381.0363102782599</v>
      </c>
      <c r="BD461" s="151">
        <v>196.20749389039301</v>
      </c>
      <c r="BE461" s="151">
        <v>4.0397342722144999E-2</v>
      </c>
      <c r="BF461" s="151">
        <v>493965.44140985102</v>
      </c>
      <c r="BG461" s="151">
        <v>28370.9239433285</v>
      </c>
      <c r="BH461" s="151">
        <v>0.53588953590812904</v>
      </c>
      <c r="BI461" s="151">
        <v>2.0030831873689401</v>
      </c>
      <c r="BJ461" s="151">
        <v>9.3866357546848606E-2</v>
      </c>
      <c r="BK461" s="151">
        <v>0</v>
      </c>
      <c r="BL461" s="151">
        <v>2.2777490359958099</v>
      </c>
      <c r="BM461" s="151">
        <v>0.20664923044382599</v>
      </c>
      <c r="BN461" s="151">
        <v>0.26021942049699198</v>
      </c>
      <c r="BO461" s="151">
        <v>12.7187114982249</v>
      </c>
      <c r="BP461" s="151">
        <v>2.19692228051795</v>
      </c>
      <c r="BQ461" s="151">
        <v>0</v>
      </c>
      <c r="BR461" s="151">
        <v>64.073122138968301</v>
      </c>
      <c r="BS461" s="151">
        <v>6.71420196496888</v>
      </c>
      <c r="BT461" s="151">
        <v>0</v>
      </c>
      <c r="BU461" s="151">
        <v>73.093146008734706</v>
      </c>
      <c r="BV461" s="151">
        <v>8.1483457304404094</v>
      </c>
      <c r="BW461" s="151">
        <v>0</v>
      </c>
      <c r="BX461" s="151">
        <v>62.777264469837696</v>
      </c>
      <c r="BY461" s="151">
        <v>6.8042725996331299</v>
      </c>
      <c r="BZ461" s="151">
        <v>0</v>
      </c>
      <c r="CA461" s="151">
        <v>37.785973775171897</v>
      </c>
      <c r="CB461" s="151">
        <v>4.0659890727133101</v>
      </c>
      <c r="CC461" s="151">
        <v>0</v>
      </c>
      <c r="CD461" s="151">
        <v>136.32591899751901</v>
      </c>
      <c r="CE461" s="151">
        <v>10.6743924069002</v>
      </c>
      <c r="CF461" s="151">
        <v>0</v>
      </c>
      <c r="CG461" s="151">
        <v>38.148105080060503</v>
      </c>
      <c r="CH461" s="151">
        <v>2.7016047009710702</v>
      </c>
      <c r="CI461" s="151">
        <v>0</v>
      </c>
      <c r="CJ461" s="151">
        <v>360.843732887258</v>
      </c>
      <c r="CK461" s="151">
        <v>23.207512650478701</v>
      </c>
      <c r="CL461" s="151">
        <v>1.3665049499295E-2</v>
      </c>
      <c r="CM461" s="151">
        <v>648.76442027452299</v>
      </c>
      <c r="CN461" s="151">
        <v>27.880436272923198</v>
      </c>
      <c r="CO461" s="151">
        <v>0</v>
      </c>
      <c r="CP461" s="151">
        <v>10063.110609716899</v>
      </c>
      <c r="CQ461" s="151">
        <v>267.76124387465097</v>
      </c>
      <c r="CR461" s="151">
        <v>5.4452430874822003E-2</v>
      </c>
      <c r="CS461" s="151">
        <v>1.05459463209627</v>
      </c>
      <c r="CT461" s="151">
        <v>7.6462141733393899E-2</v>
      </c>
      <c r="CU461" s="151">
        <v>0</v>
      </c>
      <c r="CV461" s="151">
        <v>17.501094793207699</v>
      </c>
      <c r="CW461" s="151">
        <v>1.56740010781268</v>
      </c>
      <c r="CX461" s="151">
        <v>0</v>
      </c>
      <c r="CY461" s="151">
        <v>4.5122009748196898</v>
      </c>
      <c r="CZ461" s="151">
        <v>2.2498299660819301</v>
      </c>
      <c r="DA461" s="151">
        <v>3.0014777228480498</v>
      </c>
      <c r="DB461" s="151">
        <v>186.93808670023799</v>
      </c>
      <c r="DC461" s="151">
        <v>6.5628040841748598</v>
      </c>
      <c r="DD461" s="151">
        <v>1.7637398872868301E-2</v>
      </c>
      <c r="DE461" s="151">
        <v>15.356009650334199</v>
      </c>
      <c r="DF461" s="151">
        <v>0.82689763755816703</v>
      </c>
      <c r="DG461" s="151">
        <v>1.7558495438469799E-2</v>
      </c>
      <c r="DH461" s="151">
        <v>14.4207643585629</v>
      </c>
      <c r="DI461" s="151">
        <v>0.91683336231604495</v>
      </c>
      <c r="DJ461" s="151">
        <v>2.25369330624277E-2</v>
      </c>
      <c r="DK461" s="151">
        <v>414.641490365366</v>
      </c>
      <c r="DL461" s="151">
        <v>23.6103121029603</v>
      </c>
      <c r="DM461" s="151">
        <v>0</v>
      </c>
      <c r="DN461" s="151">
        <v>973.80209316079197</v>
      </c>
      <c r="DO461" s="151">
        <v>28.774794656544199</v>
      </c>
      <c r="DP461" s="151">
        <v>1.67302175106242E-3</v>
      </c>
      <c r="DQ461" s="151">
        <v>56.5867840789018</v>
      </c>
      <c r="DR461" s="151">
        <v>1.8707504031756199</v>
      </c>
      <c r="DS461" s="151">
        <v>5.0234141033132597E-2</v>
      </c>
      <c r="DT461" s="144">
        <v>45058.5391950579</v>
      </c>
    </row>
    <row r="462" spans="1:124" s="93" customFormat="1">
      <c r="A462" s="304">
        <v>45058.540996273099</v>
      </c>
      <c r="B462" s="142" t="s">
        <v>1369</v>
      </c>
      <c r="C462" s="142" t="s">
        <v>1374</v>
      </c>
      <c r="D462" s="142"/>
      <c r="E462" s="142" t="s">
        <v>783</v>
      </c>
      <c r="F462" s="142"/>
      <c r="G462" s="142">
        <v>18</v>
      </c>
      <c r="H462" s="142" t="s">
        <v>549</v>
      </c>
      <c r="I462" s="151">
        <v>14.3754787445068</v>
      </c>
      <c r="J462" s="146">
        <v>0.50370220562881096</v>
      </c>
      <c r="K462" s="146">
        <v>3.4660794099964601E-2</v>
      </c>
      <c r="L462" s="145">
        <v>4.6658523174650801E-2</v>
      </c>
      <c r="M462" s="145">
        <v>3.27175923037906E-3</v>
      </c>
      <c r="N462" s="143">
        <v>0.459387725950201</v>
      </c>
      <c r="O462" s="142"/>
      <c r="P462" s="146">
        <v>21.43231143979482</v>
      </c>
      <c r="Q462" s="146">
        <v>1.5028628857161042</v>
      </c>
      <c r="R462" s="145">
        <v>7.7386011680646502E-2</v>
      </c>
      <c r="S462" s="145">
        <v>4.7041274292801E-3</v>
      </c>
      <c r="T462" s="143">
        <v>0.28776876580671401</v>
      </c>
      <c r="U462" s="142"/>
      <c r="V462" s="151">
        <v>293.91149484072798</v>
      </c>
      <c r="W462" s="151">
        <v>20.1616629338106</v>
      </c>
      <c r="X462" s="151">
        <v>413.09904742413602</v>
      </c>
      <c r="Y462" s="151">
        <v>23.370928234407302</v>
      </c>
      <c r="Z462" s="151">
        <v>1131.1546746023946</v>
      </c>
      <c r="AA462" s="151">
        <v>121.04624375791579</v>
      </c>
      <c r="AB462" s="151">
        <v>71.147947852555532</v>
      </c>
      <c r="AC462" s="151"/>
      <c r="AD462" s="151"/>
      <c r="AE462" s="151"/>
      <c r="AF462" s="151"/>
      <c r="AG462" s="142"/>
      <c r="AH462" s="149">
        <v>1910.4511157028601</v>
      </c>
      <c r="AI462" s="149">
        <v>44.016327746221499</v>
      </c>
      <c r="AJ462" s="149">
        <v>404.62319240731898</v>
      </c>
      <c r="AK462" s="149">
        <v>11.8757434475226</v>
      </c>
      <c r="AL462" s="149">
        <v>111.83513869702099</v>
      </c>
      <c r="AM462" s="149">
        <v>7.9280261196157502</v>
      </c>
      <c r="AN462" s="142"/>
      <c r="AO462" s="151">
        <v>15.281759218645545</v>
      </c>
      <c r="AP462" s="142"/>
      <c r="AQ462" s="151">
        <v>4.2820740558936699</v>
      </c>
      <c r="AR462" s="151">
        <v>0.62928005955099398</v>
      </c>
      <c r="AS462" s="151">
        <v>0.93806393638179097</v>
      </c>
      <c r="AT462" s="151">
        <v>223.605577204794</v>
      </c>
      <c r="AU462" s="151">
        <v>10.033539988219401</v>
      </c>
      <c r="AV462" s="151">
        <v>0.24741996634108701</v>
      </c>
      <c r="AW462" s="151">
        <v>694.35706351567296</v>
      </c>
      <c r="AX462" s="151">
        <v>41.283212957628301</v>
      </c>
      <c r="AY462" s="151">
        <v>32.689633032973603</v>
      </c>
      <c r="AZ462" s="151">
        <v>23.229118490342099</v>
      </c>
      <c r="BA462" s="151">
        <v>1.5856323416754701</v>
      </c>
      <c r="BB462" s="151">
        <v>8.8916318291853993E-2</v>
      </c>
      <c r="BC462" s="151">
        <v>2693.6549168634801</v>
      </c>
      <c r="BD462" s="151">
        <v>96.367355968497705</v>
      </c>
      <c r="BE462" s="151">
        <v>1.22405645452536E-2</v>
      </c>
      <c r="BF462" s="151">
        <v>467025.17982433701</v>
      </c>
      <c r="BG462" s="151">
        <v>17343.924389318399</v>
      </c>
      <c r="BH462" s="151">
        <v>0.50177668036145795</v>
      </c>
      <c r="BI462" s="151">
        <v>3.1543314986838999</v>
      </c>
      <c r="BJ462" s="151">
        <v>0.134323348052799</v>
      </c>
      <c r="BK462" s="151">
        <v>0</v>
      </c>
      <c r="BL462" s="151">
        <v>3.0652447434261298</v>
      </c>
      <c r="BM462" s="151">
        <v>0.25443043110624503</v>
      </c>
      <c r="BN462" s="151">
        <v>0.26686463827328499</v>
      </c>
      <c r="BO462" s="151">
        <v>5.60485420902328</v>
      </c>
      <c r="BP462" s="151">
        <v>0.46350138037778599</v>
      </c>
      <c r="BQ462" s="151">
        <v>0</v>
      </c>
      <c r="BR462" s="151">
        <v>60.183691427728199</v>
      </c>
      <c r="BS462" s="151">
        <v>3.10374214328366</v>
      </c>
      <c r="BT462" s="151">
        <v>0</v>
      </c>
      <c r="BU462" s="151">
        <v>60.156254661437103</v>
      </c>
      <c r="BV462" s="151">
        <v>3.07401372978897</v>
      </c>
      <c r="BW462" s="151">
        <v>0</v>
      </c>
      <c r="BX462" s="151">
        <v>57.171658299404299</v>
      </c>
      <c r="BY462" s="151">
        <v>3.1189326482237401</v>
      </c>
      <c r="BZ462" s="151">
        <v>0</v>
      </c>
      <c r="CA462" s="151">
        <v>38.334708528706003</v>
      </c>
      <c r="CB462" s="151">
        <v>2.4374431233131202</v>
      </c>
      <c r="CC462" s="151">
        <v>0</v>
      </c>
      <c r="CD462" s="151">
        <v>109.739856616342</v>
      </c>
      <c r="CE462" s="151">
        <v>4.42440940886069</v>
      </c>
      <c r="CF462" s="151">
        <v>0</v>
      </c>
      <c r="CG462" s="151">
        <v>31.7223165843738</v>
      </c>
      <c r="CH462" s="151">
        <v>1.4745259384750899</v>
      </c>
      <c r="CI462" s="151">
        <v>0</v>
      </c>
      <c r="CJ462" s="151">
        <v>312.27926628529798</v>
      </c>
      <c r="CK462" s="151">
        <v>15.1649545843136</v>
      </c>
      <c r="CL462" s="151">
        <v>0</v>
      </c>
      <c r="CM462" s="151">
        <v>620.14813710629801</v>
      </c>
      <c r="CN462" s="151">
        <v>24.888474605110201</v>
      </c>
      <c r="CO462" s="151">
        <v>0</v>
      </c>
      <c r="CP462" s="151">
        <v>12178.5241503866</v>
      </c>
      <c r="CQ462" s="151">
        <v>301.01101419403199</v>
      </c>
      <c r="CR462" s="151">
        <v>0</v>
      </c>
      <c r="CS462" s="151">
        <v>2.66146676485379</v>
      </c>
      <c r="CT462" s="151">
        <v>0.10854292952113199</v>
      </c>
      <c r="CU462" s="151">
        <v>0</v>
      </c>
      <c r="CV462" s="151">
        <v>16.916291164086601</v>
      </c>
      <c r="CW462" s="151">
        <v>1.04981870797624</v>
      </c>
      <c r="CX462" s="151">
        <v>0</v>
      </c>
      <c r="CY462" s="151">
        <v>7.3715353604957299</v>
      </c>
      <c r="CZ462" s="151">
        <v>1.74613473746507</v>
      </c>
      <c r="DA462" s="151">
        <v>2.8960014105374001</v>
      </c>
      <c r="DB462" s="151">
        <v>218.85748475936001</v>
      </c>
      <c r="DC462" s="151">
        <v>7.3813169887968497</v>
      </c>
      <c r="DD462" s="151">
        <v>1.5118907611673E-2</v>
      </c>
      <c r="DE462" s="151">
        <v>18.838671324919499</v>
      </c>
      <c r="DF462" s="151">
        <v>0.97751468525860796</v>
      </c>
      <c r="DG462" s="151">
        <v>1.22620516219758E-2</v>
      </c>
      <c r="DH462" s="151">
        <v>12.478281361871099</v>
      </c>
      <c r="DI462" s="151">
        <v>0.81788668208484105</v>
      </c>
      <c r="DJ462" s="151">
        <v>2.0570341812175201E-2</v>
      </c>
      <c r="DK462" s="151">
        <v>212.80655445350499</v>
      </c>
      <c r="DL462" s="151">
        <v>6.24315577292474</v>
      </c>
      <c r="DM462" s="151">
        <v>0</v>
      </c>
      <c r="DN462" s="151">
        <v>1117.4965641512599</v>
      </c>
      <c r="DO462" s="151">
        <v>20.3590255124309</v>
      </c>
      <c r="DP462" s="151">
        <v>9.7376297280679803E-3</v>
      </c>
      <c r="DQ462" s="151">
        <v>64.267091807497707</v>
      </c>
      <c r="DR462" s="151">
        <v>2.1473524765697798</v>
      </c>
      <c r="DS462" s="151">
        <v>4.7629044798839497E-2</v>
      </c>
      <c r="DT462" s="144">
        <v>45058.540996273099</v>
      </c>
    </row>
    <row r="463" spans="1:124" s="86" customFormat="1">
      <c r="A463" s="304">
        <v>45058.542359999999</v>
      </c>
      <c r="B463" s="142" t="s">
        <v>1369</v>
      </c>
      <c r="C463" s="142" t="s">
        <v>1374</v>
      </c>
      <c r="D463" s="142"/>
      <c r="E463" s="142" t="s">
        <v>784</v>
      </c>
      <c r="F463" s="142"/>
      <c r="G463" s="142">
        <v>18</v>
      </c>
      <c r="H463" s="142" t="s">
        <v>559</v>
      </c>
      <c r="I463" s="151">
        <v>20.0743293762207</v>
      </c>
      <c r="J463" s="146">
        <v>0.55274595751185196</v>
      </c>
      <c r="K463" s="146">
        <v>3.8716297784367401E-2</v>
      </c>
      <c r="L463" s="145">
        <v>1.81193268930912E-2</v>
      </c>
      <c r="M463" s="145">
        <v>1.44457312237377E-3</v>
      </c>
      <c r="N463" s="143">
        <v>0.63228420113412998</v>
      </c>
      <c r="O463" s="142"/>
      <c r="P463" s="146">
        <v>55.189688110395231</v>
      </c>
      <c r="Q463" s="146">
        <v>4.4000276912530945</v>
      </c>
      <c r="R463" s="145">
        <v>0.22814824220131799</v>
      </c>
      <c r="S463" s="145">
        <v>1.3034681760706801E-2</v>
      </c>
      <c r="T463" s="143">
        <v>0.49410447926080198</v>
      </c>
      <c r="U463" s="142"/>
      <c r="V463" s="151">
        <v>115.727861649552</v>
      </c>
      <c r="W463" s="151">
        <v>9.14878312586284</v>
      </c>
      <c r="X463" s="151">
        <v>444.882497202232</v>
      </c>
      <c r="Y463" s="151">
        <v>25.178041317843501</v>
      </c>
      <c r="Z463" s="151">
        <v>3039.1029599121539</v>
      </c>
      <c r="AA463" s="151">
        <v>91.536309324367295</v>
      </c>
      <c r="AB463" s="151">
        <v>26.013129843798982</v>
      </c>
      <c r="AC463" s="151"/>
      <c r="AD463" s="151"/>
      <c r="AE463" s="151"/>
      <c r="AF463" s="151"/>
      <c r="AG463" s="142"/>
      <c r="AH463" s="149">
        <v>7129.0785748746102</v>
      </c>
      <c r="AI463" s="149">
        <v>466.404216183497</v>
      </c>
      <c r="AJ463" s="149">
        <v>2638.5326424300401</v>
      </c>
      <c r="AK463" s="149">
        <v>125.883251332046</v>
      </c>
      <c r="AL463" s="149">
        <v>627.64491770109396</v>
      </c>
      <c r="AM463" s="149">
        <v>36.110696357344501</v>
      </c>
      <c r="AN463" s="142"/>
      <c r="AO463" s="151">
        <v>15.464160086768409</v>
      </c>
      <c r="AP463" s="142"/>
      <c r="AQ463" s="151">
        <v>8.2303858977714892</v>
      </c>
      <c r="AR463" s="151">
        <v>0.57790185584657106</v>
      </c>
      <c r="AS463" s="151">
        <v>0.79190401302008495</v>
      </c>
      <c r="AT463" s="151">
        <v>1872.2115567743599</v>
      </c>
      <c r="AU463" s="151">
        <v>60.817900545608403</v>
      </c>
      <c r="AV463" s="151">
        <v>0.15602530678642601</v>
      </c>
      <c r="AW463" s="151">
        <v>19859.972137192199</v>
      </c>
      <c r="AX463" s="151">
        <v>2177.3383094342198</v>
      </c>
      <c r="AY463" s="151">
        <v>26.113647154704701</v>
      </c>
      <c r="AZ463" s="151">
        <v>136.39589379908401</v>
      </c>
      <c r="BA463" s="151">
        <v>5.2713316819518496</v>
      </c>
      <c r="BB463" s="151">
        <v>6.9453843276072902E-2</v>
      </c>
      <c r="BC463" s="151">
        <v>9428.5357325583609</v>
      </c>
      <c r="BD463" s="151">
        <v>440.35527923825202</v>
      </c>
      <c r="BE463" s="151">
        <v>1.4241879973697301E-2</v>
      </c>
      <c r="BF463" s="151">
        <v>510819.18864103401</v>
      </c>
      <c r="BG463" s="151">
        <v>29958.406911375401</v>
      </c>
      <c r="BH463" s="151">
        <v>0.25383852083471298</v>
      </c>
      <c r="BI463" s="151">
        <v>5.26414775971383</v>
      </c>
      <c r="BJ463" s="151">
        <v>0.245894382002907</v>
      </c>
      <c r="BK463" s="151">
        <v>0</v>
      </c>
      <c r="BL463" s="151">
        <v>6.1220768231516001</v>
      </c>
      <c r="BM463" s="151">
        <v>0.412215913685818</v>
      </c>
      <c r="BN463" s="151">
        <v>0.25050040728355399</v>
      </c>
      <c r="BO463" s="151">
        <v>181.602570185274</v>
      </c>
      <c r="BP463" s="151">
        <v>11.818239100694401</v>
      </c>
      <c r="BQ463" s="151">
        <v>0</v>
      </c>
      <c r="BR463" s="151">
        <v>480.911484661141</v>
      </c>
      <c r="BS463" s="151">
        <v>31.3281387146024</v>
      </c>
      <c r="BT463" s="151">
        <v>0</v>
      </c>
      <c r="BU463" s="151">
        <v>602.77755465769803</v>
      </c>
      <c r="BV463" s="151">
        <v>34.678966241655303</v>
      </c>
      <c r="BW463" s="151">
        <v>0</v>
      </c>
      <c r="BX463" s="151">
        <v>395.22446284876901</v>
      </c>
      <c r="BY463" s="151">
        <v>20.015639903741601</v>
      </c>
      <c r="BZ463" s="151">
        <v>0</v>
      </c>
      <c r="CA463" s="151">
        <v>218.73750337519201</v>
      </c>
      <c r="CB463" s="151">
        <v>9.48828821168002</v>
      </c>
      <c r="CC463" s="151">
        <v>0</v>
      </c>
      <c r="CD463" s="151">
        <v>594.99128838929903</v>
      </c>
      <c r="CE463" s="151">
        <v>22.888568967741602</v>
      </c>
      <c r="CF463" s="151">
        <v>0</v>
      </c>
      <c r="CG463" s="151">
        <v>155.255044046758</v>
      </c>
      <c r="CH463" s="151">
        <v>5.1534871755720104</v>
      </c>
      <c r="CI463" s="151">
        <v>0</v>
      </c>
      <c r="CJ463" s="151">
        <v>1288.4867264408299</v>
      </c>
      <c r="CK463" s="151">
        <v>40.268778784564901</v>
      </c>
      <c r="CL463" s="151">
        <v>0</v>
      </c>
      <c r="CM463" s="151">
        <v>1460.03757999821</v>
      </c>
      <c r="CN463" s="151">
        <v>39.415347181807498</v>
      </c>
      <c r="CO463" s="151">
        <v>1.4118973500970199E-2</v>
      </c>
      <c r="CP463" s="151">
        <v>13961.658985911499</v>
      </c>
      <c r="CQ463" s="151">
        <v>372.30612245986998</v>
      </c>
      <c r="CR463" s="151">
        <v>8.1762491660878102E-3</v>
      </c>
      <c r="CS463" s="151">
        <v>4.8313892510683401</v>
      </c>
      <c r="CT463" s="151">
        <v>0.18225664399300301</v>
      </c>
      <c r="CU463" s="151">
        <v>0</v>
      </c>
      <c r="CV463" s="151">
        <v>113.878879517711</v>
      </c>
      <c r="CW463" s="151">
        <v>3.9145901551167501</v>
      </c>
      <c r="CX463" s="151">
        <v>0</v>
      </c>
      <c r="CY463" s="151">
        <v>55.344297622374903</v>
      </c>
      <c r="CZ463" s="151">
        <v>5.3056746701786404</v>
      </c>
      <c r="DA463" s="151">
        <v>2.7279343544069001</v>
      </c>
      <c r="DB463" s="151">
        <v>278.42883987269499</v>
      </c>
      <c r="DC463" s="151">
        <v>14.4297765913834</v>
      </c>
      <c r="DD463" s="151">
        <v>1.4907378776761101E-2</v>
      </c>
      <c r="DE463" s="151">
        <v>70.0730580039491</v>
      </c>
      <c r="DF463" s="151">
        <v>3.4486671771103001</v>
      </c>
      <c r="DG463" s="151">
        <v>1.63833478500706E-2</v>
      </c>
      <c r="DH463" s="151">
        <v>67.332806328390006</v>
      </c>
      <c r="DI463" s="151">
        <v>2.8227115974934498</v>
      </c>
      <c r="DJ463" s="151">
        <v>2.02242086907394E-2</v>
      </c>
      <c r="DK463" s="151">
        <v>1272.9649281632601</v>
      </c>
      <c r="DL463" s="151">
        <v>40.577603998688701</v>
      </c>
      <c r="DM463" s="151">
        <v>4.2717918366629599E-3</v>
      </c>
      <c r="DN463" s="151">
        <v>3817.3364953805699</v>
      </c>
      <c r="DO463" s="151">
        <v>123.74219749921799</v>
      </c>
      <c r="DP463" s="151">
        <v>2.00295493786655E-3</v>
      </c>
      <c r="DQ463" s="151">
        <v>118.93136306613199</v>
      </c>
      <c r="DR463" s="151">
        <v>4.8761687279505601</v>
      </c>
      <c r="DS463" s="151">
        <v>4.3693957387919299E-2</v>
      </c>
      <c r="DT463" s="144">
        <v>45058.542359999999</v>
      </c>
    </row>
    <row r="464" spans="1:124" s="93" customFormat="1">
      <c r="A464" s="304">
        <v>45058.545923888902</v>
      </c>
      <c r="B464" s="142" t="s">
        <v>1369</v>
      </c>
      <c r="C464" s="142" t="s">
        <v>1374</v>
      </c>
      <c r="D464" s="142"/>
      <c r="E464" s="142" t="s">
        <v>785</v>
      </c>
      <c r="F464" s="142"/>
      <c r="G464" s="142">
        <v>19</v>
      </c>
      <c r="H464" s="142" t="s">
        <v>549</v>
      </c>
      <c r="I464" s="151">
        <v>22.1793103218079</v>
      </c>
      <c r="J464" s="146">
        <v>0.60745196259265999</v>
      </c>
      <c r="K464" s="146">
        <v>4.0622217534029302E-2</v>
      </c>
      <c r="L464" s="145">
        <v>4.6825463305769199E-2</v>
      </c>
      <c r="M464" s="145">
        <v>3.1838313710329199E-3</v>
      </c>
      <c r="N464" s="143">
        <v>0.71971248881819605</v>
      </c>
      <c r="O464" s="142"/>
      <c r="P464" s="146">
        <v>21.355901883341186</v>
      </c>
      <c r="Q464" s="146">
        <v>1.4520644446993742</v>
      </c>
      <c r="R464" s="145">
        <v>9.6196626953936104E-2</v>
      </c>
      <c r="S464" s="145">
        <v>5.27436619528188E-3</v>
      </c>
      <c r="T464" s="143">
        <v>0.14975253560457799</v>
      </c>
      <c r="U464" s="142"/>
      <c r="V464" s="151">
        <v>294.92611545577898</v>
      </c>
      <c r="W464" s="151">
        <v>19.611533237299302</v>
      </c>
      <c r="X464" s="151">
        <v>479.93739870834401</v>
      </c>
      <c r="Y464" s="151">
        <v>25.760542665200301</v>
      </c>
      <c r="Z464" s="151">
        <v>1551.6153227997631</v>
      </c>
      <c r="AA464" s="151">
        <v>102.9570366657927</v>
      </c>
      <c r="AB464" s="151">
        <v>61.450955114044859</v>
      </c>
      <c r="AC464" s="151"/>
      <c r="AD464" s="151"/>
      <c r="AE464" s="151"/>
      <c r="AF464" s="151"/>
      <c r="AG464" s="142"/>
      <c r="AH464" s="149">
        <v>1085.4498373766</v>
      </c>
      <c r="AI464" s="149">
        <v>95.579166291859494</v>
      </c>
      <c r="AJ464" s="149">
        <v>645.16210986794397</v>
      </c>
      <c r="AK464" s="149">
        <v>25.290995576327099</v>
      </c>
      <c r="AL464" s="149">
        <v>118.353933270027</v>
      </c>
      <c r="AM464" s="149">
        <v>4.3956659869159198</v>
      </c>
      <c r="AN464" s="142"/>
      <c r="AO464" s="151">
        <v>15.073779013931203</v>
      </c>
      <c r="AP464" s="142"/>
      <c r="AQ464" s="151">
        <v>5.5469704695683202</v>
      </c>
      <c r="AR464" s="151">
        <v>0.583103306754154</v>
      </c>
      <c r="AS464" s="151">
        <v>1.0531930672277701</v>
      </c>
      <c r="AT464" s="151">
        <v>442.42257865532599</v>
      </c>
      <c r="AU464" s="151">
        <v>27.6977520422111</v>
      </c>
      <c r="AV464" s="151">
        <v>0.23122195147948599</v>
      </c>
      <c r="AW464" s="151">
        <v>1328.5948408690699</v>
      </c>
      <c r="AX464" s="151">
        <v>94.274000580895702</v>
      </c>
      <c r="AY464" s="151">
        <v>30.0528648212257</v>
      </c>
      <c r="AZ464" s="151">
        <v>32.986687756702899</v>
      </c>
      <c r="BA464" s="151">
        <v>2.52901717256879</v>
      </c>
      <c r="BB464" s="151">
        <v>6.8787524309718698E-2</v>
      </c>
      <c r="BC464" s="151">
        <v>2847.57656011771</v>
      </c>
      <c r="BD464" s="151">
        <v>124.477724582523</v>
      </c>
      <c r="BE464" s="151">
        <v>1.5467612029002801E-2</v>
      </c>
      <c r="BF464" s="151">
        <v>444455.47279762197</v>
      </c>
      <c r="BG464" s="151">
        <v>11229.559924325</v>
      </c>
      <c r="BH464" s="151">
        <v>0.47058100559953098</v>
      </c>
      <c r="BI464" s="151">
        <v>2.6729149529051202</v>
      </c>
      <c r="BJ464" s="151">
        <v>0.15376042219918101</v>
      </c>
      <c r="BK464" s="151">
        <v>0</v>
      </c>
      <c r="BL464" s="151">
        <v>2.3840964982811301</v>
      </c>
      <c r="BM464" s="151">
        <v>0.28037306166967801</v>
      </c>
      <c r="BN464" s="151">
        <v>0.39123858054798999</v>
      </c>
      <c r="BO464" s="151">
        <v>379.75911349076398</v>
      </c>
      <c r="BP464" s="151">
        <v>70.167101823498498</v>
      </c>
      <c r="BQ464" s="151">
        <v>0</v>
      </c>
      <c r="BR464" s="151">
        <v>704.98596979097999</v>
      </c>
      <c r="BS464" s="151">
        <v>125.73558233424301</v>
      </c>
      <c r="BT464" s="151">
        <v>0</v>
      </c>
      <c r="BU464" s="151">
        <v>331.493875631072</v>
      </c>
      <c r="BV464" s="151">
        <v>45.033350763342199</v>
      </c>
      <c r="BW464" s="151">
        <v>0</v>
      </c>
      <c r="BX464" s="151">
        <v>110.984077778396</v>
      </c>
      <c r="BY464" s="151">
        <v>8.4495764056439207</v>
      </c>
      <c r="BZ464" s="151">
        <v>0</v>
      </c>
      <c r="CA464" s="151">
        <v>51.294380691630501</v>
      </c>
      <c r="CB464" s="151">
        <v>4.23227400856217</v>
      </c>
      <c r="CC464" s="151">
        <v>0</v>
      </c>
      <c r="CD464" s="151">
        <v>157.01211321751001</v>
      </c>
      <c r="CE464" s="151">
        <v>10.6058467432165</v>
      </c>
      <c r="CF464" s="151">
        <v>0</v>
      </c>
      <c r="CG464" s="151">
        <v>39.0261432574938</v>
      </c>
      <c r="CH464" s="151">
        <v>2.4677265199854901</v>
      </c>
      <c r="CI464" s="151">
        <v>0</v>
      </c>
      <c r="CJ464" s="151">
        <v>347.44744543993602</v>
      </c>
      <c r="CK464" s="151">
        <v>17.6291622914379</v>
      </c>
      <c r="CL464" s="151">
        <v>0</v>
      </c>
      <c r="CM464" s="151">
        <v>548.49761573164301</v>
      </c>
      <c r="CN464" s="151">
        <v>23.774531608004001</v>
      </c>
      <c r="CO464" s="151">
        <v>0</v>
      </c>
      <c r="CP464" s="151">
        <v>11082.259649653501</v>
      </c>
      <c r="CQ464" s="151">
        <v>167.448477715232</v>
      </c>
      <c r="CR464" s="151">
        <v>4.5511604811988599E-2</v>
      </c>
      <c r="CS464" s="151">
        <v>1.42652044399547</v>
      </c>
      <c r="CT464" s="151">
        <v>6.3621828514113798E-2</v>
      </c>
      <c r="CU464" s="151">
        <v>0</v>
      </c>
      <c r="CV464" s="151">
        <v>25.324577357619901</v>
      </c>
      <c r="CW464" s="151">
        <v>2.3494566878480798</v>
      </c>
      <c r="CX464" s="151">
        <v>0</v>
      </c>
      <c r="CY464" s="151">
        <v>6.2667653066821298</v>
      </c>
      <c r="CZ464" s="151">
        <v>1.74337801811204</v>
      </c>
      <c r="DA464" s="151">
        <v>2.88539935769901</v>
      </c>
      <c r="DB464" s="151">
        <v>134.02917375223399</v>
      </c>
      <c r="DC464" s="151">
        <v>9.0830537363803892</v>
      </c>
      <c r="DD464" s="151">
        <v>1.7508886557906601E-2</v>
      </c>
      <c r="DE464" s="151">
        <v>14.189163469447299</v>
      </c>
      <c r="DF464" s="151">
        <v>0.90135870587328204</v>
      </c>
      <c r="DG464" s="151">
        <v>2.0196963912171101E-2</v>
      </c>
      <c r="DH464" s="151">
        <v>14.862769532486301</v>
      </c>
      <c r="DI464" s="151">
        <v>0.518661466344156</v>
      </c>
      <c r="DJ464" s="151">
        <v>2.27945153096413E-2</v>
      </c>
      <c r="DK464" s="151">
        <v>367.41861844071002</v>
      </c>
      <c r="DL464" s="151">
        <v>16.787368391327799</v>
      </c>
      <c r="DM464" s="151">
        <v>0</v>
      </c>
      <c r="DN464" s="151">
        <v>708.77472056811496</v>
      </c>
      <c r="DO464" s="151">
        <v>65.485759864000798</v>
      </c>
      <c r="DP464" s="151">
        <v>0</v>
      </c>
      <c r="DQ464" s="151">
        <v>43.592178917318897</v>
      </c>
      <c r="DR464" s="151">
        <v>2.3500256135651201</v>
      </c>
      <c r="DS464" s="151">
        <v>4.5624761733663498E-2</v>
      </c>
      <c r="DT464" s="144">
        <v>45058.545923888902</v>
      </c>
    </row>
    <row r="465" spans="1:124" s="93" customFormat="1">
      <c r="A465" s="304">
        <v>45058.547553194403</v>
      </c>
      <c r="B465" s="142" t="s">
        <v>1369</v>
      </c>
      <c r="C465" s="142" t="s">
        <v>1374</v>
      </c>
      <c r="D465" s="142"/>
      <c r="E465" s="142" t="s">
        <v>786</v>
      </c>
      <c r="F465" s="142"/>
      <c r="G465" s="142">
        <v>19</v>
      </c>
      <c r="H465" s="142" t="s">
        <v>546</v>
      </c>
      <c r="I465" s="151">
        <v>18.380076646804799</v>
      </c>
      <c r="J465" s="146">
        <v>0.54186248342540799</v>
      </c>
      <c r="K465" s="146">
        <v>2.9289818028738999E-2</v>
      </c>
      <c r="L465" s="145">
        <v>4.72461895012629E-2</v>
      </c>
      <c r="M465" s="145">
        <v>3.2358903838555601E-3</v>
      </c>
      <c r="N465" s="143">
        <v>0.29242322001655602</v>
      </c>
      <c r="O465" s="142"/>
      <c r="P465" s="146">
        <v>21.165728084235656</v>
      </c>
      <c r="Q465" s="146">
        <v>1.4496402079843704</v>
      </c>
      <c r="R465" s="145">
        <v>8.1334263145315E-2</v>
      </c>
      <c r="S465" s="145">
        <v>4.3810901797078803E-3</v>
      </c>
      <c r="T465" s="143">
        <v>0.65272575320524695</v>
      </c>
      <c r="U465" s="142"/>
      <c r="V465" s="151">
        <v>297.525827719576</v>
      </c>
      <c r="W465" s="151">
        <v>19.889578822599201</v>
      </c>
      <c r="X465" s="151">
        <v>439.25419346448098</v>
      </c>
      <c r="Y465" s="151">
        <v>19.287323993335399</v>
      </c>
      <c r="Z465" s="151">
        <v>1229.5330240231015</v>
      </c>
      <c r="AA465" s="151">
        <v>105.73598612360443</v>
      </c>
      <c r="AB465" s="151">
        <v>67.73431697326177</v>
      </c>
      <c r="AC465" s="151"/>
      <c r="AD465" s="151"/>
      <c r="AE465" s="151"/>
      <c r="AF465" s="151"/>
      <c r="AG465" s="142"/>
      <c r="AH465" s="149">
        <v>1600.10788946603</v>
      </c>
      <c r="AI465" s="149">
        <v>92.218030003164202</v>
      </c>
      <c r="AJ465" s="149">
        <v>416.57032701070898</v>
      </c>
      <c r="AK465" s="149">
        <v>35.662524750610203</v>
      </c>
      <c r="AL465" s="149">
        <v>102.331906278597</v>
      </c>
      <c r="AM465" s="149">
        <v>7.4727321248142999</v>
      </c>
      <c r="AN465" s="142"/>
      <c r="AO465" s="151">
        <v>15.214824062785425</v>
      </c>
      <c r="AP465" s="142"/>
      <c r="AQ465" s="151">
        <v>19.051277928641699</v>
      </c>
      <c r="AR465" s="151">
        <v>1.1436619171928299</v>
      </c>
      <c r="AS465" s="151">
        <v>1.0931215551034901</v>
      </c>
      <c r="AT465" s="151">
        <v>1381.30782922047</v>
      </c>
      <c r="AU465" s="151">
        <v>73.159370713768297</v>
      </c>
      <c r="AV465" s="151">
        <v>0.23254939912445799</v>
      </c>
      <c r="AW465" s="151">
        <v>890.08628322884294</v>
      </c>
      <c r="AX465" s="151">
        <v>101.065556492608</v>
      </c>
      <c r="AY465" s="151">
        <v>37.953312003958402</v>
      </c>
      <c r="AZ465" s="151">
        <v>29.9708915481168</v>
      </c>
      <c r="BA465" s="151">
        <v>3.4291670178536902</v>
      </c>
      <c r="BB465" s="151">
        <v>0.104319746894766</v>
      </c>
      <c r="BC465" s="151">
        <v>2802.4841709227899</v>
      </c>
      <c r="BD465" s="151">
        <v>208.113712278305</v>
      </c>
      <c r="BE465" s="151">
        <v>5.0339942976848004E-3</v>
      </c>
      <c r="BF465" s="151">
        <v>408838.46104222001</v>
      </c>
      <c r="BG465" s="151">
        <v>11553.7087711859</v>
      </c>
      <c r="BH465" s="151">
        <v>0.45291190735239101</v>
      </c>
      <c r="BI465" s="151">
        <v>2.6673235586880302</v>
      </c>
      <c r="BJ465" s="151">
        <v>0.112441634587701</v>
      </c>
      <c r="BK465" s="151">
        <v>3.46607967319711E-3</v>
      </c>
      <c r="BL465" s="151">
        <v>5.0226340436974999</v>
      </c>
      <c r="BM465" s="151">
        <v>0.47501804266094799</v>
      </c>
      <c r="BN465" s="151">
        <v>0.28236957309974398</v>
      </c>
      <c r="BO465" s="151">
        <v>18.0943731113918</v>
      </c>
      <c r="BP465" s="151">
        <v>2.3071731288185502</v>
      </c>
      <c r="BQ465" s="151">
        <v>0</v>
      </c>
      <c r="BR465" s="151">
        <v>76.023371711484501</v>
      </c>
      <c r="BS465" s="151">
        <v>8.9326552215962103</v>
      </c>
      <c r="BT465" s="151">
        <v>2.7619650318853601E-3</v>
      </c>
      <c r="BU465" s="151">
        <v>85.151113817884493</v>
      </c>
      <c r="BV465" s="151">
        <v>10.596568662451</v>
      </c>
      <c r="BW465" s="151">
        <v>0</v>
      </c>
      <c r="BX465" s="151">
        <v>69.524658979071802</v>
      </c>
      <c r="BY465" s="151">
        <v>8.6539982575125194</v>
      </c>
      <c r="BZ465" s="151">
        <v>0</v>
      </c>
      <c r="CA465" s="151">
        <v>44.927170024557199</v>
      </c>
      <c r="CB465" s="151">
        <v>5.9330713363313299</v>
      </c>
      <c r="CC465" s="151">
        <v>0</v>
      </c>
      <c r="CD465" s="151">
        <v>125.913259283046</v>
      </c>
      <c r="CE465" s="151">
        <v>13.9773836398996</v>
      </c>
      <c r="CF465" s="151">
        <v>0</v>
      </c>
      <c r="CG465" s="151">
        <v>35.997142592976502</v>
      </c>
      <c r="CH465" s="151">
        <v>3.8928552543984898</v>
      </c>
      <c r="CI465" s="151">
        <v>0</v>
      </c>
      <c r="CJ465" s="151">
        <v>332.196632171045</v>
      </c>
      <c r="CK465" s="151">
        <v>31.682501744011802</v>
      </c>
      <c r="CL465" s="151">
        <v>0</v>
      </c>
      <c r="CM465" s="151">
        <v>556.39396523422101</v>
      </c>
      <c r="CN465" s="151">
        <v>27.996477318697501</v>
      </c>
      <c r="CO465" s="151">
        <v>0</v>
      </c>
      <c r="CP465" s="151">
        <v>10489.1116370538</v>
      </c>
      <c r="CQ465" s="151">
        <v>224.621213097213</v>
      </c>
      <c r="CR465" s="151">
        <v>0</v>
      </c>
      <c r="CS465" s="151">
        <v>2.2724883171999699</v>
      </c>
      <c r="CT465" s="151">
        <v>8.4052892688484995E-2</v>
      </c>
      <c r="CU465" s="151">
        <v>0</v>
      </c>
      <c r="CV465" s="151">
        <v>28.8787380509001</v>
      </c>
      <c r="CW465" s="151">
        <v>2.48174383647082</v>
      </c>
      <c r="CX465" s="151">
        <v>0</v>
      </c>
      <c r="CY465" s="151">
        <v>9.2766091501529502</v>
      </c>
      <c r="CZ465" s="151">
        <v>2.13523325473265</v>
      </c>
      <c r="DA465" s="151">
        <v>3.13796538427406</v>
      </c>
      <c r="DB465" s="151">
        <v>215.91187729745101</v>
      </c>
      <c r="DC465" s="151">
        <v>6.9358368680126796</v>
      </c>
      <c r="DD465" s="151">
        <v>1.2381905487255301E-2</v>
      </c>
      <c r="DE465" s="151">
        <v>19.305378340741001</v>
      </c>
      <c r="DF465" s="151">
        <v>0.94865931890939004</v>
      </c>
      <c r="DG465" s="151">
        <v>1.9114223402701899E-2</v>
      </c>
      <c r="DH465" s="151">
        <v>13.182992764519501</v>
      </c>
      <c r="DI465" s="151">
        <v>0.76297893944459305</v>
      </c>
      <c r="DJ465" s="151">
        <v>2.2456256302933401E-2</v>
      </c>
      <c r="DK465" s="151">
        <v>242.701989651513</v>
      </c>
      <c r="DL465" s="151">
        <v>16.106946900095799</v>
      </c>
      <c r="DM465" s="151">
        <v>0</v>
      </c>
      <c r="DN465" s="151">
        <v>1041.5280298488699</v>
      </c>
      <c r="DO465" s="151">
        <v>42.134781869232498</v>
      </c>
      <c r="DP465" s="151">
        <v>5.3507000324335497E-3</v>
      </c>
      <c r="DQ465" s="151">
        <v>63.857397987986602</v>
      </c>
      <c r="DR465" s="151">
        <v>2.18939598388148</v>
      </c>
      <c r="DS465" s="151">
        <v>5.3933203921079399E-2</v>
      </c>
      <c r="DT465" s="144">
        <v>45058.547553194403</v>
      </c>
    </row>
    <row r="466" spans="1:124" s="93" customFormat="1">
      <c r="A466" s="304">
        <v>45058.549017858801</v>
      </c>
      <c r="B466" s="142" t="s">
        <v>1369</v>
      </c>
      <c r="C466" s="142" t="s">
        <v>1374</v>
      </c>
      <c r="D466" s="142"/>
      <c r="E466" s="142" t="s">
        <v>787</v>
      </c>
      <c r="F466" s="142"/>
      <c r="G466" s="142">
        <v>20</v>
      </c>
      <c r="H466" s="142" t="s">
        <v>549</v>
      </c>
      <c r="I466" s="151">
        <v>13.143295049667399</v>
      </c>
      <c r="J466" s="146">
        <v>0.58669475958261996</v>
      </c>
      <c r="K466" s="146">
        <v>3.3248795344411698E-2</v>
      </c>
      <c r="L466" s="145">
        <v>4.0845275942273301E-2</v>
      </c>
      <c r="M466" s="145">
        <v>2.8065654299996401E-3</v>
      </c>
      <c r="N466" s="143">
        <v>-9.4513688270242299E-2</v>
      </c>
      <c r="O466" s="142"/>
      <c r="P466" s="146">
        <v>24.482635431654366</v>
      </c>
      <c r="Q466" s="146">
        <v>1.6822537405519409</v>
      </c>
      <c r="R466" s="145">
        <v>0.10405813354223301</v>
      </c>
      <c r="S466" s="145">
        <v>6.7979665959433597E-3</v>
      </c>
      <c r="T466" s="143">
        <v>0.79705376141476403</v>
      </c>
      <c r="U466" s="142"/>
      <c r="V466" s="151">
        <v>258.03338202528403</v>
      </c>
      <c r="W466" s="151">
        <v>17.390632537651602</v>
      </c>
      <c r="X466" s="151">
        <v>468.29934717691202</v>
      </c>
      <c r="Y466" s="151">
        <v>21.213940680531199</v>
      </c>
      <c r="Z466" s="151">
        <v>1697.7283935665591</v>
      </c>
      <c r="AA466" s="151">
        <v>120.37931888658238</v>
      </c>
      <c r="AB466" s="151">
        <v>55.100094326590067</v>
      </c>
      <c r="AC466" s="151"/>
      <c r="AD466" s="151"/>
      <c r="AE466" s="151"/>
      <c r="AF466" s="151"/>
      <c r="AG466" s="142"/>
      <c r="AH466" s="149">
        <v>1432.74182615617</v>
      </c>
      <c r="AI466" s="149">
        <v>107.44946530513801</v>
      </c>
      <c r="AJ466" s="149">
        <v>668.85039680756097</v>
      </c>
      <c r="AK466" s="149">
        <v>59.994068046092003</v>
      </c>
      <c r="AL466" s="149">
        <v>124.802868808618</v>
      </c>
      <c r="AM466" s="149">
        <v>10.7074047462671</v>
      </c>
      <c r="AN466" s="142"/>
      <c r="AO466" s="151">
        <v>15.124611435308442</v>
      </c>
      <c r="AP466" s="142"/>
      <c r="AQ466" s="151">
        <v>20.354743958383601</v>
      </c>
      <c r="AR466" s="151">
        <v>1.2590286596957201</v>
      </c>
      <c r="AS466" s="151">
        <v>1.3237868873212799</v>
      </c>
      <c r="AT466" s="151">
        <v>2069.77966501011</v>
      </c>
      <c r="AU466" s="151">
        <v>143.55961098113499</v>
      </c>
      <c r="AV466" s="151">
        <v>0.339276666330805</v>
      </c>
      <c r="AW466" s="151">
        <v>1140.894917047</v>
      </c>
      <c r="AX466" s="151">
        <v>163.37402771328999</v>
      </c>
      <c r="AY466" s="151">
        <v>49.283167811856799</v>
      </c>
      <c r="AZ466" s="151">
        <v>28.0920884003975</v>
      </c>
      <c r="BA466" s="151">
        <v>4.8095429367572802</v>
      </c>
      <c r="BB466" s="151">
        <v>0.1377006652094</v>
      </c>
      <c r="BC466" s="151">
        <v>3789.8778519725201</v>
      </c>
      <c r="BD466" s="151">
        <v>365.61923193455999</v>
      </c>
      <c r="BE466" s="151">
        <v>1.28830882136701E-2</v>
      </c>
      <c r="BF466" s="151">
        <v>455724.01472078898</v>
      </c>
      <c r="BG466" s="151">
        <v>16232.3221044201</v>
      </c>
      <c r="BH466" s="151">
        <v>0.32632826491507999</v>
      </c>
      <c r="BI466" s="151">
        <v>2.0901461705487301</v>
      </c>
      <c r="BJ466" s="151">
        <v>0.129154579916054</v>
      </c>
      <c r="BK466" s="151">
        <v>0</v>
      </c>
      <c r="BL466" s="151">
        <v>3.3346375998630799</v>
      </c>
      <c r="BM466" s="151">
        <v>0.56945460088572497</v>
      </c>
      <c r="BN466" s="151">
        <v>0.44563330054865702</v>
      </c>
      <c r="BO466" s="151">
        <v>29.80054412942</v>
      </c>
      <c r="BP466" s="151">
        <v>4.3542571809248898</v>
      </c>
      <c r="BQ466" s="151">
        <v>0</v>
      </c>
      <c r="BR466" s="151">
        <v>97.564426919412696</v>
      </c>
      <c r="BS466" s="151">
        <v>14.1980761838772</v>
      </c>
      <c r="BT466" s="151">
        <v>0</v>
      </c>
      <c r="BU466" s="151">
        <v>118.16587624255099</v>
      </c>
      <c r="BV466" s="151">
        <v>18.068622950284599</v>
      </c>
      <c r="BW466" s="151">
        <v>0</v>
      </c>
      <c r="BX466" s="151">
        <v>94.767023072398004</v>
      </c>
      <c r="BY466" s="151">
        <v>12.992636161585899</v>
      </c>
      <c r="BZ466" s="151">
        <v>0</v>
      </c>
      <c r="CA466" s="151">
        <v>56.682154838108602</v>
      </c>
      <c r="CB466" s="151">
        <v>8.8113055159547908</v>
      </c>
      <c r="CC466" s="151">
        <v>0</v>
      </c>
      <c r="CD466" s="151">
        <v>167.36165487278299</v>
      </c>
      <c r="CE466" s="151">
        <v>22.040149936067099</v>
      </c>
      <c r="CF466" s="151">
        <v>0</v>
      </c>
      <c r="CG466" s="151">
        <v>48.4790694469038</v>
      </c>
      <c r="CH466" s="151">
        <v>6.1235513206880299</v>
      </c>
      <c r="CI466" s="151">
        <v>0</v>
      </c>
      <c r="CJ466" s="151">
        <v>450.41664090349099</v>
      </c>
      <c r="CK466" s="151">
        <v>50.626943930757399</v>
      </c>
      <c r="CL466" s="151">
        <v>0</v>
      </c>
      <c r="CM466" s="151">
        <v>728.116900154733</v>
      </c>
      <c r="CN466" s="151">
        <v>54.188868465537801</v>
      </c>
      <c r="CO466" s="151">
        <v>0</v>
      </c>
      <c r="CP466" s="151">
        <v>12173.786866337499</v>
      </c>
      <c r="CQ466" s="151">
        <v>492.12475093140898</v>
      </c>
      <c r="CR466" s="151">
        <v>1.5029374053231801E-2</v>
      </c>
      <c r="CS466" s="151">
        <v>1.43947341968567</v>
      </c>
      <c r="CT466" s="151">
        <v>0.100680823420006</v>
      </c>
      <c r="CU466" s="151">
        <v>0</v>
      </c>
      <c r="CV466" s="151">
        <v>33.2520132468158</v>
      </c>
      <c r="CW466" s="151">
        <v>5.3824869916126001</v>
      </c>
      <c r="CX466" s="151">
        <v>0</v>
      </c>
      <c r="CY466" s="151">
        <v>10.866010305141099</v>
      </c>
      <c r="CZ466" s="151">
        <v>3.9020647300619</v>
      </c>
      <c r="DA466" s="151">
        <v>5.1087946675225302</v>
      </c>
      <c r="DB466" s="151">
        <v>214.82802701438399</v>
      </c>
      <c r="DC466" s="151">
        <v>6.5062301845348198</v>
      </c>
      <c r="DD466" s="151">
        <v>2.5440521853510201E-2</v>
      </c>
      <c r="DE466" s="151">
        <v>24.640805854907899</v>
      </c>
      <c r="DF466" s="151">
        <v>1.49032569250713</v>
      </c>
      <c r="DG466" s="151">
        <v>3.0015368996912001E-2</v>
      </c>
      <c r="DH466" s="151">
        <v>21.103439470690901</v>
      </c>
      <c r="DI466" s="151">
        <v>1.3074789328281999</v>
      </c>
      <c r="DJ466" s="151">
        <v>3.7215929810381902E-2</v>
      </c>
      <c r="DK466" s="151">
        <v>527.94904372339795</v>
      </c>
      <c r="DL466" s="151">
        <v>38.342225161244002</v>
      </c>
      <c r="DM466" s="151">
        <v>0</v>
      </c>
      <c r="DN466" s="151">
        <v>1264.80797981811</v>
      </c>
      <c r="DO466" s="151">
        <v>55.3325139641872</v>
      </c>
      <c r="DP466" s="151">
        <v>0</v>
      </c>
      <c r="DQ466" s="151">
        <v>68.924305881325793</v>
      </c>
      <c r="DR466" s="151">
        <v>2.2644561296673702</v>
      </c>
      <c r="DS466" s="151">
        <v>8.1488116526597903E-2</v>
      </c>
      <c r="DT466" s="144">
        <v>45058.549017858801</v>
      </c>
    </row>
    <row r="467" spans="1:124" s="93" customFormat="1">
      <c r="A467" s="304">
        <v>45058.550703796303</v>
      </c>
      <c r="B467" s="142" t="s">
        <v>1369</v>
      </c>
      <c r="C467" s="142" t="s">
        <v>1374</v>
      </c>
      <c r="D467" s="142"/>
      <c r="E467" s="142" t="s">
        <v>788</v>
      </c>
      <c r="F467" s="142"/>
      <c r="G467" s="142">
        <v>21</v>
      </c>
      <c r="H467" s="142" t="s">
        <v>549</v>
      </c>
      <c r="I467" s="151">
        <v>15.0429120063782</v>
      </c>
      <c r="J467" s="146">
        <v>0.72029405338933195</v>
      </c>
      <c r="K467" s="146">
        <v>4.5184248308888897E-2</v>
      </c>
      <c r="L467" s="145">
        <v>4.1247971412903803E-2</v>
      </c>
      <c r="M467" s="145">
        <v>3.1271686027944299E-3</v>
      </c>
      <c r="N467" s="143">
        <v>0.74407965707858503</v>
      </c>
      <c r="O467" s="142"/>
      <c r="P467" s="146">
        <v>24.243616491820131</v>
      </c>
      <c r="Q467" s="146">
        <v>1.8380025420520907</v>
      </c>
      <c r="R467" s="145">
        <v>0.12779681064659701</v>
      </c>
      <c r="S467" s="145">
        <v>6.8184433533780703E-3</v>
      </c>
      <c r="T467" s="143">
        <v>0.19733068726320199</v>
      </c>
      <c r="U467" s="142"/>
      <c r="V467" s="151">
        <v>260.475557672957</v>
      </c>
      <c r="W467" s="151">
        <v>19.373416436328501</v>
      </c>
      <c r="X467" s="151">
        <v>553.03180181827395</v>
      </c>
      <c r="Y467" s="151">
        <v>28.470454373250899</v>
      </c>
      <c r="Z467" s="151">
        <v>2067.886313635328</v>
      </c>
      <c r="AA467" s="151">
        <v>94.04119161962592</v>
      </c>
      <c r="AB467" s="151">
        <v>47.099562234315989</v>
      </c>
      <c r="AC467" s="151"/>
      <c r="AD467" s="151"/>
      <c r="AE467" s="151"/>
      <c r="AF467" s="151"/>
      <c r="AG467" s="142"/>
      <c r="AH467" s="149">
        <v>1834.0829369677001</v>
      </c>
      <c r="AI467" s="149">
        <v>392.55834330964097</v>
      </c>
      <c r="AJ467" s="149">
        <v>1295.5283164986099</v>
      </c>
      <c r="AK467" s="149">
        <v>306.29994464830298</v>
      </c>
      <c r="AL467" s="149">
        <v>183.824679988627</v>
      </c>
      <c r="AM467" s="149">
        <v>41.830729618805996</v>
      </c>
      <c r="AN467" s="142"/>
      <c r="AO467" s="151">
        <v>15.257652126402881</v>
      </c>
      <c r="AP467" s="142"/>
      <c r="AQ467" s="151">
        <v>5.7874016376234199</v>
      </c>
      <c r="AR467" s="151">
        <v>1.3605472950266599</v>
      </c>
      <c r="AS467" s="151">
        <v>1.0001164823142099</v>
      </c>
      <c r="AT467" s="151">
        <v>1388.6766287882599</v>
      </c>
      <c r="AU467" s="151">
        <v>113.29900618857199</v>
      </c>
      <c r="AV467" s="151">
        <v>0.33644390658483198</v>
      </c>
      <c r="AW467" s="151">
        <v>3203.0968630145899</v>
      </c>
      <c r="AX467" s="151">
        <v>283.42272876745602</v>
      </c>
      <c r="AY467" s="151">
        <v>38.430777407573899</v>
      </c>
      <c r="AZ467" s="151">
        <v>33.812270998475</v>
      </c>
      <c r="BA467" s="151">
        <v>2.1315402683570901</v>
      </c>
      <c r="BB467" s="151">
        <v>0.107024883201747</v>
      </c>
      <c r="BC467" s="151">
        <v>5872.08290957809</v>
      </c>
      <c r="BD467" s="151">
        <v>510.92979651186101</v>
      </c>
      <c r="BE467" s="151">
        <v>6.8003722172752298E-3</v>
      </c>
      <c r="BF467" s="151">
        <v>448250.21844272199</v>
      </c>
      <c r="BG467" s="151">
        <v>23481.0596928917</v>
      </c>
      <c r="BH467" s="151">
        <v>3.4344784614611899E-2</v>
      </c>
      <c r="BI467" s="151">
        <v>1.98674843295645</v>
      </c>
      <c r="BJ467" s="151">
        <v>0.115638518471385</v>
      </c>
      <c r="BK467" s="151">
        <v>0</v>
      </c>
      <c r="BL467" s="151" t="s">
        <v>574</v>
      </c>
      <c r="BM467" s="151">
        <v>0.417653068141349</v>
      </c>
      <c r="BN467" s="151">
        <v>0.37523124323978402</v>
      </c>
      <c r="BO467" s="151">
        <v>133.23454493585399</v>
      </c>
      <c r="BP467" s="151">
        <v>11.0265715174608</v>
      </c>
      <c r="BQ467" s="151">
        <v>0</v>
      </c>
      <c r="BR467" s="151">
        <v>335.47456729245499</v>
      </c>
      <c r="BS467" s="151">
        <v>26.573670601741501</v>
      </c>
      <c r="BT467" s="151">
        <v>0</v>
      </c>
      <c r="BU467" s="151">
        <v>377.785758608592</v>
      </c>
      <c r="BV467" s="151">
        <v>31.4021437457133</v>
      </c>
      <c r="BW467" s="151">
        <v>0</v>
      </c>
      <c r="BX467" s="151">
        <v>243.690682477141</v>
      </c>
      <c r="BY467" s="151">
        <v>20.077522439549099</v>
      </c>
      <c r="BZ467" s="151">
        <v>0</v>
      </c>
      <c r="CA467" s="151">
        <v>117.129755500513</v>
      </c>
      <c r="CB467" s="151">
        <v>6.7405541678856897</v>
      </c>
      <c r="CC467" s="151">
        <v>0</v>
      </c>
      <c r="CD467" s="151">
        <v>369.23471249119098</v>
      </c>
      <c r="CE467" s="151">
        <v>30.173972880529899</v>
      </c>
      <c r="CF467" s="151">
        <v>0</v>
      </c>
      <c r="CG467" s="151">
        <v>89.172546290468802</v>
      </c>
      <c r="CH467" s="151">
        <v>7.09463857407414</v>
      </c>
      <c r="CI467" s="151">
        <v>0</v>
      </c>
      <c r="CJ467" s="151">
        <v>749.01202934466198</v>
      </c>
      <c r="CK467" s="151">
        <v>54.689372265821198</v>
      </c>
      <c r="CL467" s="151">
        <v>0</v>
      </c>
      <c r="CM467" s="151">
        <v>924.10419657234297</v>
      </c>
      <c r="CN467" s="151">
        <v>77.852212562766994</v>
      </c>
      <c r="CO467" s="151">
        <v>1.5125379452347701E-2</v>
      </c>
      <c r="CP467" s="151">
        <v>11380.2569214665</v>
      </c>
      <c r="CQ467" s="151">
        <v>787.16208648754503</v>
      </c>
      <c r="CR467" s="151">
        <v>0</v>
      </c>
      <c r="CS467" s="151">
        <v>1.95536983092477</v>
      </c>
      <c r="CT467" s="151">
        <v>0.13040447709456601</v>
      </c>
      <c r="CU467" s="151">
        <v>0</v>
      </c>
      <c r="CV467" s="151">
        <v>84.805428469823497</v>
      </c>
      <c r="CW467" s="151">
        <v>7.8863214973968603</v>
      </c>
      <c r="CX467" s="151">
        <v>0</v>
      </c>
      <c r="CY467" s="151">
        <v>21.626875671075901</v>
      </c>
      <c r="CZ467" s="151">
        <v>5.2733000550471001</v>
      </c>
      <c r="DA467" s="151">
        <v>5.1746791446676497</v>
      </c>
      <c r="DB467" s="151">
        <v>219.95353413516801</v>
      </c>
      <c r="DC467" s="151">
        <v>12.2677432451963</v>
      </c>
      <c r="DD467" s="151">
        <v>2.2621683619650002E-2</v>
      </c>
      <c r="DE467" s="151">
        <v>30.402805021449701</v>
      </c>
      <c r="DF467" s="151">
        <v>1.8900711930501299</v>
      </c>
      <c r="DG467" s="151">
        <v>2.2489565217995298E-2</v>
      </c>
      <c r="DH467" s="151">
        <v>25.311152232527</v>
      </c>
      <c r="DI467" s="151">
        <v>1.92620117610324</v>
      </c>
      <c r="DJ467" s="151">
        <v>2.6236590219914299E-2</v>
      </c>
      <c r="DK467" s="151">
        <v>816.32115004219997</v>
      </c>
      <c r="DL467" s="151">
        <v>87.217134627030802</v>
      </c>
      <c r="DM467" s="151">
        <v>0</v>
      </c>
      <c r="DN467" s="151">
        <v>1293.8673944393399</v>
      </c>
      <c r="DO467" s="151">
        <v>81.230060559915003</v>
      </c>
      <c r="DP467" s="151">
        <v>0</v>
      </c>
      <c r="DQ467" s="151">
        <v>73.115827054545605</v>
      </c>
      <c r="DR467" s="151">
        <v>3.94700823965356</v>
      </c>
      <c r="DS467" s="151">
        <v>7.7221929926367103E-2</v>
      </c>
      <c r="DT467" s="144">
        <v>45058.550703796303</v>
      </c>
    </row>
    <row r="468" spans="1:124" s="93" customFormat="1">
      <c r="A468" s="304">
        <v>45058.552208321802</v>
      </c>
      <c r="B468" s="142" t="s">
        <v>1369</v>
      </c>
      <c r="C468" s="142" t="s">
        <v>1374</v>
      </c>
      <c r="D468" s="142"/>
      <c r="E468" s="142" t="s">
        <v>789</v>
      </c>
      <c r="F468" s="142"/>
      <c r="G468" s="142">
        <v>22</v>
      </c>
      <c r="H468" s="142" t="s">
        <v>549</v>
      </c>
      <c r="I468" s="151">
        <v>13.2459771633148</v>
      </c>
      <c r="J468" s="146">
        <v>0.88188803340424704</v>
      </c>
      <c r="K468" s="146">
        <v>6.9273861710231505E-2</v>
      </c>
      <c r="L468" s="145">
        <v>4.4509861015163001E-2</v>
      </c>
      <c r="M468" s="145">
        <v>3.7082866466971601E-3</v>
      </c>
      <c r="N468" s="143">
        <v>-0.466225289738184</v>
      </c>
      <c r="O468" s="142"/>
      <c r="P468" s="146">
        <v>22.466931533651248</v>
      </c>
      <c r="Q468" s="146">
        <v>1.8718059391404542</v>
      </c>
      <c r="R468" s="145">
        <v>0.16530771113772899</v>
      </c>
      <c r="S468" s="145">
        <v>1.4979576022608399E-2</v>
      </c>
      <c r="T468" s="143">
        <v>0.71172192761720199</v>
      </c>
      <c r="U468" s="142"/>
      <c r="V468" s="151">
        <v>280.58472560695299</v>
      </c>
      <c r="W468" s="151">
        <v>22.861531763250198</v>
      </c>
      <c r="X468" s="151">
        <v>645.37177918129601</v>
      </c>
      <c r="Y468" s="151">
        <v>39.751841807215399</v>
      </c>
      <c r="Z468" s="151">
        <v>2510.6869856216126</v>
      </c>
      <c r="AA468" s="151">
        <v>152.37168394149822</v>
      </c>
      <c r="AB468" s="151">
        <v>43.476447941819892</v>
      </c>
      <c r="AC468" s="151"/>
      <c r="AD468" s="151"/>
      <c r="AE468" s="151"/>
      <c r="AF468" s="151"/>
      <c r="AG468" s="142"/>
      <c r="AH468" s="149">
        <v>1763.5506338437899</v>
      </c>
      <c r="AI468" s="149">
        <v>49.336091345294001</v>
      </c>
      <c r="AJ468" s="149">
        <v>986.63668932578798</v>
      </c>
      <c r="AK468" s="149">
        <v>85.6481824434304</v>
      </c>
      <c r="AL468" s="149">
        <v>260.08860884798599</v>
      </c>
      <c r="AM468" s="149">
        <v>26.3144873464719</v>
      </c>
      <c r="AN468" s="142"/>
      <c r="AO468" s="151">
        <v>15.259739564394311</v>
      </c>
      <c r="AP468" s="142"/>
      <c r="AQ468" s="151">
        <v>6.2019487100583701</v>
      </c>
      <c r="AR468" s="151">
        <v>0.778357959770973</v>
      </c>
      <c r="AS468" s="151">
        <v>1.4040135502714799</v>
      </c>
      <c r="AT468" s="151">
        <v>820.511980038096</v>
      </c>
      <c r="AU468" s="151">
        <v>144.46707709735799</v>
      </c>
      <c r="AV468" s="151">
        <v>0.325034672221089</v>
      </c>
      <c r="AW468" s="151">
        <v>2079.2294689405899</v>
      </c>
      <c r="AX468" s="151">
        <v>244.08098170116301</v>
      </c>
      <c r="AY468" s="151">
        <v>40.210360066207997</v>
      </c>
      <c r="AZ468" s="151">
        <v>66.558611414037003</v>
      </c>
      <c r="BA468" s="151">
        <v>7.9798242213759698</v>
      </c>
      <c r="BB468" s="151">
        <v>0.110494416954929</v>
      </c>
      <c r="BC468" s="151">
        <v>5631.4468413561699</v>
      </c>
      <c r="BD468" s="151">
        <v>429.77078489485098</v>
      </c>
      <c r="BE468" s="151">
        <v>7.7764689355477E-3</v>
      </c>
      <c r="BF468" s="151">
        <v>522284.517668385</v>
      </c>
      <c r="BG468" s="151">
        <v>15560.001205328599</v>
      </c>
      <c r="BH468" s="151">
        <v>0</v>
      </c>
      <c r="BI468" s="151">
        <v>2.7249133400096599</v>
      </c>
      <c r="BJ468" s="151">
        <v>0.12375909415565101</v>
      </c>
      <c r="BK468" s="151">
        <v>0</v>
      </c>
      <c r="BL468" s="151">
        <v>3.6895533144964401</v>
      </c>
      <c r="BM468" s="151">
        <v>0.60080438878409403</v>
      </c>
      <c r="BN468" s="151">
        <v>0.41607324267013501</v>
      </c>
      <c r="BO468" s="151">
        <v>58.825984611088899</v>
      </c>
      <c r="BP468" s="151">
        <v>6.4834476610240603</v>
      </c>
      <c r="BQ468" s="151">
        <v>0</v>
      </c>
      <c r="BR468" s="151">
        <v>169.11964751614801</v>
      </c>
      <c r="BS468" s="151">
        <v>18.833341506133301</v>
      </c>
      <c r="BT468" s="151">
        <v>0</v>
      </c>
      <c r="BU468" s="151">
        <v>214.27757863016299</v>
      </c>
      <c r="BV468" s="151">
        <v>22.0657034025642</v>
      </c>
      <c r="BW468" s="151">
        <v>0</v>
      </c>
      <c r="BX468" s="151">
        <v>164.418803860396</v>
      </c>
      <c r="BY468" s="151">
        <v>17.6459308036248</v>
      </c>
      <c r="BZ468" s="151">
        <v>0</v>
      </c>
      <c r="CA468" s="151">
        <v>97.563023636807003</v>
      </c>
      <c r="CB468" s="151">
        <v>11.4129146454595</v>
      </c>
      <c r="CC468" s="151">
        <v>0</v>
      </c>
      <c r="CD468" s="151">
        <v>279.76030871236497</v>
      </c>
      <c r="CE468" s="151">
        <v>29.256945879082799</v>
      </c>
      <c r="CF468" s="151">
        <v>0</v>
      </c>
      <c r="CG468" s="151">
        <v>78.756524232237297</v>
      </c>
      <c r="CH468" s="151">
        <v>7.1472393561627499</v>
      </c>
      <c r="CI468" s="151">
        <v>0</v>
      </c>
      <c r="CJ468" s="151">
        <v>697.753593982903</v>
      </c>
      <c r="CK468" s="151">
        <v>64.662978721585205</v>
      </c>
      <c r="CL468" s="151">
        <v>0</v>
      </c>
      <c r="CM468" s="151">
        <v>982.02221277862498</v>
      </c>
      <c r="CN468" s="151">
        <v>52.3660038882443</v>
      </c>
      <c r="CO468" s="151">
        <v>0</v>
      </c>
      <c r="CP468" s="151">
        <v>13270.726950034101</v>
      </c>
      <c r="CQ468" s="151">
        <v>343.84867973374401</v>
      </c>
      <c r="CR468" s="151">
        <v>0</v>
      </c>
      <c r="CS468" s="151">
        <v>2.11103128039717</v>
      </c>
      <c r="CT468" s="151">
        <v>0.138945374713103</v>
      </c>
      <c r="CU468" s="151">
        <v>0</v>
      </c>
      <c r="CV468" s="151">
        <v>55.030039093265799</v>
      </c>
      <c r="CW468" s="151">
        <v>5.4707202591488997</v>
      </c>
      <c r="CX468" s="151">
        <v>0</v>
      </c>
      <c r="CY468" s="151">
        <v>31.324117712336498</v>
      </c>
      <c r="CZ468" s="151">
        <v>5.2093543515167102</v>
      </c>
      <c r="DA468" s="151">
        <v>4.6078753197444398</v>
      </c>
      <c r="DB468" s="151">
        <v>246.52613609634301</v>
      </c>
      <c r="DC468" s="151">
        <v>8.7928080398952897</v>
      </c>
      <c r="DD468" s="151">
        <v>2.13910888400521E-2</v>
      </c>
      <c r="DE468" s="151">
        <v>45.178364409489497</v>
      </c>
      <c r="DF468" s="151">
        <v>3.7281875296904201</v>
      </c>
      <c r="DG468" s="151">
        <v>2.5548673880169001E-2</v>
      </c>
      <c r="DH468" s="151">
        <v>41.308952217843398</v>
      </c>
      <c r="DI468" s="151">
        <v>3.822886773809</v>
      </c>
      <c r="DJ468" s="151">
        <v>3.6003272430954303E-2</v>
      </c>
      <c r="DK468" s="151">
        <v>732.28017288051296</v>
      </c>
      <c r="DL468" s="151">
        <v>55.137963349790702</v>
      </c>
      <c r="DM468" s="151">
        <v>0</v>
      </c>
      <c r="DN468" s="151">
        <v>1493.28811389879</v>
      </c>
      <c r="DO468" s="151">
        <v>40.324921232983399</v>
      </c>
      <c r="DP468" s="151">
        <v>0</v>
      </c>
      <c r="DQ468" s="151">
        <v>92.817122644638701</v>
      </c>
      <c r="DR468" s="151">
        <v>3.69976882554921</v>
      </c>
      <c r="DS468" s="151">
        <v>7.6702158306908699E-2</v>
      </c>
      <c r="DT468" s="144">
        <v>45058.552208321802</v>
      </c>
    </row>
    <row r="469" spans="1:124" s="93" customFormat="1">
      <c r="A469" s="304">
        <v>45058.576895717597</v>
      </c>
      <c r="B469" s="142" t="s">
        <v>1369</v>
      </c>
      <c r="C469" s="142" t="s">
        <v>1374</v>
      </c>
      <c r="D469" s="142"/>
      <c r="E469" s="142" t="s">
        <v>790</v>
      </c>
      <c r="F469" s="142"/>
      <c r="G469" s="142">
        <v>23</v>
      </c>
      <c r="H469" s="142" t="s">
        <v>546</v>
      </c>
      <c r="I469" s="151">
        <v>36.452107191085801</v>
      </c>
      <c r="J469" s="146">
        <v>0.44565220984690301</v>
      </c>
      <c r="K469" s="146">
        <v>2.46779434398662E-2</v>
      </c>
      <c r="L469" s="145">
        <v>4.6828130388856602E-2</v>
      </c>
      <c r="M469" s="145">
        <v>3.17292779362252E-3</v>
      </c>
      <c r="N469" s="143">
        <v>0.55514072444075802</v>
      </c>
      <c r="O469" s="142"/>
      <c r="P469" s="146">
        <v>21.354685563914032</v>
      </c>
      <c r="Q469" s="146">
        <v>1.4469267678885618</v>
      </c>
      <c r="R469" s="145">
        <v>6.8760483135329703E-2</v>
      </c>
      <c r="S469" s="145">
        <v>3.4953595432575101E-3</v>
      </c>
      <c r="T469" s="143">
        <v>0.46301105580610402</v>
      </c>
      <c r="U469" s="142"/>
      <c r="V469" s="151">
        <v>294.89889240671999</v>
      </c>
      <c r="W469" s="151">
        <v>19.5372620178162</v>
      </c>
      <c r="X469" s="151">
        <v>374.60566503018998</v>
      </c>
      <c r="Y469" s="151">
        <v>16.786544866053301</v>
      </c>
      <c r="Z469" s="151">
        <v>891.56307195505281</v>
      </c>
      <c r="AA469" s="151">
        <v>104.97899984100356</v>
      </c>
      <c r="AB469" s="151">
        <v>78.722486052888101</v>
      </c>
      <c r="AC469" s="151"/>
      <c r="AD469" s="151"/>
      <c r="AE469" s="151"/>
      <c r="AF469" s="151"/>
      <c r="AG469" s="142"/>
      <c r="AH469" s="149">
        <v>1741.1783387943501</v>
      </c>
      <c r="AI469" s="149">
        <v>58.766499361368403</v>
      </c>
      <c r="AJ469" s="149">
        <v>512.52006486916002</v>
      </c>
      <c r="AK469" s="149">
        <v>21.1271155315684</v>
      </c>
      <c r="AL469" s="149">
        <v>85.439532567231694</v>
      </c>
      <c r="AM469" s="149">
        <v>2.7421439040692901</v>
      </c>
      <c r="AN469" s="142"/>
      <c r="AO469" s="151">
        <v>15.25095948098966</v>
      </c>
      <c r="AP469" s="142"/>
      <c r="AQ469" s="151">
        <v>6.0067292979418996</v>
      </c>
      <c r="AR469" s="151">
        <v>0.344612629096684</v>
      </c>
      <c r="AS469" s="151">
        <v>0.74851551414734896</v>
      </c>
      <c r="AT469" s="151">
        <v>305.96958889157901</v>
      </c>
      <c r="AU469" s="151">
        <v>11.1899404744868</v>
      </c>
      <c r="AV469" s="151">
        <v>0.26400920565281299</v>
      </c>
      <c r="AW469" s="151">
        <v>918.84212031650304</v>
      </c>
      <c r="AX469" s="151">
        <v>66.119507038312904</v>
      </c>
      <c r="AY469" s="151">
        <v>28.237799362317801</v>
      </c>
      <c r="AZ469" s="151">
        <v>26.246505215155899</v>
      </c>
      <c r="BA469" s="151">
        <v>1.1189328968641401</v>
      </c>
      <c r="BB469" s="151">
        <v>9.2022255030502098E-2</v>
      </c>
      <c r="BC469" s="151">
        <v>2854.8656189548101</v>
      </c>
      <c r="BD469" s="151">
        <v>102.39578390365401</v>
      </c>
      <c r="BE469" s="151">
        <v>4.9592920587414801E-3</v>
      </c>
      <c r="BF469" s="151">
        <v>417017.57673187501</v>
      </c>
      <c r="BG469" s="151">
        <v>13061.814527123301</v>
      </c>
      <c r="BH469" s="151">
        <v>0.293996933447844</v>
      </c>
      <c r="BI469" s="151">
        <v>2.5048351111510399</v>
      </c>
      <c r="BJ469" s="151">
        <v>9.3717829518382201E-2</v>
      </c>
      <c r="BK469" s="151">
        <v>0</v>
      </c>
      <c r="BL469" s="151">
        <v>3.1336229099330399</v>
      </c>
      <c r="BM469" s="151">
        <v>0.183173713388949</v>
      </c>
      <c r="BN469" s="151">
        <v>0.269250517693154</v>
      </c>
      <c r="BO469" s="151">
        <v>19.7812980093126</v>
      </c>
      <c r="BP469" s="151">
        <v>1.16367468235654</v>
      </c>
      <c r="BQ469" s="151">
        <v>0</v>
      </c>
      <c r="BR469" s="151">
        <v>76.851686209608204</v>
      </c>
      <c r="BS469" s="151">
        <v>3.9905157640643498</v>
      </c>
      <c r="BT469" s="151">
        <v>0</v>
      </c>
      <c r="BU469" s="151">
        <v>88.873428429544404</v>
      </c>
      <c r="BV469" s="151">
        <v>4.5216161905875802</v>
      </c>
      <c r="BW469" s="151">
        <v>0</v>
      </c>
      <c r="BX469" s="151">
        <v>71.043582708612604</v>
      </c>
      <c r="BY469" s="151">
        <v>3.25973398205669</v>
      </c>
      <c r="BZ469" s="151">
        <v>0</v>
      </c>
      <c r="CA469" s="151">
        <v>47.187184336126897</v>
      </c>
      <c r="CB469" s="151">
        <v>2.4129370017337601</v>
      </c>
      <c r="CC469" s="151">
        <v>0</v>
      </c>
      <c r="CD469" s="151">
        <v>131.20705396257401</v>
      </c>
      <c r="CE469" s="151">
        <v>6.0656262028336698</v>
      </c>
      <c r="CF469" s="151">
        <v>0</v>
      </c>
      <c r="CG469" s="151">
        <v>37.907470859213397</v>
      </c>
      <c r="CH469" s="151">
        <v>1.65632129028834</v>
      </c>
      <c r="CI469" s="151">
        <v>0</v>
      </c>
      <c r="CJ469" s="151">
        <v>339.72703217339199</v>
      </c>
      <c r="CK469" s="151">
        <v>13.0954822096489</v>
      </c>
      <c r="CL469" s="151">
        <v>0</v>
      </c>
      <c r="CM469" s="151">
        <v>564.72911548858497</v>
      </c>
      <c r="CN469" s="151">
        <v>17.299906575100302</v>
      </c>
      <c r="CO469" s="151">
        <v>0</v>
      </c>
      <c r="CP469" s="151">
        <v>11124.4122407716</v>
      </c>
      <c r="CQ469" s="151">
        <v>245.42645222029299</v>
      </c>
      <c r="CR469" s="151">
        <v>1.7679700832593001E-2</v>
      </c>
      <c r="CS469" s="151">
        <v>1.83561341896525</v>
      </c>
      <c r="CT469" s="151">
        <v>5.0162677672111501E-2</v>
      </c>
      <c r="CU469" s="151">
        <v>0</v>
      </c>
      <c r="CV469" s="151">
        <v>21.8878411419375</v>
      </c>
      <c r="CW469" s="151">
        <v>0.80607914567123096</v>
      </c>
      <c r="CX469" s="151">
        <v>0</v>
      </c>
      <c r="CY469" s="151">
        <v>4.6251576663993301</v>
      </c>
      <c r="CZ469" s="151">
        <v>1.1989998327490701</v>
      </c>
      <c r="DA469" s="151">
        <v>3.38218026380786</v>
      </c>
      <c r="DB469" s="151">
        <v>227.302488121799</v>
      </c>
      <c r="DC469" s="151">
        <v>7.28961256389168</v>
      </c>
      <c r="DD469" s="151">
        <v>1.33214456785339E-2</v>
      </c>
      <c r="DE469" s="151">
        <v>17.186448678874601</v>
      </c>
      <c r="DF469" s="151">
        <v>0.56079306869159795</v>
      </c>
      <c r="DG469" s="151">
        <v>1.41010213869289E-2</v>
      </c>
      <c r="DH469" s="151">
        <v>11.131873199808799</v>
      </c>
      <c r="DI469" s="151">
        <v>0.348326019481697</v>
      </c>
      <c r="DJ469" s="151">
        <v>2.07523134285592E-2</v>
      </c>
      <c r="DK469" s="151">
        <v>307.81849620526998</v>
      </c>
      <c r="DL469" s="151">
        <v>10.4966672491027</v>
      </c>
      <c r="DM469" s="151">
        <v>0</v>
      </c>
      <c r="DN469" s="151">
        <v>1153.8186122229099</v>
      </c>
      <c r="DO469" s="151">
        <v>25.6187401885215</v>
      </c>
      <c r="DP469" s="151">
        <v>2.0178869443387001E-3</v>
      </c>
      <c r="DQ469" s="151">
        <v>65.598965995589197</v>
      </c>
      <c r="DR469" s="151">
        <v>1.90685648061568</v>
      </c>
      <c r="DS469" s="151">
        <v>5.0461257885728097E-2</v>
      </c>
      <c r="DT469" s="144">
        <v>45058.576895717597</v>
      </c>
    </row>
    <row r="470" spans="1:124" s="93" customFormat="1">
      <c r="A470" s="304">
        <v>45058.578345578702</v>
      </c>
      <c r="B470" s="142" t="s">
        <v>1369</v>
      </c>
      <c r="C470" s="142" t="s">
        <v>1374</v>
      </c>
      <c r="D470" s="142"/>
      <c r="E470" s="142" t="s">
        <v>791</v>
      </c>
      <c r="F470" s="142"/>
      <c r="G470" s="142">
        <v>24</v>
      </c>
      <c r="H470" s="142" t="s">
        <v>546</v>
      </c>
      <c r="I470" s="151">
        <v>16.121072769165</v>
      </c>
      <c r="J470" s="146">
        <v>0.50926411450550801</v>
      </c>
      <c r="K470" s="146">
        <v>2.9216166682477999E-2</v>
      </c>
      <c r="L470" s="145">
        <v>3.6638756955189901E-2</v>
      </c>
      <c r="M470" s="145">
        <v>2.6662277015832201E-3</v>
      </c>
      <c r="N470" s="143">
        <v>0.52468622437243095</v>
      </c>
      <c r="O470" s="142"/>
      <c r="P470" s="146">
        <v>27.293502375722642</v>
      </c>
      <c r="Q470" s="146">
        <v>1.9861670579157333</v>
      </c>
      <c r="R470" s="145">
        <v>0.104364713531215</v>
      </c>
      <c r="S470" s="145">
        <v>5.3307325439821704E-3</v>
      </c>
      <c r="T470" s="143">
        <v>0.45838055990087401</v>
      </c>
      <c r="U470" s="142"/>
      <c r="V470" s="151">
        <v>231.90676847300799</v>
      </c>
      <c r="W470" s="151">
        <v>16.573993244604399</v>
      </c>
      <c r="X470" s="151">
        <v>417.44417749706997</v>
      </c>
      <c r="Y470" s="151">
        <v>19.551317723104098</v>
      </c>
      <c r="Z470" s="151">
        <v>1703.1475144423148</v>
      </c>
      <c r="AA470" s="151">
        <v>94.055568358681626</v>
      </c>
      <c r="AB470" s="151">
        <v>55.553959301453126</v>
      </c>
      <c r="AC470" s="151"/>
      <c r="AD470" s="151"/>
      <c r="AE470" s="151"/>
      <c r="AF470" s="151"/>
      <c r="AG470" s="142"/>
      <c r="AH470" s="149">
        <v>2425.81960047147</v>
      </c>
      <c r="AI470" s="149">
        <v>87.653426869168896</v>
      </c>
      <c r="AJ470" s="149">
        <v>958.722451776051</v>
      </c>
      <c r="AK470" s="149">
        <v>38.063895209438797</v>
      </c>
      <c r="AL470" s="149">
        <v>170.04790619771501</v>
      </c>
      <c r="AM470" s="149">
        <v>6.9470319323227701</v>
      </c>
      <c r="AN470" s="142"/>
      <c r="AO470" s="151">
        <v>15.300235647466506</v>
      </c>
      <c r="AP470" s="142"/>
      <c r="AQ470" s="151">
        <v>8.3090448932043799</v>
      </c>
      <c r="AR470" s="151">
        <v>0.64386315661169802</v>
      </c>
      <c r="AS470" s="151">
        <v>0.78271165581484703</v>
      </c>
      <c r="AT470" s="151">
        <v>1038.8741851702</v>
      </c>
      <c r="AU470" s="151">
        <v>25.8854141425095</v>
      </c>
      <c r="AV470" s="151">
        <v>0.22370215343935199</v>
      </c>
      <c r="AW470" s="151">
        <v>2584.9593455639201</v>
      </c>
      <c r="AX470" s="151">
        <v>64.043796242756002</v>
      </c>
      <c r="AY470" s="151">
        <v>31.780139431922699</v>
      </c>
      <c r="AZ470" s="151">
        <v>85.444863858777197</v>
      </c>
      <c r="BA470" s="151">
        <v>3.0396420960120101</v>
      </c>
      <c r="BB470" s="151">
        <v>9.7757092518018604E-2</v>
      </c>
      <c r="BC470" s="151">
        <v>5567.5942430074301</v>
      </c>
      <c r="BD470" s="151">
        <v>165.76251088011301</v>
      </c>
      <c r="BE470" s="151">
        <v>2.5847847264593202E-2</v>
      </c>
      <c r="BF470" s="151">
        <v>510780.435901866</v>
      </c>
      <c r="BG470" s="151">
        <v>16101.195702747</v>
      </c>
      <c r="BH470" s="151">
        <v>0.77768875264534898</v>
      </c>
      <c r="BI470" s="151">
        <v>3.8960753612748</v>
      </c>
      <c r="BJ470" s="151">
        <v>0.14300480474577401</v>
      </c>
      <c r="BK470" s="151">
        <v>0</v>
      </c>
      <c r="BL470" s="151">
        <v>7.7696263258691198</v>
      </c>
      <c r="BM470" s="151">
        <v>0.44591878411262498</v>
      </c>
      <c r="BN470" s="151">
        <v>0.32843560282715001</v>
      </c>
      <c r="BO470" s="151">
        <v>69.669856825031701</v>
      </c>
      <c r="BP470" s="151">
        <v>3.1272597517638201</v>
      </c>
      <c r="BQ470" s="151">
        <v>0</v>
      </c>
      <c r="BR470" s="151">
        <v>179.87364977582899</v>
      </c>
      <c r="BS470" s="151">
        <v>7.0034262977345003</v>
      </c>
      <c r="BT470" s="151">
        <v>0</v>
      </c>
      <c r="BU470" s="151">
        <v>239.58001338607599</v>
      </c>
      <c r="BV470" s="151">
        <v>10.646170305775801</v>
      </c>
      <c r="BW470" s="151">
        <v>0</v>
      </c>
      <c r="BX470" s="151">
        <v>183.23938809493799</v>
      </c>
      <c r="BY470" s="151">
        <v>7.6715740548502902</v>
      </c>
      <c r="BZ470" s="151">
        <v>0</v>
      </c>
      <c r="CA470" s="151">
        <v>115.410839360335</v>
      </c>
      <c r="CB470" s="151">
        <v>3.4988022284944398</v>
      </c>
      <c r="CC470" s="151">
        <v>0</v>
      </c>
      <c r="CD470" s="151">
        <v>314.49955164027801</v>
      </c>
      <c r="CE470" s="151">
        <v>10.8187383201373</v>
      </c>
      <c r="CF470" s="151">
        <v>0</v>
      </c>
      <c r="CG470" s="151">
        <v>85.536630715602001</v>
      </c>
      <c r="CH470" s="151">
        <v>2.0494017945326202</v>
      </c>
      <c r="CI470" s="151">
        <v>0</v>
      </c>
      <c r="CJ470" s="151">
        <v>732.63661466009296</v>
      </c>
      <c r="CK470" s="151">
        <v>18.1773959579298</v>
      </c>
      <c r="CL470" s="151">
        <v>0</v>
      </c>
      <c r="CM470" s="151">
        <v>961.34617612214004</v>
      </c>
      <c r="CN470" s="151">
        <v>16.182924445555201</v>
      </c>
      <c r="CO470" s="151">
        <v>0</v>
      </c>
      <c r="CP470" s="151">
        <v>13705.5958582396</v>
      </c>
      <c r="CQ470" s="151">
        <v>237.45498562138701</v>
      </c>
      <c r="CR470" s="151">
        <v>0</v>
      </c>
      <c r="CS470" s="151">
        <v>3.1945994402243501</v>
      </c>
      <c r="CT470" s="151">
        <v>0.101634022948504</v>
      </c>
      <c r="CU470" s="151">
        <v>0</v>
      </c>
      <c r="CV470" s="151">
        <v>54.646170246428198</v>
      </c>
      <c r="CW470" s="151">
        <v>1.4013238595483799</v>
      </c>
      <c r="CX470" s="151">
        <v>0</v>
      </c>
      <c r="CY470" s="151">
        <v>16.284817725600899</v>
      </c>
      <c r="CZ470" s="151">
        <v>2.4832924458576402</v>
      </c>
      <c r="DA470" s="151">
        <v>3.37948387832121</v>
      </c>
      <c r="DB470" s="151">
        <v>239.34110952714099</v>
      </c>
      <c r="DC470" s="151">
        <v>8.6178489205511095</v>
      </c>
      <c r="DD470" s="151">
        <v>1.6735186750533201E-2</v>
      </c>
      <c r="DE470" s="151">
        <v>28.106254977429199</v>
      </c>
      <c r="DF470" s="151">
        <v>0.99807686658829298</v>
      </c>
      <c r="DG470" s="151">
        <v>2.0716935053254899E-2</v>
      </c>
      <c r="DH470" s="151">
        <v>22.373808589007702</v>
      </c>
      <c r="DI470" s="151">
        <v>0.69028809530463398</v>
      </c>
      <c r="DJ470" s="151">
        <v>2.1268299526120801E-2</v>
      </c>
      <c r="DK470" s="151">
        <v>582.98965167204199</v>
      </c>
      <c r="DL470" s="151">
        <v>14.1503182753618</v>
      </c>
      <c r="DM470" s="151">
        <v>0</v>
      </c>
      <c r="DN470" s="151">
        <v>1636.0157976297401</v>
      </c>
      <c r="DO470" s="151">
        <v>26.881067559828299</v>
      </c>
      <c r="DP470" s="151">
        <v>3.6521990923503501E-3</v>
      </c>
      <c r="DQ470" s="151">
        <v>76.723888779336207</v>
      </c>
      <c r="DR470" s="151">
        <v>2.4540739312466702</v>
      </c>
      <c r="DS470" s="151">
        <v>4.70929698596744E-2</v>
      </c>
      <c r="DT470" s="144">
        <v>45058.578345578702</v>
      </c>
    </row>
    <row r="471" spans="1:124" s="93" customFormat="1">
      <c r="A471" s="304">
        <v>45058.580109131901</v>
      </c>
      <c r="B471" s="142" t="s">
        <v>1369</v>
      </c>
      <c r="C471" s="142" t="s">
        <v>1374</v>
      </c>
      <c r="D471" s="142"/>
      <c r="E471" s="142" t="s">
        <v>792</v>
      </c>
      <c r="F471" s="142"/>
      <c r="G471" s="142">
        <v>25</v>
      </c>
      <c r="H471" s="142" t="s">
        <v>546</v>
      </c>
      <c r="I471" s="151">
        <v>16.788505554199201</v>
      </c>
      <c r="J471" s="146">
        <v>0.59553760192482896</v>
      </c>
      <c r="K471" s="146">
        <v>5.4516789341032101E-2</v>
      </c>
      <c r="L471" s="145">
        <v>4.7124246648547502E-2</v>
      </c>
      <c r="M471" s="145">
        <v>3.9954282549884701E-3</v>
      </c>
      <c r="N471" s="143">
        <v>0.73814709012801505</v>
      </c>
      <c r="O471" s="142"/>
      <c r="P471" s="146">
        <v>21.22049838712536</v>
      </c>
      <c r="Q471" s="146">
        <v>1.7991795067448833</v>
      </c>
      <c r="R471" s="145">
        <v>8.6741729581115701E-2</v>
      </c>
      <c r="S471" s="145">
        <v>5.5410408805478904E-3</v>
      </c>
      <c r="T471" s="143">
        <v>9.8045376054167799E-2</v>
      </c>
      <c r="U471" s="142"/>
      <c r="V471" s="151">
        <v>296.63152417563902</v>
      </c>
      <c r="W471" s="151">
        <v>24.576477960988399</v>
      </c>
      <c r="X471" s="151">
        <v>470.418421987177</v>
      </c>
      <c r="Y471" s="151">
        <v>34.723168598967803</v>
      </c>
      <c r="Z471" s="151">
        <v>1354.7635329635207</v>
      </c>
      <c r="AA471" s="151">
        <v>123.19328855459139</v>
      </c>
      <c r="AB471" s="151">
        <v>63.056953195537226</v>
      </c>
      <c r="AC471" s="151"/>
      <c r="AD471" s="151"/>
      <c r="AE471" s="151"/>
      <c r="AF471" s="151"/>
      <c r="AG471" s="142"/>
      <c r="AH471" s="149">
        <v>1192.94073405158</v>
      </c>
      <c r="AI471" s="149">
        <v>252.85923440097699</v>
      </c>
      <c r="AJ471" s="149">
        <v>420.47814101749702</v>
      </c>
      <c r="AK471" s="149">
        <v>89.337126719118601</v>
      </c>
      <c r="AL471" s="149">
        <v>84.4315784794519</v>
      </c>
      <c r="AM471" s="149">
        <v>16.225151887781401</v>
      </c>
      <c r="AN471" s="142"/>
      <c r="AO471" s="151">
        <v>15.094848851206631</v>
      </c>
      <c r="AP471" s="142"/>
      <c r="AQ471" s="151">
        <v>4.8874958398709403</v>
      </c>
      <c r="AR471" s="151">
        <v>1.1692025585400101</v>
      </c>
      <c r="AS471" s="151">
        <v>1.33670357007619</v>
      </c>
      <c r="AT471" s="151">
        <v>429.16938514511997</v>
      </c>
      <c r="AU471" s="151">
        <v>45.268644629405799</v>
      </c>
      <c r="AV471" s="151">
        <v>0.370752510996255</v>
      </c>
      <c r="AW471" s="151">
        <v>762.06658231695496</v>
      </c>
      <c r="AX471" s="151">
        <v>52.504338438593003</v>
      </c>
      <c r="AY471" s="151">
        <v>42.357299402617599</v>
      </c>
      <c r="AZ471" s="151">
        <v>28.5973933071621</v>
      </c>
      <c r="BA471" s="151">
        <v>1.7664416089530199</v>
      </c>
      <c r="BB471" s="151">
        <v>0.136684349554725</v>
      </c>
      <c r="BC471" s="151">
        <v>2635.7643025082498</v>
      </c>
      <c r="BD471" s="151">
        <v>206.54707763278199</v>
      </c>
      <c r="BE471" s="151">
        <v>1.20311911838223E-2</v>
      </c>
      <c r="BF471" s="151">
        <v>434383.66141954198</v>
      </c>
      <c r="BG471" s="151">
        <v>27587.381577182699</v>
      </c>
      <c r="BH471" s="151">
        <v>0.174737663460899</v>
      </c>
      <c r="BI471" s="151">
        <v>4.0001155716487302</v>
      </c>
      <c r="BJ471" s="151">
        <v>0.31534337040266602</v>
      </c>
      <c r="BK471" s="151">
        <v>0</v>
      </c>
      <c r="BL471" s="151">
        <v>1.99475030666172</v>
      </c>
      <c r="BM471" s="151">
        <v>0.62652299008675405</v>
      </c>
      <c r="BN471" s="151">
        <v>0.39834846358453602</v>
      </c>
      <c r="BO471" s="151">
        <v>28.276757342404899</v>
      </c>
      <c r="BP471" s="151">
        <v>3.1133784210194699</v>
      </c>
      <c r="BQ471" s="151">
        <v>0</v>
      </c>
      <c r="BR471" s="151">
        <v>74.954642798760105</v>
      </c>
      <c r="BS471" s="151">
        <v>5.6415424395299398</v>
      </c>
      <c r="BT471" s="151">
        <v>0</v>
      </c>
      <c r="BU471" s="151">
        <v>82.609678715474502</v>
      </c>
      <c r="BV471" s="151">
        <v>5.6803560661121404</v>
      </c>
      <c r="BW471" s="151">
        <v>0</v>
      </c>
      <c r="BX471" s="151">
        <v>58.293416705270097</v>
      </c>
      <c r="BY471" s="151">
        <v>3.9867317290808999</v>
      </c>
      <c r="BZ471" s="151">
        <v>0</v>
      </c>
      <c r="CA471" s="151">
        <v>35.913248491397802</v>
      </c>
      <c r="CB471" s="151">
        <v>2.4443437952475802</v>
      </c>
      <c r="CC471" s="151">
        <v>0</v>
      </c>
      <c r="CD471" s="151">
        <v>103.71765830239499</v>
      </c>
      <c r="CE471" s="151">
        <v>8.5821724471361005</v>
      </c>
      <c r="CF471" s="151">
        <v>0</v>
      </c>
      <c r="CG471" s="151">
        <v>30.8036367145769</v>
      </c>
      <c r="CH471" s="151">
        <v>1.79919213639061</v>
      </c>
      <c r="CI471" s="151">
        <v>0</v>
      </c>
      <c r="CJ471" s="151">
        <v>285.68592006652301</v>
      </c>
      <c r="CK471" s="151">
        <v>19.149218659488501</v>
      </c>
      <c r="CL471" s="151">
        <v>0</v>
      </c>
      <c r="CM471" s="151">
        <v>547.581837188804</v>
      </c>
      <c r="CN471" s="151">
        <v>52.9741359649991</v>
      </c>
      <c r="CO471" s="151">
        <v>0</v>
      </c>
      <c r="CP471" s="151">
        <v>10911.3002819549</v>
      </c>
      <c r="CQ471" s="151">
        <v>781.95559797636497</v>
      </c>
      <c r="CR471" s="151">
        <v>0</v>
      </c>
      <c r="CS471" s="151">
        <v>3.1989825446712201</v>
      </c>
      <c r="CT471" s="151">
        <v>0.263436912154346</v>
      </c>
      <c r="CU471" s="151">
        <v>0</v>
      </c>
      <c r="CV471" s="151">
        <v>22.0710823680629</v>
      </c>
      <c r="CW471" s="151">
        <v>1.4147195497598499</v>
      </c>
      <c r="CX471" s="151">
        <v>0</v>
      </c>
      <c r="CY471" s="151">
        <v>6.5943786639015398</v>
      </c>
      <c r="CZ471" s="151">
        <v>3.8443855880470399</v>
      </c>
      <c r="DA471" s="151">
        <v>3.7998402753500198</v>
      </c>
      <c r="DB471" s="151">
        <v>186.25970300668999</v>
      </c>
      <c r="DC471" s="151">
        <v>10.479590744212601</v>
      </c>
      <c r="DD471" s="151">
        <v>2.8089717811412201E-2</v>
      </c>
      <c r="DE471" s="151">
        <v>18.185327295635499</v>
      </c>
      <c r="DF471" s="151">
        <v>1.0052372178603199</v>
      </c>
      <c r="DG471" s="151">
        <v>1.42569043908595E-2</v>
      </c>
      <c r="DH471" s="151">
        <v>14.5942132807284</v>
      </c>
      <c r="DI471" s="151">
        <v>0.74737104783274899</v>
      </c>
      <c r="DJ471" s="151">
        <v>3.2043015096334802E-2</v>
      </c>
      <c r="DK471" s="151">
        <v>311.68733874773102</v>
      </c>
      <c r="DL471" s="151">
        <v>24.520319719829001</v>
      </c>
      <c r="DM471" s="151">
        <v>0</v>
      </c>
      <c r="DN471" s="151">
        <v>964.98571878303505</v>
      </c>
      <c r="DO471" s="151">
        <v>76.542227581670303</v>
      </c>
      <c r="DP471" s="151">
        <v>0</v>
      </c>
      <c r="DQ471" s="151">
        <v>57.458307914797999</v>
      </c>
      <c r="DR471" s="151">
        <v>2.9736861512222399</v>
      </c>
      <c r="DS471" s="151">
        <v>4.3974147689950401E-2</v>
      </c>
      <c r="DT471" s="144">
        <v>45058.580109131901</v>
      </c>
    </row>
    <row r="472" spans="1:124" s="93" customFormat="1">
      <c r="A472" s="304">
        <v>45058.583325115702</v>
      </c>
      <c r="B472" s="142" t="s">
        <v>1369</v>
      </c>
      <c r="C472" s="142" t="s">
        <v>1374</v>
      </c>
      <c r="D472" s="142"/>
      <c r="E472" s="142" t="s">
        <v>793</v>
      </c>
      <c r="F472" s="142"/>
      <c r="G472" s="142">
        <v>25</v>
      </c>
      <c r="H472" s="142" t="s">
        <v>546</v>
      </c>
      <c r="I472" s="151">
        <v>16.172413825988802</v>
      </c>
      <c r="J472" s="146">
        <v>0.458027514224493</v>
      </c>
      <c r="K472" s="146">
        <v>2.7226659062146399E-2</v>
      </c>
      <c r="L472" s="145">
        <v>4.7198753206341398E-2</v>
      </c>
      <c r="M472" s="145">
        <v>3.2594929958941199E-3</v>
      </c>
      <c r="N472" s="143">
        <v>0.410826445170273</v>
      </c>
      <c r="O472" s="142"/>
      <c r="P472" s="146">
        <v>21.187000335119972</v>
      </c>
      <c r="Q472" s="146">
        <v>1.4631504966756517</v>
      </c>
      <c r="R472" s="145">
        <v>7.2343482613626303E-2</v>
      </c>
      <c r="S472" s="145">
        <v>4.2950430459368898E-3</v>
      </c>
      <c r="T472" s="143">
        <v>0.31860854502060099</v>
      </c>
      <c r="U472" s="142"/>
      <c r="V472" s="151">
        <v>297.23565144137399</v>
      </c>
      <c r="W472" s="151">
        <v>20.050520614524899</v>
      </c>
      <c r="X472" s="151">
        <v>384.56023742231997</v>
      </c>
      <c r="Y472" s="151">
        <v>20.077157299647801</v>
      </c>
      <c r="Z472" s="151">
        <v>995.61938471292046</v>
      </c>
      <c r="AA472" s="151">
        <v>120.65154118388308</v>
      </c>
      <c r="AB472" s="151">
        <v>77.292351760994194</v>
      </c>
      <c r="AC472" s="151"/>
      <c r="AD472" s="151"/>
      <c r="AE472" s="151"/>
      <c r="AF472" s="151"/>
      <c r="AG472" s="142"/>
      <c r="AH472" s="149">
        <v>955.45492557832995</v>
      </c>
      <c r="AI472" s="149">
        <v>111.07491661779601</v>
      </c>
      <c r="AJ472" s="149">
        <v>295.128495575763</v>
      </c>
      <c r="AK472" s="149">
        <v>47.100609419657502</v>
      </c>
      <c r="AL472" s="149">
        <v>47.637261776810298</v>
      </c>
      <c r="AM472" s="149">
        <v>6.5544000849794601</v>
      </c>
      <c r="AN472" s="142"/>
      <c r="AO472" s="151">
        <v>14.995153837641158</v>
      </c>
      <c r="AP472" s="142"/>
      <c r="AQ472" s="151">
        <v>4.4873216871487296</v>
      </c>
      <c r="AR472" s="151">
        <v>1.0872870546495901</v>
      </c>
      <c r="AS472" s="151">
        <v>1.11652800630092</v>
      </c>
      <c r="AT472" s="151">
        <v>213.51225156785301</v>
      </c>
      <c r="AU472" s="151">
        <v>17.6712279260163</v>
      </c>
      <c r="AV472" s="151">
        <v>0.27685610775181901</v>
      </c>
      <c r="AW472" s="151">
        <v>377.48052961936702</v>
      </c>
      <c r="AX472" s="151">
        <v>42.8506224496888</v>
      </c>
      <c r="AY472" s="151">
        <v>38.919842004016999</v>
      </c>
      <c r="AZ472" s="151">
        <v>16.750112878032098</v>
      </c>
      <c r="BA472" s="151">
        <v>2.2319111900103499</v>
      </c>
      <c r="BB472" s="151">
        <v>0.10969971737713299</v>
      </c>
      <c r="BC472" s="151">
        <v>2041.9706376777301</v>
      </c>
      <c r="BD472" s="151">
        <v>196.921956798281</v>
      </c>
      <c r="BE472" s="151">
        <v>5.2904740096564803E-3</v>
      </c>
      <c r="BF472" s="151">
        <v>506845.838896117</v>
      </c>
      <c r="BG472" s="151">
        <v>15191.411196380101</v>
      </c>
      <c r="BH472" s="151">
        <v>0.49514353779291798</v>
      </c>
      <c r="BI472" s="151">
        <v>1.8106106785345799</v>
      </c>
      <c r="BJ472" s="151">
        <v>0.108162685337302</v>
      </c>
      <c r="BK472" s="151">
        <v>0</v>
      </c>
      <c r="BL472" s="151" t="s">
        <v>574</v>
      </c>
      <c r="BM472" s="151">
        <v>0.25037512446374799</v>
      </c>
      <c r="BN472" s="151">
        <v>0.41532567518840402</v>
      </c>
      <c r="BO472" s="151">
        <v>15.646822920168001</v>
      </c>
      <c r="BP472" s="151">
        <v>1.82140191189943</v>
      </c>
      <c r="BQ472" s="151">
        <v>0</v>
      </c>
      <c r="BR472" s="151">
        <v>37.116899762986897</v>
      </c>
      <c r="BS472" s="151">
        <v>4.50561720483224</v>
      </c>
      <c r="BT472" s="151">
        <v>0</v>
      </c>
      <c r="BU472" s="151">
        <v>45.991336652145499</v>
      </c>
      <c r="BV472" s="151">
        <v>6.68997247008007</v>
      </c>
      <c r="BW472" s="151">
        <v>0</v>
      </c>
      <c r="BX472" s="151">
        <v>33.4712532857599</v>
      </c>
      <c r="BY472" s="151">
        <v>5.31986402921628</v>
      </c>
      <c r="BZ472" s="151">
        <v>0</v>
      </c>
      <c r="CA472" s="151">
        <v>19.2753306651881</v>
      </c>
      <c r="CB472" s="151">
        <v>2.28373553769014</v>
      </c>
      <c r="CC472" s="151">
        <v>0</v>
      </c>
      <c r="CD472" s="151">
        <v>68.7703434973063</v>
      </c>
      <c r="CE472" s="151">
        <v>9.50573021645552</v>
      </c>
      <c r="CF472" s="151">
        <v>0</v>
      </c>
      <c r="CG472" s="151">
        <v>20.883851418404099</v>
      </c>
      <c r="CH472" s="151">
        <v>2.7398777116807</v>
      </c>
      <c r="CI472" s="151">
        <v>0</v>
      </c>
      <c r="CJ472" s="151">
        <v>210.19174268157801</v>
      </c>
      <c r="CK472" s="151">
        <v>25.7010419202607</v>
      </c>
      <c r="CL472" s="151">
        <v>0</v>
      </c>
      <c r="CM472" s="151">
        <v>469.20145980420301</v>
      </c>
      <c r="CN472" s="151">
        <v>35.513130272981101</v>
      </c>
      <c r="CO472" s="151">
        <v>0</v>
      </c>
      <c r="CP472" s="151">
        <v>12897.7873519434</v>
      </c>
      <c r="CQ472" s="151">
        <v>374.08750656139898</v>
      </c>
      <c r="CR472" s="151">
        <v>0</v>
      </c>
      <c r="CS472" s="151">
        <v>1.31890456850336</v>
      </c>
      <c r="CT472" s="151">
        <v>9.4656521012094902E-2</v>
      </c>
      <c r="CU472" s="151">
        <v>0</v>
      </c>
      <c r="CV472" s="151">
        <v>11.798038166242501</v>
      </c>
      <c r="CW472" s="151">
        <v>1.37756534748731</v>
      </c>
      <c r="CX472" s="151">
        <v>0</v>
      </c>
      <c r="CY472" s="151">
        <v>4.4663186672572897</v>
      </c>
      <c r="CZ472" s="151">
        <v>2.9473384602528299</v>
      </c>
      <c r="DA472" s="151">
        <v>4.3164688657590098</v>
      </c>
      <c r="DB472" s="151">
        <v>150.47506527813101</v>
      </c>
      <c r="DC472" s="151">
        <v>7.1982669046883396</v>
      </c>
      <c r="DD472" s="151">
        <v>2.1950572907764799E-2</v>
      </c>
      <c r="DE472" s="151">
        <v>11.9391194208711</v>
      </c>
      <c r="DF472" s="151">
        <v>0.652550816500858</v>
      </c>
      <c r="DG472" s="151">
        <v>1.30897016544652E-2</v>
      </c>
      <c r="DH472" s="151">
        <v>7.8043442187812202</v>
      </c>
      <c r="DI472" s="151">
        <v>0.67028998666645601</v>
      </c>
      <c r="DJ472" s="151">
        <v>2.05435273232248E-2</v>
      </c>
      <c r="DK472" s="151">
        <v>215.01805815129799</v>
      </c>
      <c r="DL472" s="151">
        <v>24.992481164246101</v>
      </c>
      <c r="DM472" s="151">
        <v>0</v>
      </c>
      <c r="DN472" s="151">
        <v>787.31604873963295</v>
      </c>
      <c r="DO472" s="151">
        <v>33.751599070360001</v>
      </c>
      <c r="DP472" s="151">
        <v>4.2744509292176403E-3</v>
      </c>
      <c r="DQ472" s="151">
        <v>43.547404124210203</v>
      </c>
      <c r="DR472" s="151">
        <v>1.9312755907394701</v>
      </c>
      <c r="DS472" s="151">
        <v>6.4468882055525506E-2</v>
      </c>
      <c r="DT472" s="144">
        <v>45058.583325115702</v>
      </c>
    </row>
    <row r="473" spans="1:124" s="93" customFormat="1">
      <c r="A473" s="304">
        <v>45058.584947835603</v>
      </c>
      <c r="B473" s="142" t="s">
        <v>1369</v>
      </c>
      <c r="C473" s="142" t="s">
        <v>1374</v>
      </c>
      <c r="D473" s="142"/>
      <c r="E473" s="142" t="s">
        <v>794</v>
      </c>
      <c r="F473" s="142"/>
      <c r="G473" s="142">
        <v>26</v>
      </c>
      <c r="H473" s="142" t="s">
        <v>549</v>
      </c>
      <c r="I473" s="151">
        <v>11.7570881843567</v>
      </c>
      <c r="J473" s="146">
        <v>0.453012594931893</v>
      </c>
      <c r="K473" s="146">
        <v>2.61318979470356E-2</v>
      </c>
      <c r="L473" s="145">
        <v>4.11158038918156E-2</v>
      </c>
      <c r="M473" s="145">
        <v>2.99241951994924E-3</v>
      </c>
      <c r="N473" s="143">
        <v>0.325726655094421</v>
      </c>
      <c r="O473" s="142"/>
      <c r="P473" s="146">
        <v>24.321548050749829</v>
      </c>
      <c r="Q473" s="146">
        <v>1.7701289590238225</v>
      </c>
      <c r="R473" s="145">
        <v>8.8878547647657694E-2</v>
      </c>
      <c r="S473" s="145">
        <v>4.5647516495648504E-3</v>
      </c>
      <c r="T473" s="143">
        <v>0.44410752056345199</v>
      </c>
      <c r="U473" s="142"/>
      <c r="V473" s="151">
        <v>259.693337012938</v>
      </c>
      <c r="W473" s="151">
        <v>18.524584900731</v>
      </c>
      <c r="X473" s="151">
        <v>379.05960172647298</v>
      </c>
      <c r="Y473" s="151">
        <v>18.209149551806998</v>
      </c>
      <c r="Z473" s="151">
        <v>1401.543569451208</v>
      </c>
      <c r="AA473" s="151">
        <v>98.409335546350178</v>
      </c>
      <c r="AB473" s="151">
        <v>68.509895496679988</v>
      </c>
      <c r="AC473" s="151"/>
      <c r="AD473" s="151"/>
      <c r="AE473" s="151"/>
      <c r="AF473" s="151"/>
      <c r="AG473" s="142"/>
      <c r="AH473" s="149">
        <v>1466.9123004033399</v>
      </c>
      <c r="AI473" s="149">
        <v>85.0551070737679</v>
      </c>
      <c r="AJ473" s="149">
        <v>502.70501745151398</v>
      </c>
      <c r="AK473" s="149">
        <v>30.656979203824498</v>
      </c>
      <c r="AL473" s="149">
        <v>75.860376515140203</v>
      </c>
      <c r="AM473" s="149">
        <v>4.5408326107151096</v>
      </c>
      <c r="AN473" s="142"/>
      <c r="AO473" s="151">
        <v>15.125945790399765</v>
      </c>
      <c r="AP473" s="142"/>
      <c r="AQ473" s="151">
        <v>8.3710944906578604</v>
      </c>
      <c r="AR473" s="151">
        <v>1.0825081474937099</v>
      </c>
      <c r="AS473" s="151">
        <v>1.4439112176817299</v>
      </c>
      <c r="AT473" s="151">
        <v>1213.94087417737</v>
      </c>
      <c r="AU473" s="151">
        <v>57.1583911094407</v>
      </c>
      <c r="AV473" s="151">
        <v>0.31847382380588002</v>
      </c>
      <c r="AW473" s="151">
        <v>1960.92167924713</v>
      </c>
      <c r="AX473" s="151">
        <v>110.146876826812</v>
      </c>
      <c r="AY473" s="151">
        <v>55.994316091414497</v>
      </c>
      <c r="AZ473" s="151">
        <v>83.225489649297401</v>
      </c>
      <c r="BA473" s="151">
        <v>7.2926705481262797</v>
      </c>
      <c r="BB473" s="151">
        <v>0.203449409124387</v>
      </c>
      <c r="BC473" s="151">
        <v>4804.9403687553204</v>
      </c>
      <c r="BD473" s="151">
        <v>213.95660883540299</v>
      </c>
      <c r="BE473" s="151">
        <v>7.1387924726804101E-3</v>
      </c>
      <c r="BF473" s="151">
        <v>501426.33724360302</v>
      </c>
      <c r="BG473" s="151">
        <v>20329.960679842599</v>
      </c>
      <c r="BH473" s="151">
        <v>3.3830882867688102E-2</v>
      </c>
      <c r="BI473" s="151">
        <v>2.6540681033450002</v>
      </c>
      <c r="BJ473" s="151">
        <v>0.120819972343213</v>
      </c>
      <c r="BK473" s="151">
        <v>0</v>
      </c>
      <c r="BL473" s="151">
        <v>7.6617082784778896</v>
      </c>
      <c r="BM473" s="151">
        <v>0.72135021080687001</v>
      </c>
      <c r="BN473" s="151">
        <v>0.3764863311767</v>
      </c>
      <c r="BO473" s="151">
        <v>52.867974842347003</v>
      </c>
      <c r="BP473" s="151">
        <v>2.9807517971023398</v>
      </c>
      <c r="BQ473" s="151">
        <v>0</v>
      </c>
      <c r="BR473" s="151">
        <v>131.78761646442999</v>
      </c>
      <c r="BS473" s="151">
        <v>8.0815821196331203</v>
      </c>
      <c r="BT473" s="151">
        <v>0</v>
      </c>
      <c r="BU473" s="151">
        <v>190.341158931075</v>
      </c>
      <c r="BV473" s="151">
        <v>11.8453744124746</v>
      </c>
      <c r="BW473" s="151">
        <v>0</v>
      </c>
      <c r="BX473" s="151">
        <v>142.299561146527</v>
      </c>
      <c r="BY473" s="151">
        <v>9.1297929752768106</v>
      </c>
      <c r="BZ473" s="151">
        <v>0</v>
      </c>
      <c r="CA473" s="151">
        <v>86.659019952574695</v>
      </c>
      <c r="CB473" s="151">
        <v>5.4727422895744597</v>
      </c>
      <c r="CC473" s="151">
        <v>0</v>
      </c>
      <c r="CD473" s="151">
        <v>235.92694003647799</v>
      </c>
      <c r="CE473" s="151">
        <v>11.8322283207523</v>
      </c>
      <c r="CF473" s="151">
        <v>0</v>
      </c>
      <c r="CG473" s="151">
        <v>66.513860739319497</v>
      </c>
      <c r="CH473" s="151">
        <v>3.2414668084521501</v>
      </c>
      <c r="CI473" s="151">
        <v>0</v>
      </c>
      <c r="CJ473" s="151">
        <v>601.42844152532598</v>
      </c>
      <c r="CK473" s="151">
        <v>25.8894687322435</v>
      </c>
      <c r="CL473" s="151">
        <v>0</v>
      </c>
      <c r="CM473" s="151">
        <v>868.06443285037005</v>
      </c>
      <c r="CN473" s="151">
        <v>24.9819251239831</v>
      </c>
      <c r="CO473" s="151">
        <v>0</v>
      </c>
      <c r="CP473" s="151">
        <v>13131.5354238175</v>
      </c>
      <c r="CQ473" s="151">
        <v>429.68090086044299</v>
      </c>
      <c r="CR473" s="151">
        <v>1.42299535437984E-2</v>
      </c>
      <c r="CS473" s="151">
        <v>1.8785425654466299</v>
      </c>
      <c r="CT473" s="151">
        <v>0.12880334764309101</v>
      </c>
      <c r="CU473" s="151">
        <v>0</v>
      </c>
      <c r="CV473" s="151">
        <v>45.875751238887602</v>
      </c>
      <c r="CW473" s="151">
        <v>2.48399989791361</v>
      </c>
      <c r="CX473" s="151">
        <v>0</v>
      </c>
      <c r="CY473" s="151">
        <v>9.4977636695117393</v>
      </c>
      <c r="CZ473" s="151">
        <v>3.6146211566164599</v>
      </c>
      <c r="DA473" s="151">
        <v>5.2009960731003204</v>
      </c>
      <c r="DB473" s="151">
        <v>212.19062040930601</v>
      </c>
      <c r="DC473" s="151">
        <v>6.93283944425123</v>
      </c>
      <c r="DD473" s="151">
        <v>1.7688317844838201E-2</v>
      </c>
      <c r="DE473" s="151">
        <v>20.220684953008998</v>
      </c>
      <c r="DF473" s="151">
        <v>0.73845595223732197</v>
      </c>
      <c r="DG473" s="151">
        <v>2.68336218906827E-2</v>
      </c>
      <c r="DH473" s="151">
        <v>13.588379019359101</v>
      </c>
      <c r="DI473" s="151">
        <v>0.55012086057418697</v>
      </c>
      <c r="DJ473" s="151">
        <v>3.5671790796364303E-2</v>
      </c>
      <c r="DK473" s="151">
        <v>436.34727557281701</v>
      </c>
      <c r="DL473" s="151">
        <v>15.991692523224399</v>
      </c>
      <c r="DM473" s="151">
        <v>0</v>
      </c>
      <c r="DN473" s="151">
        <v>1362.71214979044</v>
      </c>
      <c r="DO473" s="151">
        <v>31.332546134024899</v>
      </c>
      <c r="DP473" s="151">
        <v>0</v>
      </c>
      <c r="DQ473" s="151">
        <v>63.287842695052902</v>
      </c>
      <c r="DR473" s="151">
        <v>2.2104027811052802</v>
      </c>
      <c r="DS473" s="151">
        <v>7.5563411362032096E-2</v>
      </c>
      <c r="DT473" s="144">
        <v>45058.584947835603</v>
      </c>
    </row>
    <row r="474" spans="1:124" s="93" customFormat="1">
      <c r="A474" s="304">
        <v>45058.586626365701</v>
      </c>
      <c r="B474" s="142" t="s">
        <v>1369</v>
      </c>
      <c r="C474" s="142" t="s">
        <v>1374</v>
      </c>
      <c r="D474" s="142"/>
      <c r="E474" s="142" t="s">
        <v>795</v>
      </c>
      <c r="F474" s="142"/>
      <c r="G474" s="142">
        <v>27</v>
      </c>
      <c r="H474" s="142" t="s">
        <v>546</v>
      </c>
      <c r="I474" s="151">
        <v>11.0383141040802</v>
      </c>
      <c r="J474" s="146">
        <v>1.0256502482421399</v>
      </c>
      <c r="K474" s="146">
        <v>7.0313686832956301E-2</v>
      </c>
      <c r="L474" s="145">
        <v>4.4218539408313502E-2</v>
      </c>
      <c r="M474" s="145">
        <v>3.2497150532361701E-3</v>
      </c>
      <c r="N474" s="143">
        <v>-9.1907760214033993E-3</v>
      </c>
      <c r="O474" s="142"/>
      <c r="P474" s="146">
        <v>22.614948693035995</v>
      </c>
      <c r="Q474" s="146">
        <v>1.662020957257252</v>
      </c>
      <c r="R474" s="145">
        <v>0.192158335518367</v>
      </c>
      <c r="S474" s="145">
        <v>1.2243618128377E-2</v>
      </c>
      <c r="T474" s="143">
        <v>0.544746090276091</v>
      </c>
      <c r="U474" s="142"/>
      <c r="V474" s="151">
        <v>278.86706161434699</v>
      </c>
      <c r="W474" s="151">
        <v>20.069751635701099</v>
      </c>
      <c r="X474" s="151">
        <v>714.81570548377294</v>
      </c>
      <c r="Y474" s="151">
        <v>35.075480899789198</v>
      </c>
      <c r="Z474" s="151">
        <v>2760.7229376145274</v>
      </c>
      <c r="AA474" s="151">
        <v>104.6110445713748</v>
      </c>
      <c r="AB474" s="151">
        <v>39.012441874876735</v>
      </c>
      <c r="AC474" s="151"/>
      <c r="AD474" s="151"/>
      <c r="AE474" s="151"/>
      <c r="AF474" s="151"/>
      <c r="AG474" s="142"/>
      <c r="AH474" s="149">
        <v>744.52904805558296</v>
      </c>
      <c r="AI474" s="149">
        <v>239.886733130354</v>
      </c>
      <c r="AJ474" s="149">
        <v>347.56971827247799</v>
      </c>
      <c r="AK474" s="149">
        <v>110.30932679590001</v>
      </c>
      <c r="AL474" s="149">
        <v>113.642523398996</v>
      </c>
      <c r="AM474" s="149">
        <v>34.629517624496501</v>
      </c>
      <c r="AN474" s="142"/>
      <c r="AO474" s="151">
        <v>14.87404639366185</v>
      </c>
      <c r="AP474" s="142"/>
      <c r="AQ474" s="151">
        <v>9.6524930906336497</v>
      </c>
      <c r="AR474" s="151">
        <v>3.7325252068392398</v>
      </c>
      <c r="AS474" s="151">
        <v>3.0733201976960398</v>
      </c>
      <c r="AT474" s="151">
        <v>1081.63847460432</v>
      </c>
      <c r="AU474" s="151">
        <v>67.519131900238094</v>
      </c>
      <c r="AV474" s="151">
        <v>0.652965372051591</v>
      </c>
      <c r="AW474" s="151">
        <v>3423.1679182317598</v>
      </c>
      <c r="AX474" s="151">
        <v>320.462295470681</v>
      </c>
      <c r="AY474" s="151">
        <v>94.630467752085494</v>
      </c>
      <c r="AZ474" s="151">
        <v>129.225448101902</v>
      </c>
      <c r="BA474" s="151">
        <v>10.1783946232632</v>
      </c>
      <c r="BB474" s="151">
        <v>0.33091343940474399</v>
      </c>
      <c r="BC474" s="151">
        <v>6617.0464966002201</v>
      </c>
      <c r="BD474" s="151">
        <v>485.10580685005601</v>
      </c>
      <c r="BE474" s="151">
        <v>1.46550526704434E-2</v>
      </c>
      <c r="BF474" s="151">
        <v>479994.26650726999</v>
      </c>
      <c r="BG474" s="151">
        <v>24684.6112302203</v>
      </c>
      <c r="BH474" s="151">
        <v>5.0155996756043E-2</v>
      </c>
      <c r="BI474" s="151">
        <v>3.5895448325878001</v>
      </c>
      <c r="BJ474" s="151">
        <v>0.459527567776991</v>
      </c>
      <c r="BK474" s="151">
        <v>0</v>
      </c>
      <c r="BL474" s="151">
        <v>8.8452937347717704</v>
      </c>
      <c r="BM474" s="151">
        <v>1.7665209384280101</v>
      </c>
      <c r="BN474" s="151">
        <v>1.2048573909776501</v>
      </c>
      <c r="BO474" s="151">
        <v>67.602150854290002</v>
      </c>
      <c r="BP474" s="151">
        <v>4.9274295204258296</v>
      </c>
      <c r="BQ474" s="151">
        <v>0</v>
      </c>
      <c r="BR474" s="151">
        <v>204.01976607777499</v>
      </c>
      <c r="BS474" s="151">
        <v>16.091260013202099</v>
      </c>
      <c r="BT474" s="151">
        <v>0</v>
      </c>
      <c r="BU474" s="151">
        <v>271.53160166959702</v>
      </c>
      <c r="BV474" s="151">
        <v>18.7971257923341</v>
      </c>
      <c r="BW474" s="151">
        <v>0</v>
      </c>
      <c r="BX474" s="151">
        <v>212.02935943280301</v>
      </c>
      <c r="BY474" s="151">
        <v>12.794564774989</v>
      </c>
      <c r="BZ474" s="151">
        <v>0</v>
      </c>
      <c r="CA474" s="151">
        <v>128.868521512027</v>
      </c>
      <c r="CB474" s="151">
        <v>11.1489016778986</v>
      </c>
      <c r="CC474" s="151">
        <v>0</v>
      </c>
      <c r="CD474" s="151">
        <v>346.61269115847102</v>
      </c>
      <c r="CE474" s="151">
        <v>25.966233829578002</v>
      </c>
      <c r="CF474" s="151">
        <v>0</v>
      </c>
      <c r="CG474" s="151">
        <v>94.498645157268001</v>
      </c>
      <c r="CH474" s="151">
        <v>7.4493670035349604</v>
      </c>
      <c r="CI474" s="151">
        <v>0</v>
      </c>
      <c r="CJ474" s="151">
        <v>832.485513787429</v>
      </c>
      <c r="CK474" s="151">
        <v>56.536792303558101</v>
      </c>
      <c r="CL474" s="151">
        <v>0</v>
      </c>
      <c r="CM474" s="151">
        <v>1129.30102752114</v>
      </c>
      <c r="CN474" s="151">
        <v>70.995197297474206</v>
      </c>
      <c r="CO474" s="151">
        <v>5.19728842985136E-2</v>
      </c>
      <c r="CP474" s="151">
        <v>11375.6052011638</v>
      </c>
      <c r="CQ474" s="151">
        <v>1077.2041862880601</v>
      </c>
      <c r="CR474" s="151">
        <v>4.1227382430111703E-2</v>
      </c>
      <c r="CS474" s="151">
        <v>2.7590341068154598</v>
      </c>
      <c r="CT474" s="151">
        <v>0.17298316570951</v>
      </c>
      <c r="CU474" s="151">
        <v>0</v>
      </c>
      <c r="CV474" s="151">
        <v>86.207618889419507</v>
      </c>
      <c r="CW474" s="151">
        <v>14.238246283211501</v>
      </c>
      <c r="CX474" s="151">
        <v>0</v>
      </c>
      <c r="CY474" s="151">
        <v>41.620085639151803</v>
      </c>
      <c r="CZ474" s="151">
        <v>22.184226389842099</v>
      </c>
      <c r="DA474" s="151">
        <v>13.142781575753901</v>
      </c>
      <c r="DB474" s="151">
        <v>207.172014449708</v>
      </c>
      <c r="DC474" s="151">
        <v>6.8526171624958501</v>
      </c>
      <c r="DD474" s="151">
        <v>4.6111474746960097E-2</v>
      </c>
      <c r="DE474" s="151">
        <v>44.334813281100203</v>
      </c>
      <c r="DF474" s="151">
        <v>3.23651527605608</v>
      </c>
      <c r="DG474" s="151">
        <v>4.0570206642590499E-2</v>
      </c>
      <c r="DH474" s="151">
        <v>41.295761957219902</v>
      </c>
      <c r="DI474" s="151">
        <v>2.55611262570579</v>
      </c>
      <c r="DJ474" s="151">
        <v>7.2986256021709495E-2</v>
      </c>
      <c r="DK474" s="151">
        <v>540.98431195112801</v>
      </c>
      <c r="DL474" s="151">
        <v>48.148607629489298</v>
      </c>
      <c r="DM474" s="151">
        <v>0</v>
      </c>
      <c r="DN474" s="151">
        <v>1292.4318153296299</v>
      </c>
      <c r="DO474" s="151">
        <v>80.082936726445098</v>
      </c>
      <c r="DP474" s="151">
        <v>0</v>
      </c>
      <c r="DQ474" s="151">
        <v>81.803073177454706</v>
      </c>
      <c r="DR474" s="151">
        <v>3.1287456518686199</v>
      </c>
      <c r="DS474" s="151">
        <v>0.182166958078297</v>
      </c>
      <c r="DT474" s="144">
        <v>45058.586626365701</v>
      </c>
    </row>
    <row r="475" spans="1:124">
      <c r="A475" s="304">
        <v>45058.5089814815</v>
      </c>
      <c r="B475" s="105" t="s">
        <v>1369</v>
      </c>
      <c r="C475" s="105" t="s">
        <v>1374</v>
      </c>
      <c r="D475" s="105"/>
      <c r="E475" s="105" t="s">
        <v>805</v>
      </c>
      <c r="F475" s="142"/>
      <c r="G475" s="105">
        <v>13</v>
      </c>
      <c r="H475" s="105" t="s">
        <v>549</v>
      </c>
      <c r="I475" s="124">
        <v>34.820689678192103</v>
      </c>
      <c r="J475" s="119">
        <v>0.58094746513445406</v>
      </c>
      <c r="K475" s="119">
        <v>3.1412610322673999E-2</v>
      </c>
      <c r="L475" s="114">
        <v>7.4238833936021403E-2</v>
      </c>
      <c r="M475" s="114">
        <v>4.7887174916852902E-3</v>
      </c>
      <c r="N475" s="106">
        <v>0.55550677648513003</v>
      </c>
      <c r="O475" s="105"/>
      <c r="P475" s="119">
        <v>13.470039155811556</v>
      </c>
      <c r="Q475" s="119">
        <v>0.86887426295932813</v>
      </c>
      <c r="R475" s="114">
        <v>5.7597015243562602E-2</v>
      </c>
      <c r="S475" s="114">
        <v>2.7394472743081902E-3</v>
      </c>
      <c r="T475" s="106">
        <v>0.38526814031323198</v>
      </c>
      <c r="U475" s="105"/>
      <c r="V475" s="124">
        <v>461.50159001822101</v>
      </c>
      <c r="W475" s="124">
        <v>28.7339002493778</v>
      </c>
      <c r="X475" s="124">
        <v>464.234695490749</v>
      </c>
      <c r="Y475" s="124">
        <v>20.069142985262399</v>
      </c>
      <c r="Z475" s="124">
        <v>514.46621434627161</v>
      </c>
      <c r="AA475" s="124">
        <v>104.47811200061327</v>
      </c>
      <c r="AB475" s="124">
        <v>99.411266435043416</v>
      </c>
      <c r="AC475" s="124"/>
      <c r="AD475" s="124">
        <v>461.50159001822101</v>
      </c>
      <c r="AE475" s="124">
        <v>28.7339002493778</v>
      </c>
      <c r="AF475" s="124" t="s">
        <v>105</v>
      </c>
      <c r="AG475" s="105"/>
      <c r="AH475" s="130">
        <v>545.41296732722003</v>
      </c>
      <c r="AI475" s="130">
        <v>11.674484177456399</v>
      </c>
      <c r="AJ475" s="130">
        <v>101.442988100101</v>
      </c>
      <c r="AK475" s="130">
        <v>2.6825616666806398</v>
      </c>
      <c r="AL475" s="130">
        <v>23.0864991768747</v>
      </c>
      <c r="AM475" s="130">
        <v>1.17425204621604</v>
      </c>
      <c r="AN475" s="105"/>
      <c r="AO475" s="124">
        <v>14.930762991749891</v>
      </c>
      <c r="AP475" s="105"/>
      <c r="AQ475" s="124">
        <v>1.94066346347185</v>
      </c>
      <c r="AR475" s="124">
        <v>0.37201025339023402</v>
      </c>
      <c r="AS475" s="124">
        <v>0.77934963797575396</v>
      </c>
      <c r="AT475" s="124">
        <v>30.777715221267201</v>
      </c>
      <c r="AU475" s="124">
        <v>0.71238749695824399</v>
      </c>
      <c r="AV475" s="124">
        <v>0.19724173633099101</v>
      </c>
      <c r="AW475" s="124" t="s">
        <v>574</v>
      </c>
      <c r="AX475" s="124">
        <v>12.2825477144108</v>
      </c>
      <c r="AY475" s="124">
        <v>23.4624610408334</v>
      </c>
      <c r="AZ475" s="124">
        <v>7.2437400701160497</v>
      </c>
      <c r="BA475" s="124">
        <v>0.29319059242477702</v>
      </c>
      <c r="BB475" s="124">
        <v>7.55218770628166E-2</v>
      </c>
      <c r="BC475" s="124">
        <v>3096.4681562210499</v>
      </c>
      <c r="BD475" s="124">
        <v>63.241927994680097</v>
      </c>
      <c r="BE475" s="124">
        <v>5.3154244180999601E-3</v>
      </c>
      <c r="BF475" s="124">
        <v>464734.131755148</v>
      </c>
      <c r="BG475" s="124">
        <v>13905.849504998399</v>
      </c>
      <c r="BH475" s="124">
        <v>0.80154970304511497</v>
      </c>
      <c r="BI475" s="124">
        <v>1.22452584159688</v>
      </c>
      <c r="BJ475" s="124">
        <v>4.2257143972861302E-2</v>
      </c>
      <c r="BK475" s="124">
        <v>0</v>
      </c>
      <c r="BL475" s="124" t="s">
        <v>574</v>
      </c>
      <c r="BM475" s="124">
        <v>0.105202043041756</v>
      </c>
      <c r="BN475" s="124">
        <v>0.29944813687885202</v>
      </c>
      <c r="BO475" s="124">
        <v>0.199843204843559</v>
      </c>
      <c r="BP475" s="124">
        <v>7.5871842453291996E-2</v>
      </c>
      <c r="BQ475" s="124">
        <v>0</v>
      </c>
      <c r="BR475" s="124">
        <v>1.20335779667468</v>
      </c>
      <c r="BS475" s="124">
        <v>0.13220562178363501</v>
      </c>
      <c r="BT475" s="124">
        <v>0</v>
      </c>
      <c r="BU475" s="124">
        <v>1.7985671381442101</v>
      </c>
      <c r="BV475" s="124">
        <v>0.20809490868021499</v>
      </c>
      <c r="BW475" s="124">
        <v>0</v>
      </c>
      <c r="BX475" s="124">
        <v>5.16915179595434</v>
      </c>
      <c r="BY475" s="124">
        <v>0.265683845178948</v>
      </c>
      <c r="BZ475" s="124">
        <v>0</v>
      </c>
      <c r="CA475" s="124">
        <v>0.40747708759586398</v>
      </c>
      <c r="CB475" s="124">
        <v>9.3309250518351997E-2</v>
      </c>
      <c r="CC475" s="124">
        <v>0</v>
      </c>
      <c r="CD475" s="124">
        <v>38.695918593642403</v>
      </c>
      <c r="CE475" s="124">
        <v>0.97603379834114001</v>
      </c>
      <c r="CF475" s="124">
        <v>0</v>
      </c>
      <c r="CG475" s="124">
        <v>16.223431197293198</v>
      </c>
      <c r="CH475" s="124">
        <v>0.34611005107081599</v>
      </c>
      <c r="CI475" s="124">
        <v>0</v>
      </c>
      <c r="CJ475" s="124">
        <v>226.94801243173001</v>
      </c>
      <c r="CK475" s="124">
        <v>3.8618100799252901</v>
      </c>
      <c r="CL475" s="124">
        <v>0</v>
      </c>
      <c r="CM475" s="124">
        <v>821.30683906617003</v>
      </c>
      <c r="CN475" s="124">
        <v>12.660857382905</v>
      </c>
      <c r="CO475" s="124">
        <v>0</v>
      </c>
      <c r="CP475" s="124">
        <v>11670.0378091898</v>
      </c>
      <c r="CQ475" s="124">
        <v>290.668386708968</v>
      </c>
      <c r="CR475" s="124">
        <v>4.0764661064213698E-2</v>
      </c>
      <c r="CS475" s="124">
        <v>0.612376576737232</v>
      </c>
      <c r="CT475" s="124">
        <v>3.1010042804296201E-2</v>
      </c>
      <c r="CU475" s="124">
        <v>0</v>
      </c>
      <c r="CV475" s="124">
        <v>0.314342953390645</v>
      </c>
      <c r="CW475" s="124">
        <v>0.105023626841214</v>
      </c>
      <c r="CX475" s="124">
        <v>0</v>
      </c>
      <c r="CY475" s="124" t="s">
        <v>574</v>
      </c>
      <c r="CZ475" s="124">
        <v>1.1207404825754601</v>
      </c>
      <c r="DA475" s="124">
        <v>2.8428294354255401</v>
      </c>
      <c r="DB475" s="124">
        <v>98.175012410850101</v>
      </c>
      <c r="DC475" s="124">
        <v>2.5901467812635</v>
      </c>
      <c r="DD475" s="124">
        <v>1.5193409814652999E-2</v>
      </c>
      <c r="DE475" s="124">
        <v>6.1918398695103498</v>
      </c>
      <c r="DF475" s="124">
        <v>0.18525343743791001</v>
      </c>
      <c r="DG475" s="124">
        <v>1.60838486253078E-2</v>
      </c>
      <c r="DH475" s="124">
        <v>2.4716854148673901</v>
      </c>
      <c r="DI475" s="124">
        <v>0.12592236120104999</v>
      </c>
      <c r="DJ475" s="124">
        <v>1.8884282916526898E-2</v>
      </c>
      <c r="DK475" s="124">
        <v>51.371409514787302</v>
      </c>
      <c r="DL475" s="124">
        <v>1.1719104731396499</v>
      </c>
      <c r="DM475" s="124">
        <v>0</v>
      </c>
      <c r="DN475" s="124">
        <v>314.71425380191101</v>
      </c>
      <c r="DO475" s="124">
        <v>5.1094363492827402</v>
      </c>
      <c r="DP475" s="124">
        <v>0</v>
      </c>
      <c r="DQ475" s="124">
        <v>26.664533046299098</v>
      </c>
      <c r="DR475" s="124">
        <v>0.69009807548103597</v>
      </c>
      <c r="DS475" s="124">
        <v>5.0837198506567101E-2</v>
      </c>
      <c r="DT475" s="107">
        <v>45058.5089814815</v>
      </c>
    </row>
    <row r="476" spans="1:124">
      <c r="A476" s="304">
        <v>45058.471270000002</v>
      </c>
      <c r="B476" s="154" t="s">
        <v>1369</v>
      </c>
      <c r="C476" s="154" t="s">
        <v>1374</v>
      </c>
      <c r="D476" s="154"/>
      <c r="E476" s="272" t="s">
        <v>796</v>
      </c>
      <c r="F476" s="142"/>
      <c r="G476" s="154">
        <v>7</v>
      </c>
      <c r="H476" s="154" t="s">
        <v>549</v>
      </c>
      <c r="I476" s="159">
        <v>13.186401844024701</v>
      </c>
      <c r="J476" s="157">
        <v>0.40457273486925599</v>
      </c>
      <c r="K476" s="157">
        <v>2.1655354479457899E-2</v>
      </c>
      <c r="L476" s="155">
        <v>4.7770728297398299E-2</v>
      </c>
      <c r="M476" s="155">
        <v>3.2396306340708699E-3</v>
      </c>
      <c r="N476" s="158">
        <v>0.225269986951009</v>
      </c>
      <c r="O476" s="154"/>
      <c r="P476" s="157">
        <v>20.933321212405762</v>
      </c>
      <c r="Q476" s="157">
        <v>1.419618898216561</v>
      </c>
      <c r="R476" s="155">
        <v>6.7532906898787104E-2</v>
      </c>
      <c r="S476" s="155">
        <v>3.5516963659137802E-3</v>
      </c>
      <c r="T476" s="158">
        <v>0.173192775042041</v>
      </c>
      <c r="U476" s="154"/>
      <c r="V476" s="159">
        <v>302.73077908313502</v>
      </c>
      <c r="W476" s="159">
        <v>21.3902548688304</v>
      </c>
      <c r="X476" s="159">
        <v>344.78702920534698</v>
      </c>
      <c r="Y476" s="159">
        <v>15.6948350567761</v>
      </c>
      <c r="Z476" s="159">
        <v>854.25211313059003</v>
      </c>
      <c r="AA476" s="159">
        <v>109.24912265428786</v>
      </c>
      <c r="AB476" s="159">
        <v>87.802252822810146</v>
      </c>
      <c r="AC476" s="159">
        <v>1</v>
      </c>
      <c r="AD476" s="159"/>
      <c r="AE476" s="159"/>
      <c r="AF476" s="159"/>
      <c r="AG476" s="154"/>
      <c r="AH476" s="160">
        <v>1710.20976287708</v>
      </c>
      <c r="AI476" s="160">
        <v>73.429007702395893</v>
      </c>
      <c r="AJ476" s="160">
        <v>514.17550443137497</v>
      </c>
      <c r="AK476" s="160">
        <v>13.4778148353842</v>
      </c>
      <c r="AL476" s="160">
        <v>72.082517199698103</v>
      </c>
      <c r="AM476" s="160">
        <v>5.5565007717934503</v>
      </c>
      <c r="AN476" s="154"/>
      <c r="AO476" s="159">
        <v>15.255156056330632</v>
      </c>
      <c r="AP476" s="154"/>
      <c r="AQ476" s="159">
        <v>5.4213160477000999</v>
      </c>
      <c r="AR476" s="159">
        <v>0.80834302576471795</v>
      </c>
      <c r="AS476" s="159">
        <v>1.48203693737723</v>
      </c>
      <c r="AT476" s="159">
        <v>245.35682847299299</v>
      </c>
      <c r="AU476" s="159">
        <v>18.905138652562002</v>
      </c>
      <c r="AV476" s="159">
        <v>0.31452378753837101</v>
      </c>
      <c r="AW476" s="159">
        <v>603.78071770702695</v>
      </c>
      <c r="AX476" s="159">
        <v>52.755769484372301</v>
      </c>
      <c r="AY476" s="159">
        <v>45.108210585291701</v>
      </c>
      <c r="AZ476" s="159">
        <v>19.716644712790099</v>
      </c>
      <c r="BA476" s="159">
        <v>1.46092035312843</v>
      </c>
      <c r="BB476" s="159">
        <v>0.11207733266827399</v>
      </c>
      <c r="BC476" s="159">
        <v>2983.2223675141599</v>
      </c>
      <c r="BD476" s="159">
        <v>133.347214116337</v>
      </c>
      <c r="BE476" s="159">
        <v>7.8402771555618599E-3</v>
      </c>
      <c r="BF476" s="159">
        <v>506901.53095249698</v>
      </c>
      <c r="BG476" s="159">
        <v>12396.0476681946</v>
      </c>
      <c r="BH476" s="159">
        <v>0.27704797696195199</v>
      </c>
      <c r="BI476" s="159">
        <v>3.0926353693934598</v>
      </c>
      <c r="BJ476" s="159">
        <v>0.152236451090871</v>
      </c>
      <c r="BK476" s="159">
        <v>0</v>
      </c>
      <c r="BL476" s="159">
        <v>3.6101790665011602</v>
      </c>
      <c r="BM476" s="159">
        <v>0.328757325221125</v>
      </c>
      <c r="BN476" s="159">
        <v>0.47248745398037301</v>
      </c>
      <c r="BO476" s="159">
        <v>9.4750642094349704</v>
      </c>
      <c r="BP476" s="159">
        <v>1.10618501639443</v>
      </c>
      <c r="BQ476" s="159">
        <v>0</v>
      </c>
      <c r="BR476" s="159">
        <v>61.317347120158097</v>
      </c>
      <c r="BS476" s="159">
        <v>3.9804527450863398</v>
      </c>
      <c r="BT476" s="159">
        <v>0</v>
      </c>
      <c r="BU476" s="159">
        <v>60.747781809221102</v>
      </c>
      <c r="BV476" s="159">
        <v>4.40915695030432</v>
      </c>
      <c r="BW476" s="159">
        <v>0</v>
      </c>
      <c r="BX476" s="159">
        <v>55.708726879340702</v>
      </c>
      <c r="BY476" s="159">
        <v>3.9094753755189502</v>
      </c>
      <c r="BZ476" s="159">
        <v>0</v>
      </c>
      <c r="CA476" s="159">
        <v>35.1951706209287</v>
      </c>
      <c r="CB476" s="159">
        <v>2.25210454173124</v>
      </c>
      <c r="CC476" s="159">
        <v>0</v>
      </c>
      <c r="CD476" s="159">
        <v>108.169825520182</v>
      </c>
      <c r="CE476" s="159">
        <v>5.4582544625821798</v>
      </c>
      <c r="CF476" s="159">
        <v>0</v>
      </c>
      <c r="CG476" s="159">
        <v>32.884529877468403</v>
      </c>
      <c r="CH476" s="159">
        <v>1.51503279211852</v>
      </c>
      <c r="CI476" s="159">
        <v>0</v>
      </c>
      <c r="CJ476" s="159">
        <v>316.94925648314398</v>
      </c>
      <c r="CK476" s="159">
        <v>15.858910620293599</v>
      </c>
      <c r="CL476" s="159">
        <v>0</v>
      </c>
      <c r="CM476" s="159">
        <v>668.87345944890103</v>
      </c>
      <c r="CN476" s="159">
        <v>22.012041465865799</v>
      </c>
      <c r="CO476" s="159">
        <v>0</v>
      </c>
      <c r="CP476" s="159">
        <v>12957.2363548988</v>
      </c>
      <c r="CQ476" s="159">
        <v>165.73415641217099</v>
      </c>
      <c r="CR476" s="159">
        <v>1.9213386227721101E-2</v>
      </c>
      <c r="CS476" s="159">
        <v>2.1628871677021699</v>
      </c>
      <c r="CT476" s="159">
        <v>0.10954129161767</v>
      </c>
      <c r="CU476" s="159">
        <v>0</v>
      </c>
      <c r="CV476" s="159">
        <v>18.5211523976864</v>
      </c>
      <c r="CW476" s="159">
        <v>1.3170366092127399</v>
      </c>
      <c r="CX476" s="159">
        <v>0</v>
      </c>
      <c r="CY476" s="159">
        <v>4.4628610696038198</v>
      </c>
      <c r="CZ476" s="159">
        <v>2.4146901690493601</v>
      </c>
      <c r="DA476" s="159">
        <v>3.7268830294906099</v>
      </c>
      <c r="DB476" s="159">
        <v>199.88600442091999</v>
      </c>
      <c r="DC476" s="159">
        <v>3.6000690032726701</v>
      </c>
      <c r="DD476" s="159">
        <v>2.57506159619291E-2</v>
      </c>
      <c r="DE476" s="159">
        <v>14.933114823852099</v>
      </c>
      <c r="DF476" s="159">
        <v>0.38509806499877502</v>
      </c>
      <c r="DG476" s="159">
        <v>1.7915198444537699E-2</v>
      </c>
      <c r="DH476" s="159">
        <v>8.7378660824328804</v>
      </c>
      <c r="DI476" s="159">
        <v>0.54895426195394503</v>
      </c>
      <c r="DJ476" s="159">
        <v>3.0946169467985399E-2</v>
      </c>
      <c r="DK476" s="159">
        <v>303.19955782261098</v>
      </c>
      <c r="DL476" s="159">
        <v>10.5868864616015</v>
      </c>
      <c r="DM476" s="159">
        <v>0</v>
      </c>
      <c r="DN476" s="159">
        <v>1128.2220177214101</v>
      </c>
      <c r="DO476" s="159">
        <v>13.9493284958108</v>
      </c>
      <c r="DP476" s="159">
        <v>3.9617544892606099E-3</v>
      </c>
      <c r="DQ476" s="159">
        <v>56.915725146061597</v>
      </c>
      <c r="DR476" s="159">
        <v>0.96171899864933597</v>
      </c>
      <c r="DS476" s="159">
        <v>6.4954451467191393E-2</v>
      </c>
      <c r="DT476" s="156">
        <v>45058.471270000002</v>
      </c>
    </row>
    <row r="477" spans="1:124">
      <c r="A477" s="304">
        <v>45058.513975150498</v>
      </c>
      <c r="B477" s="154" t="s">
        <v>1369</v>
      </c>
      <c r="C477" s="154" t="s">
        <v>1374</v>
      </c>
      <c r="D477" s="154"/>
      <c r="E477" s="272" t="s">
        <v>797</v>
      </c>
      <c r="F477" s="142"/>
      <c r="G477" s="154">
        <v>15</v>
      </c>
      <c r="H477" s="154" t="s">
        <v>549</v>
      </c>
      <c r="I477" s="159">
        <v>10.011494398117099</v>
      </c>
      <c r="J477" s="157">
        <v>0.40562231272446703</v>
      </c>
      <c r="K477" s="157">
        <v>2.6577898517676599E-2</v>
      </c>
      <c r="L477" s="155">
        <v>4.82129276569302E-2</v>
      </c>
      <c r="M477" s="155">
        <v>3.50237720452685E-3</v>
      </c>
      <c r="N477" s="158">
        <v>0.43550484779486598</v>
      </c>
      <c r="O477" s="154"/>
      <c r="P477" s="157">
        <v>20.741324964037076</v>
      </c>
      <c r="Q477" s="157">
        <v>1.5067316438993557</v>
      </c>
      <c r="R477" s="155">
        <v>5.9718985139900899E-2</v>
      </c>
      <c r="S477" s="155">
        <v>3.41684613060663E-3</v>
      </c>
      <c r="T477" s="158">
        <v>0.425908956503257</v>
      </c>
      <c r="U477" s="154"/>
      <c r="V477" s="159">
        <v>303.48143402990701</v>
      </c>
      <c r="W477" s="159">
        <v>21.545322662389001</v>
      </c>
      <c r="X477" s="159">
        <v>345.25284817156</v>
      </c>
      <c r="Y477" s="159">
        <v>19.2898347429118</v>
      </c>
      <c r="Z477" s="159">
        <v>593.40785476170652</v>
      </c>
      <c r="AA477" s="159">
        <v>124.01318648094735</v>
      </c>
      <c r="AB477" s="159">
        <v>87.901210847970674</v>
      </c>
      <c r="AC477" s="159">
        <v>2</v>
      </c>
      <c r="AD477" s="159"/>
      <c r="AE477" s="159"/>
      <c r="AF477" s="159"/>
      <c r="AG477" s="154"/>
      <c r="AH477" s="160">
        <v>2091.6361037306701</v>
      </c>
      <c r="AI477" s="160">
        <v>54.604417857949301</v>
      </c>
      <c r="AJ477" s="160">
        <v>513.49831451643195</v>
      </c>
      <c r="AK477" s="160">
        <v>14.2229658497223</v>
      </c>
      <c r="AL477" s="160">
        <v>87.168019554800694</v>
      </c>
      <c r="AM477" s="160">
        <v>4.4016819599947201</v>
      </c>
      <c r="AN477" s="154"/>
      <c r="AO477" s="159">
        <v>15.338323996536047</v>
      </c>
      <c r="AP477" s="154"/>
      <c r="AQ477" s="159">
        <v>7.0676820884321598</v>
      </c>
      <c r="AR477" s="159">
        <v>0.80065111365985697</v>
      </c>
      <c r="AS477" s="159">
        <v>0.87189225353816702</v>
      </c>
      <c r="AT477" s="159">
        <v>85.956774401091593</v>
      </c>
      <c r="AU477" s="159">
        <v>4.8353347850735098</v>
      </c>
      <c r="AV477" s="159">
        <v>0.24806126076181301</v>
      </c>
      <c r="AW477" s="159">
        <v>234.696905031282</v>
      </c>
      <c r="AX477" s="159">
        <v>29.7175125450728</v>
      </c>
      <c r="AY477" s="159">
        <v>31.767015938501299</v>
      </c>
      <c r="AZ477" s="159">
        <v>8.6683278746549703</v>
      </c>
      <c r="BA477" s="159">
        <v>0.79317862908076198</v>
      </c>
      <c r="BB477" s="159">
        <v>8.5679250082094094E-2</v>
      </c>
      <c r="BC477" s="159">
        <v>2056.2929686429402</v>
      </c>
      <c r="BD477" s="159">
        <v>85.348875557555999</v>
      </c>
      <c r="BE477" s="159">
        <v>4.77107033872394E-3</v>
      </c>
      <c r="BF477" s="159">
        <v>484083.83008938999</v>
      </c>
      <c r="BG477" s="159">
        <v>20887.852661507401</v>
      </c>
      <c r="BH477" s="159">
        <v>0.98323924819182695</v>
      </c>
      <c r="BI477" s="159">
        <v>2.2090984769445101</v>
      </c>
      <c r="BJ477" s="159">
        <v>0.125593075449735</v>
      </c>
      <c r="BK477" s="159">
        <v>0</v>
      </c>
      <c r="BL477" s="159">
        <v>1.52166451604108</v>
      </c>
      <c r="BM477" s="159">
        <v>0.23886707956807099</v>
      </c>
      <c r="BN477" s="159">
        <v>0.34017336184063501</v>
      </c>
      <c r="BO477" s="159">
        <v>2.9517004505309798</v>
      </c>
      <c r="BP477" s="159">
        <v>0.26070422185186498</v>
      </c>
      <c r="BQ477" s="159">
        <v>0</v>
      </c>
      <c r="BR477" s="159">
        <v>23.2047102511963</v>
      </c>
      <c r="BS477" s="159">
        <v>1.7076864709943</v>
      </c>
      <c r="BT477" s="159">
        <v>0</v>
      </c>
      <c r="BU477" s="159">
        <v>22.053659057546302</v>
      </c>
      <c r="BV477" s="159">
        <v>2.18273515340515</v>
      </c>
      <c r="BW477" s="159">
        <v>0</v>
      </c>
      <c r="BX477" s="159">
        <v>21.6839160753584</v>
      </c>
      <c r="BY477" s="159">
        <v>1.4435905438275001</v>
      </c>
      <c r="BZ477" s="159">
        <v>0</v>
      </c>
      <c r="CA477" s="159">
        <v>13.201485200737499</v>
      </c>
      <c r="CB477" s="159">
        <v>1.0318548407252801</v>
      </c>
      <c r="CC477" s="159">
        <v>0</v>
      </c>
      <c r="CD477" s="159">
        <v>54.885130041603702</v>
      </c>
      <c r="CE477" s="159">
        <v>3.9317345900260099</v>
      </c>
      <c r="CF477" s="159">
        <v>0</v>
      </c>
      <c r="CG477" s="159">
        <v>17.713077099891699</v>
      </c>
      <c r="CH477" s="159">
        <v>0.98785009338325203</v>
      </c>
      <c r="CI477" s="159">
        <v>0</v>
      </c>
      <c r="CJ477" s="159">
        <v>187.64596794733299</v>
      </c>
      <c r="CK477" s="159">
        <v>8.2972662747066597</v>
      </c>
      <c r="CL477" s="159">
        <v>0</v>
      </c>
      <c r="CM477" s="159">
        <v>509.16396535963298</v>
      </c>
      <c r="CN477" s="159">
        <v>11.7439519800176</v>
      </c>
      <c r="CO477" s="159">
        <v>0</v>
      </c>
      <c r="CP477" s="159">
        <v>12667.4554204018</v>
      </c>
      <c r="CQ477" s="159">
        <v>363.25585527598997</v>
      </c>
      <c r="CR477" s="159">
        <v>0</v>
      </c>
      <c r="CS477" s="159">
        <v>1.78663037432674</v>
      </c>
      <c r="CT477" s="159">
        <v>0.109325986664814</v>
      </c>
      <c r="CU477" s="159">
        <v>0</v>
      </c>
      <c r="CV477" s="159">
        <v>4.9573363353245599</v>
      </c>
      <c r="CW477" s="159">
        <v>0.45072169079351199</v>
      </c>
      <c r="CX477" s="159">
        <v>0</v>
      </c>
      <c r="CY477" s="159" t="s">
        <v>574</v>
      </c>
      <c r="CZ477" s="159">
        <v>1.77147004812544</v>
      </c>
      <c r="DA477" s="159">
        <v>3.1630489069332302</v>
      </c>
      <c r="DB477" s="159">
        <v>211.477852570137</v>
      </c>
      <c r="DC477" s="159">
        <v>8.6966977757428907</v>
      </c>
      <c r="DD477" s="159">
        <v>1.6325494659139302E-2</v>
      </c>
      <c r="DE477" s="159">
        <v>14.2869143149431</v>
      </c>
      <c r="DF477" s="159">
        <v>0.77849945469371296</v>
      </c>
      <c r="DG477" s="159">
        <v>1.2765306911184E-2</v>
      </c>
      <c r="DH477" s="159">
        <v>8.3854396901468604</v>
      </c>
      <c r="DI477" s="159">
        <v>0.55380767532320696</v>
      </c>
      <c r="DJ477" s="159">
        <v>0</v>
      </c>
      <c r="DK477" s="159">
        <v>231.07592628036301</v>
      </c>
      <c r="DL477" s="159">
        <v>8.2041606683909496</v>
      </c>
      <c r="DM477" s="159">
        <v>0</v>
      </c>
      <c r="DN477" s="159">
        <v>1050.9673161323601</v>
      </c>
      <c r="DO477" s="159">
        <v>27.3110248755907</v>
      </c>
      <c r="DP477" s="159">
        <v>2.3755971438358301E-3</v>
      </c>
      <c r="DQ477" s="159">
        <v>59.274941153168101</v>
      </c>
      <c r="DR477" s="159">
        <v>2.4226264522991499</v>
      </c>
      <c r="DS477" s="159">
        <v>4.5458613390113103E-2</v>
      </c>
      <c r="DT477" s="156">
        <v>45058.513975150498</v>
      </c>
    </row>
    <row r="478" spans="1:124">
      <c r="A478" s="304">
        <v>45058.581693009299</v>
      </c>
      <c r="B478" s="154" t="s">
        <v>1369</v>
      </c>
      <c r="C478" s="154" t="s">
        <v>1374</v>
      </c>
      <c r="D478" s="154"/>
      <c r="E478" s="272" t="s">
        <v>798</v>
      </c>
      <c r="F478" s="142"/>
      <c r="G478" s="154">
        <v>25</v>
      </c>
      <c r="H478" s="154" t="s">
        <v>549</v>
      </c>
      <c r="I478" s="159">
        <v>10.3310346603394</v>
      </c>
      <c r="J478" s="157">
        <v>0.40590326835540302</v>
      </c>
      <c r="K478" s="157">
        <v>2.3624137196035799E-2</v>
      </c>
      <c r="L478" s="155">
        <v>4.8433231021939901E-2</v>
      </c>
      <c r="M478" s="155">
        <v>4.0884134947230403E-3</v>
      </c>
      <c r="N478" s="158">
        <v>0.210835931558539</v>
      </c>
      <c r="O478" s="154"/>
      <c r="P478" s="157">
        <v>20.646980985988883</v>
      </c>
      <c r="Q478" s="157">
        <v>1.7428817757412947</v>
      </c>
      <c r="R478" s="155">
        <v>6.7713683537874297E-2</v>
      </c>
      <c r="S478" s="155">
        <v>3.9715089658930803E-3</v>
      </c>
      <c r="T478" s="158">
        <v>0.64321109712680302</v>
      </c>
      <c r="U478" s="154"/>
      <c r="V478" s="159">
        <v>304.75985214030999</v>
      </c>
      <c r="W478" s="159">
        <v>25.1185719310945</v>
      </c>
      <c r="X478" s="159">
        <v>345.65659882681001</v>
      </c>
      <c r="Y478" s="159">
        <v>17.087813740136401</v>
      </c>
      <c r="Z478" s="159">
        <v>859.80288633333464</v>
      </c>
      <c r="AA478" s="159">
        <v>121.72958510070701</v>
      </c>
      <c r="AB478" s="159">
        <v>88.168388271681394</v>
      </c>
      <c r="AC478" s="159">
        <v>3</v>
      </c>
      <c r="AD478" s="159"/>
      <c r="AE478" s="159"/>
      <c r="AF478" s="159"/>
      <c r="AG478" s="154"/>
      <c r="AH478" s="160">
        <v>1123.9728713202001</v>
      </c>
      <c r="AI478" s="160">
        <v>50.626260687723502</v>
      </c>
      <c r="AJ478" s="160">
        <v>419.49290448780602</v>
      </c>
      <c r="AK478" s="160">
        <v>25.585917714055999</v>
      </c>
      <c r="AL478" s="160">
        <v>61.042247516933301</v>
      </c>
      <c r="AM478" s="160">
        <v>4.4476694149006404</v>
      </c>
      <c r="AN478" s="154"/>
      <c r="AO478" s="159">
        <v>15.082697690931584</v>
      </c>
      <c r="AP478" s="154"/>
      <c r="AQ478" s="159">
        <v>3.0015276993527098</v>
      </c>
      <c r="AR478" s="159">
        <v>0.86555199687754802</v>
      </c>
      <c r="AS478" s="159">
        <v>0.953475302029684</v>
      </c>
      <c r="AT478" s="159">
        <v>213.868893201411</v>
      </c>
      <c r="AU478" s="159">
        <v>7.3555318580052198</v>
      </c>
      <c r="AV478" s="159">
        <v>0.31987218197950601</v>
      </c>
      <c r="AW478" s="159">
        <v>295.92067672021801</v>
      </c>
      <c r="AX478" s="159">
        <v>54.387189584100497</v>
      </c>
      <c r="AY478" s="159">
        <v>34.242245983448903</v>
      </c>
      <c r="AZ478" s="159">
        <v>18.423512055346301</v>
      </c>
      <c r="BA478" s="159">
        <v>2.05480348705093</v>
      </c>
      <c r="BB478" s="159">
        <v>0.12057535128727601</v>
      </c>
      <c r="BC478" s="159">
        <v>2496.1842110381099</v>
      </c>
      <c r="BD478" s="159">
        <v>125.648527080793</v>
      </c>
      <c r="BE478" s="159">
        <v>6.8248990811259997E-3</v>
      </c>
      <c r="BF478" s="159">
        <v>509090.92843688</v>
      </c>
      <c r="BG478" s="159">
        <v>16902.222204565402</v>
      </c>
      <c r="BH478" s="159">
        <v>2.8968481679533399E-2</v>
      </c>
      <c r="BI478" s="159">
        <v>2.2668114945469902</v>
      </c>
      <c r="BJ478" s="159">
        <v>0.13460318923093301</v>
      </c>
      <c r="BK478" s="159">
        <v>0</v>
      </c>
      <c r="BL478" s="159" t="s">
        <v>574</v>
      </c>
      <c r="BM478" s="159">
        <v>0.21687065787039</v>
      </c>
      <c r="BN478" s="159">
        <v>0.43366755985072603</v>
      </c>
      <c r="BO478" s="159">
        <v>11.9632687575946</v>
      </c>
      <c r="BP478" s="159">
        <v>2.0707912947703102</v>
      </c>
      <c r="BQ478" s="159">
        <v>0</v>
      </c>
      <c r="BR478" s="159">
        <v>34.6972876497152</v>
      </c>
      <c r="BS478" s="159">
        <v>5.0964086546756198</v>
      </c>
      <c r="BT478" s="159">
        <v>0</v>
      </c>
      <c r="BU478" s="159">
        <v>44.8031847553425</v>
      </c>
      <c r="BV478" s="159">
        <v>7.15203923210857</v>
      </c>
      <c r="BW478" s="159">
        <v>0</v>
      </c>
      <c r="BX478" s="159">
        <v>35.9139797823333</v>
      </c>
      <c r="BY478" s="159">
        <v>5.2793509390422004</v>
      </c>
      <c r="BZ478" s="159">
        <v>0</v>
      </c>
      <c r="CA478" s="159">
        <v>17.238662862575399</v>
      </c>
      <c r="CB478" s="159">
        <v>2.7094431781989599</v>
      </c>
      <c r="CC478" s="159">
        <v>0</v>
      </c>
      <c r="CD478" s="159">
        <v>77.279683140158198</v>
      </c>
      <c r="CE478" s="159">
        <v>7.8400202428166503</v>
      </c>
      <c r="CF478" s="159">
        <v>0</v>
      </c>
      <c r="CG478" s="159">
        <v>23.8827446115043</v>
      </c>
      <c r="CH478" s="159">
        <v>2.02838826648405</v>
      </c>
      <c r="CI478" s="159">
        <v>0</v>
      </c>
      <c r="CJ478" s="159">
        <v>243.714945519781</v>
      </c>
      <c r="CK478" s="159">
        <v>17.207688420581501</v>
      </c>
      <c r="CL478" s="159">
        <v>0</v>
      </c>
      <c r="CM478" s="159">
        <v>568.87320656072404</v>
      </c>
      <c r="CN478" s="159">
        <v>24.0393784392184</v>
      </c>
      <c r="CO478" s="159">
        <v>0</v>
      </c>
      <c r="CP478" s="159">
        <v>12992.022614305901</v>
      </c>
      <c r="CQ478" s="159">
        <v>210.89461390652201</v>
      </c>
      <c r="CR478" s="159">
        <v>0</v>
      </c>
      <c r="CS478" s="159">
        <v>1.2056088202065001</v>
      </c>
      <c r="CT478" s="159">
        <v>6.3547709811529907E-2</v>
      </c>
      <c r="CU478" s="159">
        <v>0</v>
      </c>
      <c r="CV478" s="159">
        <v>10.966732646957</v>
      </c>
      <c r="CW478" s="159">
        <v>1.87703891659181</v>
      </c>
      <c r="CX478" s="159">
        <v>0</v>
      </c>
      <c r="CY478" s="159" t="s">
        <v>574</v>
      </c>
      <c r="CZ478" s="159">
        <v>2.8594780790189702</v>
      </c>
      <c r="DA478" s="159">
        <v>4.8958202842163399</v>
      </c>
      <c r="DB478" s="159">
        <v>156.482211848015</v>
      </c>
      <c r="DC478" s="159">
        <v>4.7400910536281797</v>
      </c>
      <c r="DD478" s="159">
        <v>2.0022436766815699E-2</v>
      </c>
      <c r="DE478" s="159">
        <v>11.750103135304901</v>
      </c>
      <c r="DF478" s="159">
        <v>0.44911006205901599</v>
      </c>
      <c r="DG478" s="159">
        <v>1.6909680223813901E-2</v>
      </c>
      <c r="DH478" s="159">
        <v>9.1948459803894291</v>
      </c>
      <c r="DI478" s="159">
        <v>0.60587515523755497</v>
      </c>
      <c r="DJ478" s="159">
        <v>3.2510450123957299E-2</v>
      </c>
      <c r="DK478" s="159">
        <v>293.73609382944102</v>
      </c>
      <c r="DL478" s="159">
        <v>13.148599967365801</v>
      </c>
      <c r="DM478" s="159">
        <v>0</v>
      </c>
      <c r="DN478" s="159">
        <v>860.84823949681595</v>
      </c>
      <c r="DO478" s="159">
        <v>24.379034544535902</v>
      </c>
      <c r="DP478" s="159">
        <v>3.0854536788696698E-3</v>
      </c>
      <c r="DQ478" s="159">
        <v>45.788268267158202</v>
      </c>
      <c r="DR478" s="159">
        <v>1.4296431564460901</v>
      </c>
      <c r="DS478" s="159">
        <v>6.7039271805317394E-2</v>
      </c>
      <c r="DT478" s="156">
        <v>45058.581693009299</v>
      </c>
    </row>
    <row r="479" spans="1:124">
      <c r="A479" s="304">
        <v>45058.504122361097</v>
      </c>
      <c r="B479" s="154" t="s">
        <v>1369</v>
      </c>
      <c r="C479" s="154" t="s">
        <v>1374</v>
      </c>
      <c r="D479" s="154"/>
      <c r="E479" s="272" t="s">
        <v>799</v>
      </c>
      <c r="F479" s="142"/>
      <c r="G479" s="154">
        <v>12</v>
      </c>
      <c r="H479" s="154" t="s">
        <v>546</v>
      </c>
      <c r="I479" s="159">
        <v>42.356321811675997</v>
      </c>
      <c r="J479" s="157">
        <v>0.441704508517693</v>
      </c>
      <c r="K479" s="157">
        <v>2.3170636884530901E-2</v>
      </c>
      <c r="L479" s="155">
        <v>5.2684075837904201E-2</v>
      </c>
      <c r="M479" s="155">
        <v>3.3739673651243599E-3</v>
      </c>
      <c r="N479" s="158">
        <v>0.19430295414812099</v>
      </c>
      <c r="O479" s="154"/>
      <c r="P479" s="157">
        <v>18.981067506560262</v>
      </c>
      <c r="Q479" s="157">
        <v>1.2155760788021888</v>
      </c>
      <c r="R479" s="155">
        <v>6.17999358728527E-2</v>
      </c>
      <c r="S479" s="155">
        <v>3.0987078538954401E-3</v>
      </c>
      <c r="T479" s="158">
        <v>0.68338026453127498</v>
      </c>
      <c r="U479" s="154"/>
      <c r="V479" s="159">
        <v>330.89976621675999</v>
      </c>
      <c r="W479" s="159">
        <v>20.665238605343699</v>
      </c>
      <c r="X479" s="159">
        <v>371.68821930826101</v>
      </c>
      <c r="Y479" s="159">
        <v>16.6230557345867</v>
      </c>
      <c r="Z479" s="159">
        <v>667.19274054202606</v>
      </c>
      <c r="AA479" s="159">
        <v>107.35253916861541</v>
      </c>
      <c r="AB479" s="159">
        <v>89.026164679792302</v>
      </c>
      <c r="AC479" s="159">
        <v>4</v>
      </c>
      <c r="AD479" s="159"/>
      <c r="AE479" s="159"/>
      <c r="AF479" s="159"/>
      <c r="AG479" s="154"/>
      <c r="AH479" s="160">
        <v>1558.4107829709401</v>
      </c>
      <c r="AI479" s="160">
        <v>114.005959090468</v>
      </c>
      <c r="AJ479" s="160">
        <v>383.74798685882598</v>
      </c>
      <c r="AK479" s="160">
        <v>36.322841535584899</v>
      </c>
      <c r="AL479" s="160">
        <v>67.869506437010401</v>
      </c>
      <c r="AM479" s="160">
        <v>6.6525687675998899</v>
      </c>
      <c r="AN479" s="154"/>
      <c r="AO479" s="159">
        <v>15.248156524190025</v>
      </c>
      <c r="AP479" s="154"/>
      <c r="AQ479" s="159">
        <v>3.8463354254561799</v>
      </c>
      <c r="AR479" s="159">
        <v>0.367858495204131</v>
      </c>
      <c r="AS479" s="159">
        <v>0.76791395715462496</v>
      </c>
      <c r="AT479" s="159">
        <v>123.389564011234</v>
      </c>
      <c r="AU479" s="159">
        <v>19.981764674107101</v>
      </c>
      <c r="AV479" s="159">
        <v>0.190773927977376</v>
      </c>
      <c r="AW479" s="159">
        <v>418.01396209489201</v>
      </c>
      <c r="AX479" s="159">
        <v>70.251117619958507</v>
      </c>
      <c r="AY479" s="159">
        <v>27.1642710309522</v>
      </c>
      <c r="AZ479" s="159">
        <v>11.521621995329101</v>
      </c>
      <c r="BA479" s="159">
        <v>1.83377256094218</v>
      </c>
      <c r="BB479" s="159">
        <v>7.7361365177479297E-2</v>
      </c>
      <c r="BC479" s="159">
        <v>1693.8401935366201</v>
      </c>
      <c r="BD479" s="159">
        <v>147.18287015455999</v>
      </c>
      <c r="BE479" s="159">
        <v>7.7270830827427502E-3</v>
      </c>
      <c r="BF479" s="159">
        <v>409922.081484369</v>
      </c>
      <c r="BG479" s="159">
        <v>10131.5428028571</v>
      </c>
      <c r="BH479" s="159">
        <v>14.831565936936</v>
      </c>
      <c r="BI479" s="159">
        <v>2.31535832850405</v>
      </c>
      <c r="BJ479" s="159">
        <v>9.3120647672631202E-2</v>
      </c>
      <c r="BK479" s="159">
        <v>0</v>
      </c>
      <c r="BL479" s="159">
        <v>1.3376871763907801</v>
      </c>
      <c r="BM479" s="159">
        <v>0.22728033746458401</v>
      </c>
      <c r="BN479" s="159">
        <v>0.28700744554505597</v>
      </c>
      <c r="BO479" s="159">
        <v>7.2123998796823603</v>
      </c>
      <c r="BP479" s="159">
        <v>1.3821571735042899</v>
      </c>
      <c r="BQ479" s="159">
        <v>0</v>
      </c>
      <c r="BR479" s="159">
        <v>31.207549176666198</v>
      </c>
      <c r="BS479" s="159">
        <v>4.6143122331279702</v>
      </c>
      <c r="BT479" s="159">
        <v>0</v>
      </c>
      <c r="BU479" s="159">
        <v>35.959987358372103</v>
      </c>
      <c r="BV479" s="159">
        <v>6.2633269355846499</v>
      </c>
      <c r="BW479" s="159">
        <v>0</v>
      </c>
      <c r="BX479" s="159">
        <v>29.805256364268899</v>
      </c>
      <c r="BY479" s="159">
        <v>4.9988534551872403</v>
      </c>
      <c r="BZ479" s="159">
        <v>0</v>
      </c>
      <c r="CA479" s="159">
        <v>18.2054632374006</v>
      </c>
      <c r="CB479" s="159">
        <v>3.1205782627015699</v>
      </c>
      <c r="CC479" s="159">
        <v>0</v>
      </c>
      <c r="CD479" s="159">
        <v>57.868500060044298</v>
      </c>
      <c r="CE479" s="159">
        <v>7.7667007848466998</v>
      </c>
      <c r="CF479" s="159">
        <v>0</v>
      </c>
      <c r="CG479" s="159">
        <v>16.9703006393263</v>
      </c>
      <c r="CH479" s="159">
        <v>2.13162764079238</v>
      </c>
      <c r="CI479" s="159">
        <v>0</v>
      </c>
      <c r="CJ479" s="159">
        <v>173.014037755147</v>
      </c>
      <c r="CK479" s="159">
        <v>18.600842736322502</v>
      </c>
      <c r="CL479" s="159">
        <v>0</v>
      </c>
      <c r="CM479" s="159">
        <v>396.185234971863</v>
      </c>
      <c r="CN479" s="159">
        <v>21.4619557644709</v>
      </c>
      <c r="CO479" s="159">
        <v>0</v>
      </c>
      <c r="CP479" s="159">
        <v>10420.875925534199</v>
      </c>
      <c r="CQ479" s="159">
        <v>246.71306139407301</v>
      </c>
      <c r="CR479" s="159">
        <v>1.1570683820050101E-2</v>
      </c>
      <c r="CS479" s="159">
        <v>1.84191329388008</v>
      </c>
      <c r="CT479" s="159">
        <v>6.5894591143250206E-2</v>
      </c>
      <c r="CU479" s="159">
        <v>0</v>
      </c>
      <c r="CV479" s="159">
        <v>11.126220436565999</v>
      </c>
      <c r="CW479" s="159">
        <v>1.8074464853902401</v>
      </c>
      <c r="CX479" s="159">
        <v>0</v>
      </c>
      <c r="CY479" s="159">
        <v>2.7329637015166699</v>
      </c>
      <c r="CZ479" s="159">
        <v>1.1276013293491001</v>
      </c>
      <c r="DA479" s="159">
        <v>2.4422168464142899</v>
      </c>
      <c r="DB479" s="159">
        <v>189.65995305333101</v>
      </c>
      <c r="DC479" s="159">
        <v>6.3419329576392602</v>
      </c>
      <c r="DD479" s="159">
        <v>1.3955808870862899E-2</v>
      </c>
      <c r="DE479" s="159">
        <v>13.1059260406424</v>
      </c>
      <c r="DF479" s="159">
        <v>0.71544141102065595</v>
      </c>
      <c r="DG479" s="159">
        <v>1.39343334194951E-2</v>
      </c>
      <c r="DH479" s="159">
        <v>7.0610561501884197</v>
      </c>
      <c r="DI479" s="159">
        <v>0.49584191700727198</v>
      </c>
      <c r="DJ479" s="159">
        <v>1.779933924579E-2</v>
      </c>
      <c r="DK479" s="159">
        <v>187.71324789215001</v>
      </c>
      <c r="DL479" s="159">
        <v>12.6016217990668</v>
      </c>
      <c r="DM479" s="159">
        <v>4.4323795756332001E-3</v>
      </c>
      <c r="DN479" s="159">
        <v>879.46937287539401</v>
      </c>
      <c r="DO479" s="159">
        <v>39.798822554938504</v>
      </c>
      <c r="DP479" s="159">
        <v>1.4537454938633901E-3</v>
      </c>
      <c r="DQ479" s="159">
        <v>52.759785098600403</v>
      </c>
      <c r="DR479" s="159">
        <v>1.8862524944641901</v>
      </c>
      <c r="DS479" s="159">
        <v>3.5247387279444903E-2</v>
      </c>
      <c r="DT479" s="156">
        <v>45058.504122361097</v>
      </c>
    </row>
    <row r="480" spans="1:124">
      <c r="A480" s="304">
        <v>45058.469623298603</v>
      </c>
      <c r="B480" s="154" t="s">
        <v>1369</v>
      </c>
      <c r="C480" s="154" t="s">
        <v>1374</v>
      </c>
      <c r="D480" s="154"/>
      <c r="E480" s="272" t="s">
        <v>800</v>
      </c>
      <c r="F480" s="142"/>
      <c r="G480" s="154">
        <v>6</v>
      </c>
      <c r="H480" s="154" t="s">
        <v>549</v>
      </c>
      <c r="I480" s="159">
        <v>11.6187930107117</v>
      </c>
      <c r="J480" s="157">
        <v>0.38798791071340699</v>
      </c>
      <c r="K480" s="157">
        <v>2.36248202675013E-2</v>
      </c>
      <c r="L480" s="155">
        <v>4.7955856232642598E-2</v>
      </c>
      <c r="M480" s="155">
        <v>3.2525022800176501E-3</v>
      </c>
      <c r="N480" s="158">
        <v>-0.39628299482235901</v>
      </c>
      <c r="O480" s="154"/>
      <c r="P480" s="157">
        <v>20.852510591174052</v>
      </c>
      <c r="Q480" s="157">
        <v>1.4142764527624081</v>
      </c>
      <c r="R480" s="155">
        <v>6.5019986928989498E-2</v>
      </c>
      <c r="S480" s="155">
        <v>3.61699461293148E-3</v>
      </c>
      <c r="T480" s="158">
        <v>0.56669886124473601</v>
      </c>
      <c r="U480" s="154"/>
      <c r="V480" s="159">
        <v>301.91998231938101</v>
      </c>
      <c r="W480" s="159">
        <v>20.004042724402801</v>
      </c>
      <c r="X480" s="159">
        <v>332.53547154512398</v>
      </c>
      <c r="Y480" s="159">
        <v>17.304519975256699</v>
      </c>
      <c r="Z480" s="159">
        <v>774.98327857733318</v>
      </c>
      <c r="AA480" s="159">
        <v>117.02766063625081</v>
      </c>
      <c r="AB480" s="159">
        <v>90.79331624879346</v>
      </c>
      <c r="AC480" s="159">
        <v>5</v>
      </c>
      <c r="AD480" s="159"/>
      <c r="AE480" s="159"/>
      <c r="AF480" s="159"/>
      <c r="AG480" s="154"/>
      <c r="AH480" s="160">
        <v>1724.11612542939</v>
      </c>
      <c r="AI480" s="160">
        <v>71.371214914849403</v>
      </c>
      <c r="AJ480" s="160">
        <v>533.26185995479102</v>
      </c>
      <c r="AK480" s="160">
        <v>36.322901726916903</v>
      </c>
      <c r="AL480" s="160">
        <v>78.255886394564797</v>
      </c>
      <c r="AM480" s="160">
        <v>6.0035522686898402</v>
      </c>
      <c r="AN480" s="154"/>
      <c r="AO480" s="159">
        <v>15.258340313650613</v>
      </c>
      <c r="AP480" s="154"/>
      <c r="AQ480" s="159">
        <v>2.15461705270486</v>
      </c>
      <c r="AR480" s="159">
        <v>0.79888070581392401</v>
      </c>
      <c r="AS480" s="159">
        <v>1.35813414848747</v>
      </c>
      <c r="AT480" s="159">
        <v>194.95023073791899</v>
      </c>
      <c r="AU480" s="159">
        <v>26.434917997195502</v>
      </c>
      <c r="AV480" s="159">
        <v>0.2873090441635</v>
      </c>
      <c r="AW480" s="159">
        <v>534.38313051919795</v>
      </c>
      <c r="AX480" s="159">
        <v>60.095285635191701</v>
      </c>
      <c r="AY480" s="159">
        <v>46.9685120852075</v>
      </c>
      <c r="AZ480" s="159">
        <v>20.2146858887516</v>
      </c>
      <c r="BA480" s="159">
        <v>2.9636700877593101</v>
      </c>
      <c r="BB480" s="159">
        <v>0.174798982154138</v>
      </c>
      <c r="BC480" s="159">
        <v>2759.2563127399699</v>
      </c>
      <c r="BD480" s="159">
        <v>161.98282913355001</v>
      </c>
      <c r="BE480" s="159">
        <v>1.56191824877713E-2</v>
      </c>
      <c r="BF480" s="159">
        <v>508114.763586563</v>
      </c>
      <c r="BG480" s="159">
        <v>10444.9667323467</v>
      </c>
      <c r="BH480" s="159">
        <v>6.2928046232795604E-2</v>
      </c>
      <c r="BI480" s="159">
        <v>3.1789149964344601</v>
      </c>
      <c r="BJ480" s="159">
        <v>0.168567829741506</v>
      </c>
      <c r="BK480" s="159">
        <v>0</v>
      </c>
      <c r="BL480" s="159">
        <v>2.8464075856381599</v>
      </c>
      <c r="BM480" s="159">
        <v>0.427323371549654</v>
      </c>
      <c r="BN480" s="159">
        <v>0.506674355743994</v>
      </c>
      <c r="BO480" s="159">
        <v>13.4859784787939</v>
      </c>
      <c r="BP480" s="159">
        <v>1.8042908895587499</v>
      </c>
      <c r="BQ480" s="159">
        <v>0</v>
      </c>
      <c r="BR480" s="159">
        <v>52.327333198124201</v>
      </c>
      <c r="BS480" s="159">
        <v>6.3104631732098104</v>
      </c>
      <c r="BT480" s="159">
        <v>0</v>
      </c>
      <c r="BU480" s="159">
        <v>58.969549624753903</v>
      </c>
      <c r="BV480" s="159">
        <v>8.25743735540836</v>
      </c>
      <c r="BW480" s="159">
        <v>0</v>
      </c>
      <c r="BX480" s="159">
        <v>49.113529963135399</v>
      </c>
      <c r="BY480" s="159">
        <v>5.6025655175241402</v>
      </c>
      <c r="BZ480" s="159">
        <v>0</v>
      </c>
      <c r="CA480" s="159">
        <v>28.949152715718</v>
      </c>
      <c r="CB480" s="159">
        <v>3.4820211250547</v>
      </c>
      <c r="CC480" s="159">
        <v>0</v>
      </c>
      <c r="CD480" s="159">
        <v>99.043286959188805</v>
      </c>
      <c r="CE480" s="159">
        <v>10.0586996156974</v>
      </c>
      <c r="CF480" s="159">
        <v>0</v>
      </c>
      <c r="CG480" s="159">
        <v>30.027187006210099</v>
      </c>
      <c r="CH480" s="159">
        <v>2.5809314712667701</v>
      </c>
      <c r="CI480" s="159">
        <v>0</v>
      </c>
      <c r="CJ480" s="159">
        <v>296.72305978575997</v>
      </c>
      <c r="CK480" s="159">
        <v>21.408979572366</v>
      </c>
      <c r="CL480" s="159">
        <v>0</v>
      </c>
      <c r="CM480" s="159">
        <v>616.44891910499302</v>
      </c>
      <c r="CN480" s="159">
        <v>16.808311765665099</v>
      </c>
      <c r="CO480" s="159">
        <v>0</v>
      </c>
      <c r="CP480" s="159">
        <v>13080.169408276999</v>
      </c>
      <c r="CQ480" s="159">
        <v>239.015286953833</v>
      </c>
      <c r="CR480" s="159">
        <v>0</v>
      </c>
      <c r="CS480" s="159">
        <v>2.36584696433053</v>
      </c>
      <c r="CT480" s="159">
        <v>0.138143132219715</v>
      </c>
      <c r="CU480" s="159">
        <v>0</v>
      </c>
      <c r="CV480" s="159">
        <v>15.0041642892801</v>
      </c>
      <c r="CW480" s="159">
        <v>2.0253849795894601</v>
      </c>
      <c r="CX480" s="159">
        <v>0</v>
      </c>
      <c r="CY480" s="159">
        <v>6.2474174089169203</v>
      </c>
      <c r="CZ480" s="159">
        <v>3.5780001330892302</v>
      </c>
      <c r="DA480" s="159">
        <v>4.4635733434257698</v>
      </c>
      <c r="DB480" s="159">
        <v>215.024133062575</v>
      </c>
      <c r="DC480" s="159">
        <v>4.1996336016942797</v>
      </c>
      <c r="DD480" s="159">
        <v>3.0240298967089699E-2</v>
      </c>
      <c r="DE480" s="159">
        <v>15.125631302662701</v>
      </c>
      <c r="DF480" s="159">
        <v>0.51074376357603102</v>
      </c>
      <c r="DG480" s="159">
        <v>2.9283949794304199E-2</v>
      </c>
      <c r="DH480" s="159">
        <v>10.167476362761001</v>
      </c>
      <c r="DI480" s="159">
        <v>0.41831563731126697</v>
      </c>
      <c r="DJ480" s="159">
        <v>0</v>
      </c>
      <c r="DK480" s="159">
        <v>318.61197328265501</v>
      </c>
      <c r="DL480" s="159">
        <v>10.997216467442801</v>
      </c>
      <c r="DM480" s="159">
        <v>0</v>
      </c>
      <c r="DN480" s="159">
        <v>1207.95064593866</v>
      </c>
      <c r="DO480" s="159">
        <v>22.053306347893201</v>
      </c>
      <c r="DP480" s="159">
        <v>0</v>
      </c>
      <c r="DQ480" s="159">
        <v>60.994465183180203</v>
      </c>
      <c r="DR480" s="159">
        <v>1.2280143604343301</v>
      </c>
      <c r="DS480" s="159">
        <v>7.73269346414171E-2</v>
      </c>
      <c r="DT480" s="156">
        <v>45058.469623298603</v>
      </c>
    </row>
    <row r="481" spans="1:124">
      <c r="A481" s="304">
        <v>45058.512278379603</v>
      </c>
      <c r="B481" s="154" t="s">
        <v>1369</v>
      </c>
      <c r="C481" s="154" t="s">
        <v>1374</v>
      </c>
      <c r="D481" s="154"/>
      <c r="E481" s="272" t="s">
        <v>801</v>
      </c>
      <c r="F481" s="142"/>
      <c r="G481" s="154">
        <v>16</v>
      </c>
      <c r="H481" s="154" t="s">
        <v>549</v>
      </c>
      <c r="I481" s="159">
        <v>20.1770114898682</v>
      </c>
      <c r="J481" s="157">
        <v>0.35905615885645098</v>
      </c>
      <c r="K481" s="157">
        <v>2.09811797277927E-2</v>
      </c>
      <c r="L481" s="155">
        <v>4.6887818400804297E-2</v>
      </c>
      <c r="M481" s="155">
        <v>3.1779974780518699E-3</v>
      </c>
      <c r="N481" s="158">
        <v>0.38694557116422401</v>
      </c>
      <c r="O481" s="154"/>
      <c r="P481" s="157">
        <v>21.327501131569949</v>
      </c>
      <c r="Q481" s="157">
        <v>1.4455512566162609</v>
      </c>
      <c r="R481" s="155">
        <v>5.80347922087288E-2</v>
      </c>
      <c r="S481" s="155">
        <v>2.89513939892789E-3</v>
      </c>
      <c r="T481" s="158">
        <v>0.31102790925097701</v>
      </c>
      <c r="U481" s="154"/>
      <c r="V481" s="159">
        <v>295.31950595097601</v>
      </c>
      <c r="W481" s="159">
        <v>19.560858221532701</v>
      </c>
      <c r="X481" s="159">
        <v>311.06008700264999</v>
      </c>
      <c r="Y481" s="159">
        <v>15.591936019337901</v>
      </c>
      <c r="Z481" s="159">
        <v>531.07562691369992</v>
      </c>
      <c r="AA481" s="159">
        <v>109.27302479958944</v>
      </c>
      <c r="AB481" s="159">
        <v>94.939697598830847</v>
      </c>
      <c r="AC481" s="159">
        <v>6</v>
      </c>
      <c r="AD481" s="159"/>
      <c r="AE481" s="159"/>
      <c r="AF481" s="159"/>
      <c r="AG481" s="154"/>
      <c r="AH481" s="160">
        <v>1948.0389814156699</v>
      </c>
      <c r="AI481" s="160">
        <v>106.82536326611</v>
      </c>
      <c r="AJ481" s="160">
        <v>598.22689624919497</v>
      </c>
      <c r="AK481" s="160">
        <v>56.083730140904201</v>
      </c>
      <c r="AL481" s="160">
        <v>67.1929680159204</v>
      </c>
      <c r="AM481" s="160">
        <v>7.2327620481508799</v>
      </c>
      <c r="AN481" s="154"/>
      <c r="AO481" s="159">
        <v>15.301559806157194</v>
      </c>
      <c r="AP481" s="154"/>
      <c r="AQ481" s="159">
        <v>4.3169562844100602</v>
      </c>
      <c r="AR481" s="159">
        <v>0.56003757221693296</v>
      </c>
      <c r="AS481" s="159">
        <v>0.876540312073122</v>
      </c>
      <c r="AT481" s="159">
        <v>166.40965784260499</v>
      </c>
      <c r="AU481" s="159">
        <v>6.0286880431442498</v>
      </c>
      <c r="AV481" s="159">
        <v>0.20121042399512401</v>
      </c>
      <c r="AW481" s="159">
        <v>454.74794422737699</v>
      </c>
      <c r="AX481" s="159">
        <v>25.4201594666836</v>
      </c>
      <c r="AY481" s="159">
        <v>34.912007208676798</v>
      </c>
      <c r="AZ481" s="159">
        <v>14.267680882958199</v>
      </c>
      <c r="BA481" s="159">
        <v>0.57098936937873102</v>
      </c>
      <c r="BB481" s="159">
        <v>8.7729695132842803E-2</v>
      </c>
      <c r="BC481" s="159">
        <v>2193.3309757842799</v>
      </c>
      <c r="BD481" s="159">
        <v>67.715496839109804</v>
      </c>
      <c r="BE481" s="159">
        <v>0.238414117405396</v>
      </c>
      <c r="BF481" s="159">
        <v>516742.40806684701</v>
      </c>
      <c r="BG481" s="159">
        <v>19037.926727808001</v>
      </c>
      <c r="BH481" s="159">
        <v>2.4995582925496098</v>
      </c>
      <c r="BI481" s="159">
        <v>2.97234396252261</v>
      </c>
      <c r="BJ481" s="159">
        <v>0.114566558893299</v>
      </c>
      <c r="BK481" s="159">
        <v>0</v>
      </c>
      <c r="BL481" s="159">
        <v>0.76857426095213799</v>
      </c>
      <c r="BM481" s="159">
        <v>0.164732381497981</v>
      </c>
      <c r="BN481" s="159">
        <v>0.33084081262979498</v>
      </c>
      <c r="BO481" s="159">
        <v>39.672130601391203</v>
      </c>
      <c r="BP481" s="159">
        <v>24.468087744619599</v>
      </c>
      <c r="BQ481" s="159">
        <v>0</v>
      </c>
      <c r="BR481" s="159">
        <v>92.736717547939406</v>
      </c>
      <c r="BS481" s="159">
        <v>43.728123344165802</v>
      </c>
      <c r="BT481" s="159">
        <v>0</v>
      </c>
      <c r="BU481" s="159">
        <v>66.343390511067</v>
      </c>
      <c r="BV481" s="159">
        <v>15.699565785646399</v>
      </c>
      <c r="BW481" s="159">
        <v>0</v>
      </c>
      <c r="BX481" s="159">
        <v>42.590612740255203</v>
      </c>
      <c r="BY481" s="159">
        <v>3.23584025129307</v>
      </c>
      <c r="BZ481" s="159">
        <v>0</v>
      </c>
      <c r="CA481" s="159">
        <v>24.467958223725699</v>
      </c>
      <c r="CB481" s="159">
        <v>1.3469542788082201</v>
      </c>
      <c r="CC481" s="159">
        <v>7.1139613956081003E-3</v>
      </c>
      <c r="CD481" s="159">
        <v>79.481191769343994</v>
      </c>
      <c r="CE481" s="159">
        <v>5.1054360355455497</v>
      </c>
      <c r="CF481" s="159">
        <v>0</v>
      </c>
      <c r="CG481" s="159">
        <v>23.540679168661701</v>
      </c>
      <c r="CH481" s="159">
        <v>0.89681776928337398</v>
      </c>
      <c r="CI481" s="159">
        <v>0</v>
      </c>
      <c r="CJ481" s="159">
        <v>225.02821499818299</v>
      </c>
      <c r="CK481" s="159">
        <v>8.1009504745638807</v>
      </c>
      <c r="CL481" s="159">
        <v>0</v>
      </c>
      <c r="CM481" s="159">
        <v>525.46715615112896</v>
      </c>
      <c r="CN481" s="159">
        <v>14.254191880990801</v>
      </c>
      <c r="CO481" s="159">
        <v>0</v>
      </c>
      <c r="CP481" s="159">
        <v>13509.477170221</v>
      </c>
      <c r="CQ481" s="159">
        <v>273.53880197829102</v>
      </c>
      <c r="CR481" s="159">
        <v>2.87497725532815E-2</v>
      </c>
      <c r="CS481" s="159">
        <v>2.4411985479437801</v>
      </c>
      <c r="CT481" s="159">
        <v>8.0665016625174696E-2</v>
      </c>
      <c r="CU481" s="159">
        <v>0</v>
      </c>
      <c r="CV481" s="159">
        <v>10.260134646427099</v>
      </c>
      <c r="CW481" s="159">
        <v>0.58669607055348805</v>
      </c>
      <c r="CX481" s="159">
        <v>0</v>
      </c>
      <c r="CY481" s="159" t="s">
        <v>574</v>
      </c>
      <c r="CZ481" s="159">
        <v>1.6540984268810499</v>
      </c>
      <c r="DA481" s="159">
        <v>2.8701621750319899</v>
      </c>
      <c r="DB481" s="159">
        <v>205.29821945178901</v>
      </c>
      <c r="DC481" s="159">
        <v>6.2372494972601897</v>
      </c>
      <c r="DD481" s="159">
        <v>1.6127545005144499E-2</v>
      </c>
      <c r="DE481" s="159">
        <v>13.2059023832738</v>
      </c>
      <c r="DF481" s="159">
        <v>0.50019595893933799</v>
      </c>
      <c r="DG481" s="159">
        <v>1.6686346944034699E-2</v>
      </c>
      <c r="DH481" s="159">
        <v>6.8077963126100602</v>
      </c>
      <c r="DI481" s="159">
        <v>0.41719721624488099</v>
      </c>
      <c r="DJ481" s="159">
        <v>2.25398499989444E-2</v>
      </c>
      <c r="DK481" s="159">
        <v>291.04827797610199</v>
      </c>
      <c r="DL481" s="159">
        <v>15.6729019391443</v>
      </c>
      <c r="DM481" s="159">
        <v>0</v>
      </c>
      <c r="DN481" s="159">
        <v>1094.39656084325</v>
      </c>
      <c r="DO481" s="159">
        <v>18.044023546193198</v>
      </c>
      <c r="DP481" s="159">
        <v>4.4939285496756201E-2</v>
      </c>
      <c r="DQ481" s="159">
        <v>57.066997592020698</v>
      </c>
      <c r="DR481" s="159">
        <v>1.807799611564</v>
      </c>
      <c r="DS481" s="159">
        <v>5.1007325446304701E-2</v>
      </c>
      <c r="DT481" s="156">
        <v>45058.512278379603</v>
      </c>
    </row>
    <row r="482" spans="1:124">
      <c r="A482" s="304">
        <v>45058.472950335599</v>
      </c>
      <c r="B482" s="154" t="s">
        <v>1369</v>
      </c>
      <c r="C482" s="154" t="s">
        <v>1374</v>
      </c>
      <c r="D482" s="154"/>
      <c r="E482" s="272" t="s">
        <v>802</v>
      </c>
      <c r="F482" s="142"/>
      <c r="G482" s="154">
        <v>8</v>
      </c>
      <c r="H482" s="154" t="s">
        <v>571</v>
      </c>
      <c r="I482" s="159">
        <v>9.8082504272460902</v>
      </c>
      <c r="J482" s="157">
        <v>0.38989851448811003</v>
      </c>
      <c r="K482" s="157">
        <v>2.4006042225422599E-2</v>
      </c>
      <c r="L482" s="155">
        <v>5.1237599391258597E-2</v>
      </c>
      <c r="M482" s="155">
        <v>3.52404724630228E-3</v>
      </c>
      <c r="N482" s="158">
        <v>4.0175175008290598E-2</v>
      </c>
      <c r="O482" s="154"/>
      <c r="P482" s="157">
        <v>19.516917495760062</v>
      </c>
      <c r="Q482" s="157">
        <v>1.3423450781141792</v>
      </c>
      <c r="R482" s="155">
        <v>6.4580611117571601E-2</v>
      </c>
      <c r="S482" s="155">
        <v>3.5174795841653398E-3</v>
      </c>
      <c r="T482" s="158">
        <v>-0.20417003646611101</v>
      </c>
      <c r="U482" s="154"/>
      <c r="V482" s="159">
        <v>322.07391988237902</v>
      </c>
      <c r="W482" s="159">
        <v>21.580300943379498</v>
      </c>
      <c r="X482" s="159">
        <v>333.98139686041401</v>
      </c>
      <c r="Y482" s="159">
        <v>17.607635890176699</v>
      </c>
      <c r="Z482" s="159">
        <v>760.70262740982889</v>
      </c>
      <c r="AA482" s="159">
        <v>114.84631767963553</v>
      </c>
      <c r="AB482" s="159">
        <v>96.434688551526818</v>
      </c>
      <c r="AC482" s="159">
        <v>7</v>
      </c>
      <c r="AD482" s="159"/>
      <c r="AE482" s="159"/>
      <c r="AF482" s="159"/>
      <c r="AG482" s="154"/>
      <c r="AH482" s="160">
        <v>1496.0118738321701</v>
      </c>
      <c r="AI482" s="160">
        <v>30.1113671780526</v>
      </c>
      <c r="AJ482" s="160">
        <v>389.49196306591898</v>
      </c>
      <c r="AK482" s="160">
        <v>21.296667743612598</v>
      </c>
      <c r="AL482" s="160">
        <v>64.175097150687606</v>
      </c>
      <c r="AM482" s="160">
        <v>4.3330414959500096</v>
      </c>
      <c r="AN482" s="154"/>
      <c r="AO482" s="159">
        <v>15.220042146226215</v>
      </c>
      <c r="AP482" s="154"/>
      <c r="AQ482" s="159">
        <v>3.8352190390898402</v>
      </c>
      <c r="AR482" s="159">
        <v>0.67366381010929999</v>
      </c>
      <c r="AS482" s="159">
        <v>2.1073368264822099</v>
      </c>
      <c r="AT482" s="159">
        <v>147.72182930768199</v>
      </c>
      <c r="AU482" s="159">
        <v>18.835640799997901</v>
      </c>
      <c r="AV482" s="159">
        <v>0.39399629722892998</v>
      </c>
      <c r="AW482" s="159">
        <v>462.03446197774201</v>
      </c>
      <c r="AX482" s="159">
        <v>57.687927773818203</v>
      </c>
      <c r="AY482" s="159">
        <v>59.1096487604323</v>
      </c>
      <c r="AZ482" s="159">
        <v>11.8600491014101</v>
      </c>
      <c r="BA482" s="159">
        <v>1.38751144956206</v>
      </c>
      <c r="BB482" s="159">
        <v>0.14867487505395599</v>
      </c>
      <c r="BC482" s="159">
        <v>2292.2307516804699</v>
      </c>
      <c r="BD482" s="159">
        <v>142.05186740075499</v>
      </c>
      <c r="BE482" s="159">
        <v>3.0875028728244401E-2</v>
      </c>
      <c r="BF482" s="159">
        <v>507869.65657610202</v>
      </c>
      <c r="BG482" s="159">
        <v>7683.1088835446699</v>
      </c>
      <c r="BH482" s="159">
        <v>5.30108611460062E-2</v>
      </c>
      <c r="BI482" s="159">
        <v>2.6477862186184602</v>
      </c>
      <c r="BJ482" s="159">
        <v>0.17168006106045899</v>
      </c>
      <c r="BK482" s="159">
        <v>0</v>
      </c>
      <c r="BL482" s="159">
        <v>2.2549527245462899</v>
      </c>
      <c r="BM482" s="159">
        <v>0.56135628055228604</v>
      </c>
      <c r="BN482" s="159">
        <v>0.57298248008736496</v>
      </c>
      <c r="BO482" s="159">
        <v>6.5834426183088803</v>
      </c>
      <c r="BP482" s="159">
        <v>0.94305870318151097</v>
      </c>
      <c r="BQ482" s="159">
        <v>0</v>
      </c>
      <c r="BR482" s="159">
        <v>39.388299770425199</v>
      </c>
      <c r="BS482" s="159">
        <v>5.28281797894204</v>
      </c>
      <c r="BT482" s="159">
        <v>0</v>
      </c>
      <c r="BU482" s="159">
        <v>37.482310850223797</v>
      </c>
      <c r="BV482" s="159">
        <v>5.7288460583349696</v>
      </c>
      <c r="BW482" s="159">
        <v>0</v>
      </c>
      <c r="BX482" s="159">
        <v>35.757376595431403</v>
      </c>
      <c r="BY482" s="159">
        <v>4.5921821774082199</v>
      </c>
      <c r="BZ482" s="159">
        <v>0</v>
      </c>
      <c r="CA482" s="159">
        <v>20.990301854130902</v>
      </c>
      <c r="CB482" s="159">
        <v>2.9418186511591302</v>
      </c>
      <c r="CC482" s="159">
        <v>0</v>
      </c>
      <c r="CD482" s="159">
        <v>76.603028529008697</v>
      </c>
      <c r="CE482" s="159">
        <v>9.6248289048593101</v>
      </c>
      <c r="CF482" s="159">
        <v>0</v>
      </c>
      <c r="CG482" s="159">
        <v>23.009393665141101</v>
      </c>
      <c r="CH482" s="159">
        <v>2.3917554113322499</v>
      </c>
      <c r="CI482" s="159">
        <v>0</v>
      </c>
      <c r="CJ482" s="159">
        <v>234.96954248550199</v>
      </c>
      <c r="CK482" s="159">
        <v>21.491549940513899</v>
      </c>
      <c r="CL482" s="159">
        <v>0</v>
      </c>
      <c r="CM482" s="159">
        <v>550.45320054915999</v>
      </c>
      <c r="CN482" s="159">
        <v>28.101977793963702</v>
      </c>
      <c r="CO482" s="159">
        <v>0</v>
      </c>
      <c r="CP482" s="159">
        <v>13046.958007434299</v>
      </c>
      <c r="CQ482" s="159">
        <v>238.20558824754499</v>
      </c>
      <c r="CR482" s="159">
        <v>0</v>
      </c>
      <c r="CS482" s="159">
        <v>1.90379729769968</v>
      </c>
      <c r="CT482" s="159">
        <v>0.1145831299446</v>
      </c>
      <c r="CU482" s="159">
        <v>0</v>
      </c>
      <c r="CV482" s="159">
        <v>8.0771991954665108</v>
      </c>
      <c r="CW482" s="159">
        <v>0.95138342069915605</v>
      </c>
      <c r="CX482" s="159">
        <v>0</v>
      </c>
      <c r="CY482" s="159" t="s">
        <v>574</v>
      </c>
      <c r="CZ482" s="159">
        <v>3.69599002308837</v>
      </c>
      <c r="DA482" s="159">
        <v>5.8641746375819803</v>
      </c>
      <c r="DB482" s="159">
        <v>201.73053828620499</v>
      </c>
      <c r="DC482" s="159">
        <v>4.5522931589446403</v>
      </c>
      <c r="DD482" s="159">
        <v>3.1752192984474799E-2</v>
      </c>
      <c r="DE482" s="159">
        <v>14.248210144476801</v>
      </c>
      <c r="DF482" s="159">
        <v>0.55905326147427303</v>
      </c>
      <c r="DG482" s="159">
        <v>1.9583268880569799E-2</v>
      </c>
      <c r="DH482" s="159">
        <v>8.6204292989006905</v>
      </c>
      <c r="DI482" s="159">
        <v>0.70506343804048999</v>
      </c>
      <c r="DJ482" s="159">
        <v>3.9771411461448997E-2</v>
      </c>
      <c r="DK482" s="159">
        <v>247.74031374552101</v>
      </c>
      <c r="DL482" s="159">
        <v>18.296664474933699</v>
      </c>
      <c r="DM482" s="159">
        <v>0</v>
      </c>
      <c r="DN482" s="159">
        <v>1097.5004863146901</v>
      </c>
      <c r="DO482" s="159">
        <v>37.822608670723604</v>
      </c>
      <c r="DP482" s="159">
        <v>0</v>
      </c>
      <c r="DQ482" s="159">
        <v>56.686101617440897</v>
      </c>
      <c r="DR482" s="159">
        <v>1.5609672641360901</v>
      </c>
      <c r="DS482" s="159">
        <v>8.87753652725118E-2</v>
      </c>
      <c r="DT482" s="156">
        <v>45058.472950335599</v>
      </c>
    </row>
    <row r="483" spans="1:124">
      <c r="A483" s="304">
        <v>45058.544020752299</v>
      </c>
      <c r="B483" s="154" t="s">
        <v>1369</v>
      </c>
      <c r="C483" s="154" t="s">
        <v>1374</v>
      </c>
      <c r="D483" s="154"/>
      <c r="E483" s="272" t="s">
        <v>803</v>
      </c>
      <c r="F483" s="142"/>
      <c r="G483" s="154">
        <v>28</v>
      </c>
      <c r="H483" s="154" t="s">
        <v>546</v>
      </c>
      <c r="I483" s="159">
        <v>34.347126483917201</v>
      </c>
      <c r="J483" s="157">
        <v>0.37116872793180999</v>
      </c>
      <c r="K483" s="157">
        <v>1.99706411621485E-2</v>
      </c>
      <c r="L483" s="155">
        <v>4.9097730138769599E-2</v>
      </c>
      <c r="M483" s="155">
        <v>3.2989639559887398E-3</v>
      </c>
      <c r="N483" s="158">
        <v>0.56711815225744</v>
      </c>
      <c r="O483" s="154"/>
      <c r="P483" s="157">
        <v>20.367540356216153</v>
      </c>
      <c r="Q483" s="157">
        <v>1.368531321456055</v>
      </c>
      <c r="R483" s="155">
        <v>5.5530968634853899E-2</v>
      </c>
      <c r="S483" s="155">
        <v>2.7372212596175698E-3</v>
      </c>
      <c r="T483" s="158">
        <v>0.46173426891499503</v>
      </c>
      <c r="U483" s="154"/>
      <c r="V483" s="159">
        <v>308.86715226642298</v>
      </c>
      <c r="W483" s="159">
        <v>20.2679343481432</v>
      </c>
      <c r="X483" s="159">
        <v>320.09072823706498</v>
      </c>
      <c r="Y483" s="159">
        <v>14.759192921500601</v>
      </c>
      <c r="Z483" s="159">
        <v>433.66395225807958</v>
      </c>
      <c r="AA483" s="159">
        <v>109.79625498967026</v>
      </c>
      <c r="AB483" s="159">
        <v>96.493626656274273</v>
      </c>
      <c r="AC483" s="159">
        <v>8</v>
      </c>
      <c r="AD483" s="159"/>
      <c r="AE483" s="159"/>
      <c r="AF483" s="159"/>
      <c r="AG483" s="154"/>
      <c r="AH483" s="160">
        <v>1314.97585371795</v>
      </c>
      <c r="AI483" s="160">
        <v>46.408652381764803</v>
      </c>
      <c r="AJ483" s="160">
        <v>448.35246634986299</v>
      </c>
      <c r="AK483" s="160">
        <v>18.9971113702472</v>
      </c>
      <c r="AL483" s="160">
        <v>63.9877575805533</v>
      </c>
      <c r="AM483" s="160">
        <v>3.0465399199402099</v>
      </c>
      <c r="AN483" s="154"/>
      <c r="AO483" s="159">
        <v>15.153604527072948</v>
      </c>
      <c r="AP483" s="154"/>
      <c r="AQ483" s="159">
        <v>1.8660595783971701</v>
      </c>
      <c r="AR483" s="159">
        <v>0.38214605968436199</v>
      </c>
      <c r="AS483" s="159">
        <v>0.62246384251740094</v>
      </c>
      <c r="AT483" s="159">
        <v>181.573464145689</v>
      </c>
      <c r="AU483" s="159">
        <v>52.5997473544668</v>
      </c>
      <c r="AV483" s="159">
        <v>0.17211156431029201</v>
      </c>
      <c r="AW483" s="159">
        <v>99.136649011577006</v>
      </c>
      <c r="AX483" s="159">
        <v>20.170173872636202</v>
      </c>
      <c r="AY483" s="159">
        <v>20.718483184828699</v>
      </c>
      <c r="AZ483" s="159">
        <v>7.0061716645459802</v>
      </c>
      <c r="BA483" s="159">
        <v>0.50062734092584005</v>
      </c>
      <c r="BB483" s="159">
        <v>6.8304757344773495E-2</v>
      </c>
      <c r="BC483" s="159">
        <v>1663.4993505349</v>
      </c>
      <c r="BD483" s="159">
        <v>69.806380432113102</v>
      </c>
      <c r="BE483" s="159">
        <v>1.36360427243126E-2</v>
      </c>
      <c r="BF483" s="159">
        <v>491804.47623311501</v>
      </c>
      <c r="BG483" s="159">
        <v>15807.168546343401</v>
      </c>
      <c r="BH483" s="159">
        <v>0.120106996134054</v>
      </c>
      <c r="BI483" s="159">
        <v>3.2189460015128901</v>
      </c>
      <c r="BJ483" s="159">
        <v>0.26362633637211502</v>
      </c>
      <c r="BK483" s="159">
        <v>0</v>
      </c>
      <c r="BL483" s="159">
        <v>0.49640416709322799</v>
      </c>
      <c r="BM483" s="159">
        <v>0.10467738521758101</v>
      </c>
      <c r="BN483" s="159">
        <v>0.19798305609431999</v>
      </c>
      <c r="BO483" s="159">
        <v>2.1843179266463499</v>
      </c>
      <c r="BP483" s="159">
        <v>0.25020873887214501</v>
      </c>
      <c r="BQ483" s="159">
        <v>0</v>
      </c>
      <c r="BR483" s="159">
        <v>17.2057991785193</v>
      </c>
      <c r="BS483" s="159">
        <v>1.7207229683133001</v>
      </c>
      <c r="BT483" s="159">
        <v>0</v>
      </c>
      <c r="BU483" s="159">
        <v>11.3241654138436</v>
      </c>
      <c r="BV483" s="159">
        <v>1.3914606641573499</v>
      </c>
      <c r="BW483" s="159">
        <v>0</v>
      </c>
      <c r="BX483" s="159">
        <v>12.5746574833588</v>
      </c>
      <c r="BY483" s="159">
        <v>1.23015015315899</v>
      </c>
      <c r="BZ483" s="159">
        <v>0</v>
      </c>
      <c r="CA483" s="159">
        <v>5.3568632464309296</v>
      </c>
      <c r="CB483" s="159">
        <v>0.755781257349598</v>
      </c>
      <c r="CC483" s="159">
        <v>0</v>
      </c>
      <c r="CD483" s="159">
        <v>40.859845394378702</v>
      </c>
      <c r="CE483" s="159">
        <v>2.6724695366061599</v>
      </c>
      <c r="CF483" s="159">
        <v>0</v>
      </c>
      <c r="CG483" s="159">
        <v>12.806312404659501</v>
      </c>
      <c r="CH483" s="159">
        <v>0.69913520591428002</v>
      </c>
      <c r="CI483" s="159">
        <v>0</v>
      </c>
      <c r="CJ483" s="159">
        <v>145.94479726674501</v>
      </c>
      <c r="CK483" s="159">
        <v>6.6446042916473704</v>
      </c>
      <c r="CL483" s="159">
        <v>0</v>
      </c>
      <c r="CM483" s="159">
        <v>423.53324515971502</v>
      </c>
      <c r="CN483" s="159">
        <v>14.753344268850899</v>
      </c>
      <c r="CO483" s="159">
        <v>0</v>
      </c>
      <c r="CP483" s="159">
        <v>11582.4386706313</v>
      </c>
      <c r="CQ483" s="159">
        <v>204.87840662977899</v>
      </c>
      <c r="CR483" s="159">
        <v>1.05937829148001E-2</v>
      </c>
      <c r="CS483" s="159">
        <v>1.56580714699989</v>
      </c>
      <c r="CT483" s="159">
        <v>8.4506151160723297E-2</v>
      </c>
      <c r="CU483" s="159">
        <v>0</v>
      </c>
      <c r="CV483" s="159">
        <v>2.2124018027004602</v>
      </c>
      <c r="CW483" s="159">
        <v>0.27346366126402699</v>
      </c>
      <c r="CX483" s="159">
        <v>0</v>
      </c>
      <c r="CY483" s="159" t="s">
        <v>574</v>
      </c>
      <c r="CZ483" s="159">
        <v>1.2532328588122299</v>
      </c>
      <c r="DA483" s="159">
        <v>2.6691636277361899</v>
      </c>
      <c r="DB483" s="159">
        <v>154.78548606058601</v>
      </c>
      <c r="DC483" s="159">
        <v>5.28629658070742</v>
      </c>
      <c r="DD483" s="159">
        <v>1.28297509322056E-2</v>
      </c>
      <c r="DE483" s="159">
        <v>9.6307182374853504</v>
      </c>
      <c r="DF483" s="159">
        <v>0.34282566414678101</v>
      </c>
      <c r="DG483" s="159">
        <v>1.6719146254856002E-2</v>
      </c>
      <c r="DH483" s="159">
        <v>7.1503024223848204</v>
      </c>
      <c r="DI483" s="159">
        <v>0.28619112463449797</v>
      </c>
      <c r="DJ483" s="159">
        <v>1.9601664118855801E-2</v>
      </c>
      <c r="DK483" s="159">
        <v>236.480653714628</v>
      </c>
      <c r="DL483" s="159">
        <v>8.2448996618160706</v>
      </c>
      <c r="DM483" s="159">
        <v>0</v>
      </c>
      <c r="DN483" s="159">
        <v>767.95106879586604</v>
      </c>
      <c r="DO483" s="159">
        <v>21.893305936994899</v>
      </c>
      <c r="DP483" s="159">
        <v>2.5665962147329701E-3</v>
      </c>
      <c r="DQ483" s="159">
        <v>43.717416006935998</v>
      </c>
      <c r="DR483" s="159">
        <v>1.4151767794485499</v>
      </c>
      <c r="DS483" s="159">
        <v>4.0583380809674899E-2</v>
      </c>
      <c r="DT483" s="156">
        <v>45058.544020752299</v>
      </c>
    </row>
    <row r="484" spans="1:124">
      <c r="A484" s="304">
        <v>45058.464755914298</v>
      </c>
      <c r="B484" s="154" t="s">
        <v>1369</v>
      </c>
      <c r="C484" s="154" t="s">
        <v>1374</v>
      </c>
      <c r="D484" s="154"/>
      <c r="E484" s="272" t="s">
        <v>804</v>
      </c>
      <c r="F484" s="142"/>
      <c r="G484" s="154">
        <v>3</v>
      </c>
      <c r="H484" s="154" t="s">
        <v>549</v>
      </c>
      <c r="I484" s="159">
        <v>11.0896551609039</v>
      </c>
      <c r="J484" s="157">
        <v>0.389393483133883</v>
      </c>
      <c r="K484" s="157">
        <v>2.1472545397670399E-2</v>
      </c>
      <c r="L484" s="155">
        <v>5.2627274132185597E-2</v>
      </c>
      <c r="M484" s="155">
        <v>3.2521577291119499E-3</v>
      </c>
      <c r="N484" s="158">
        <v>0.23456285542192501</v>
      </c>
      <c r="O484" s="154"/>
      <c r="P484" s="157">
        <v>19.001554165398499</v>
      </c>
      <c r="Q484" s="157">
        <v>1.1742210149232695</v>
      </c>
      <c r="R484" s="155">
        <v>5.5068924326171803E-2</v>
      </c>
      <c r="S484" s="155">
        <v>2.85166942091404E-3</v>
      </c>
      <c r="T484" s="158">
        <v>0.30422597938881801</v>
      </c>
      <c r="U484" s="154"/>
      <c r="V484" s="159">
        <v>330.62521864082902</v>
      </c>
      <c r="W484" s="159">
        <v>19.916920836635502</v>
      </c>
      <c r="X484" s="159">
        <v>335.42390529116102</v>
      </c>
      <c r="Y484" s="159">
        <v>16.82663522584</v>
      </c>
      <c r="Z484" s="159">
        <v>415.02252380797773</v>
      </c>
      <c r="AA484" s="159">
        <v>115.72216205110701</v>
      </c>
      <c r="AB484" s="159">
        <v>98.569366531533717</v>
      </c>
      <c r="AC484" s="159">
        <v>9</v>
      </c>
      <c r="AD484" s="159"/>
      <c r="AE484" s="159"/>
      <c r="AF484" s="159"/>
      <c r="AG484" s="154"/>
      <c r="AH484" s="160">
        <v>840.54454540035795</v>
      </c>
      <c r="AI484" s="160">
        <v>30.049209614348602</v>
      </c>
      <c r="AJ484" s="160">
        <v>166.329313098028</v>
      </c>
      <c r="AK484" s="160">
        <v>5.2087163813147797</v>
      </c>
      <c r="AL484" s="160">
        <v>24.037343297274699</v>
      </c>
      <c r="AM484" s="160">
        <v>1.4883607267072401</v>
      </c>
      <c r="AN484" s="154"/>
      <c r="AO484" s="159">
        <v>14.974934464383304</v>
      </c>
      <c r="AP484" s="154"/>
      <c r="AQ484" s="159">
        <v>3.6800678506149902</v>
      </c>
      <c r="AR484" s="159">
        <v>0.88018616473351596</v>
      </c>
      <c r="AS484" s="159">
        <v>2.0105119566815199</v>
      </c>
      <c r="AT484" s="159">
        <v>20.341913731534099</v>
      </c>
      <c r="AU484" s="159">
        <v>2.1076527799787002</v>
      </c>
      <c r="AV484" s="159">
        <v>0.39470437458614199</v>
      </c>
      <c r="AW484" s="159" t="s">
        <v>574</v>
      </c>
      <c r="AX484" s="159">
        <v>25.371697052574099</v>
      </c>
      <c r="AY484" s="159">
        <v>61.584872434248403</v>
      </c>
      <c r="AZ484" s="159">
        <v>2.6118032807143798</v>
      </c>
      <c r="BA484" s="159">
        <v>0.33023235515023802</v>
      </c>
      <c r="BB484" s="159">
        <v>0.156333087700674</v>
      </c>
      <c r="BC484" s="159">
        <v>871.59115574866996</v>
      </c>
      <c r="BD484" s="159">
        <v>30.840471287066499</v>
      </c>
      <c r="BE484" s="159">
        <v>1.78957912982959E-2</v>
      </c>
      <c r="BF484" s="159">
        <v>449972.971165428</v>
      </c>
      <c r="BG484" s="159">
        <v>8267.8097611211306</v>
      </c>
      <c r="BH484" s="159">
        <v>0.61859242639094003</v>
      </c>
      <c r="BI484" s="159">
        <v>1.87332421220893</v>
      </c>
      <c r="BJ484" s="159">
        <v>7.9013299432205697E-2</v>
      </c>
      <c r="BK484" s="159">
        <v>0</v>
      </c>
      <c r="BL484" s="159" t="s">
        <v>574</v>
      </c>
      <c r="BM484" s="159">
        <v>0.38266550643420399</v>
      </c>
      <c r="BN484" s="159">
        <v>0.47016490121972099</v>
      </c>
      <c r="BO484" s="159">
        <v>2.00452360711874</v>
      </c>
      <c r="BP484" s="159">
        <v>0.20900546391556099</v>
      </c>
      <c r="BQ484" s="159">
        <v>0</v>
      </c>
      <c r="BR484" s="159">
        <v>6.0280234786004696</v>
      </c>
      <c r="BS484" s="159">
        <v>0.33009774155390698</v>
      </c>
      <c r="BT484" s="159">
        <v>0</v>
      </c>
      <c r="BU484" s="159">
        <v>4.55315272782844</v>
      </c>
      <c r="BV484" s="159">
        <v>0.58667510413354296</v>
      </c>
      <c r="BW484" s="159">
        <v>0</v>
      </c>
      <c r="BX484" s="159">
        <v>3.7798704759142998</v>
      </c>
      <c r="BY484" s="159">
        <v>0.41711397778349202</v>
      </c>
      <c r="BZ484" s="159">
        <v>0</v>
      </c>
      <c r="CA484" s="159">
        <v>1.11425546017982</v>
      </c>
      <c r="CB484" s="159">
        <v>0.112536420432579</v>
      </c>
      <c r="CC484" s="159">
        <v>0</v>
      </c>
      <c r="CD484" s="159">
        <v>16.775783979278</v>
      </c>
      <c r="CE484" s="159">
        <v>1.1027826640492899</v>
      </c>
      <c r="CF484" s="159">
        <v>0</v>
      </c>
      <c r="CG484" s="159">
        <v>6.0585472613398199</v>
      </c>
      <c r="CH484" s="159">
        <v>0.31828355461541802</v>
      </c>
      <c r="CI484" s="159">
        <v>0</v>
      </c>
      <c r="CJ484" s="159">
        <v>77.328537599865399</v>
      </c>
      <c r="CK484" s="159">
        <v>3.1699777623360199</v>
      </c>
      <c r="CL484" s="159">
        <v>0</v>
      </c>
      <c r="CM484" s="159">
        <v>271.73189869026498</v>
      </c>
      <c r="CN484" s="159">
        <v>10.2891006742637</v>
      </c>
      <c r="CO484" s="159">
        <v>0</v>
      </c>
      <c r="CP484" s="159">
        <v>12363.778334057701</v>
      </c>
      <c r="CQ484" s="159">
        <v>213.44430451119001</v>
      </c>
      <c r="CR484" s="159">
        <v>1.6695854835338302E-2</v>
      </c>
      <c r="CS484" s="159">
        <v>1.5880052109321099</v>
      </c>
      <c r="CT484" s="159">
        <v>9.5332070296828497E-2</v>
      </c>
      <c r="CU484" s="159">
        <v>0</v>
      </c>
      <c r="CV484" s="159">
        <v>0.83024717894631495</v>
      </c>
      <c r="CW484" s="159">
        <v>0.18054818055984601</v>
      </c>
      <c r="CX484" s="159">
        <v>0</v>
      </c>
      <c r="CY484" s="159" t="s">
        <v>574</v>
      </c>
      <c r="CZ484" s="159">
        <v>2.4597396375197502</v>
      </c>
      <c r="DA484" s="159">
        <v>4.4874235124435797</v>
      </c>
      <c r="DB484" s="159">
        <v>140.10328945702301</v>
      </c>
      <c r="DC484" s="159">
        <v>5.3397848398061596</v>
      </c>
      <c r="DD484" s="159">
        <v>2.9090610756607401E-2</v>
      </c>
      <c r="DE484" s="159">
        <v>8.3547614584888503</v>
      </c>
      <c r="DF484" s="159">
        <v>0.30029540035241797</v>
      </c>
      <c r="DG484" s="159">
        <v>2.0868029432704601E-2</v>
      </c>
      <c r="DH484" s="159">
        <v>3.4674864897656801</v>
      </c>
      <c r="DI484" s="159">
        <v>0.23865726364027401</v>
      </c>
      <c r="DJ484" s="159">
        <v>0</v>
      </c>
      <c r="DK484" s="159">
        <v>111.112475261383</v>
      </c>
      <c r="DL484" s="159">
        <v>2.8994266104241602</v>
      </c>
      <c r="DM484" s="159">
        <v>0</v>
      </c>
      <c r="DN484" s="159">
        <v>650.74474386038196</v>
      </c>
      <c r="DO484" s="159">
        <v>20.484053898122301</v>
      </c>
      <c r="DP484" s="159">
        <v>4.1037062831171603E-3</v>
      </c>
      <c r="DQ484" s="159">
        <v>37.781488641856697</v>
      </c>
      <c r="DR484" s="159">
        <v>1.39776954199138</v>
      </c>
      <c r="DS484" s="159">
        <v>7.1692753657792999E-2</v>
      </c>
      <c r="DT484" s="156">
        <v>45058.464755914298</v>
      </c>
    </row>
    <row r="485" spans="1:124" s="72" customFormat="1">
      <c r="A485" s="233" t="s">
        <v>1290</v>
      </c>
      <c r="B485" s="71"/>
      <c r="C485" s="71"/>
      <c r="D485" s="71"/>
      <c r="E485" s="71"/>
      <c r="F485" s="71"/>
      <c r="G485" s="71"/>
      <c r="H485" s="71"/>
      <c r="I485" s="71"/>
      <c r="J485" s="71"/>
      <c r="K485" s="71"/>
      <c r="L485" s="71"/>
      <c r="M485" s="71"/>
      <c r="N485" s="71"/>
      <c r="P485" s="254"/>
      <c r="Q485" s="254"/>
      <c r="R485" s="71"/>
      <c r="S485" s="71"/>
      <c r="T485" s="71"/>
      <c r="V485" s="71"/>
      <c r="W485" s="71"/>
      <c r="X485" s="71"/>
      <c r="Y485" s="71"/>
      <c r="Z485" s="71"/>
      <c r="AA485" s="71"/>
      <c r="AB485" s="71"/>
      <c r="AC485" s="71"/>
      <c r="AD485" s="71"/>
      <c r="AE485" s="71"/>
      <c r="AF485" s="71"/>
      <c r="AH485" s="71"/>
      <c r="AI485" s="71"/>
      <c r="AJ485" s="71"/>
      <c r="AK485" s="71"/>
      <c r="AL485" s="71"/>
      <c r="AM485" s="71"/>
      <c r="AO485" s="161"/>
      <c r="DT485" s="71"/>
    </row>
    <row r="486" spans="1:124" s="86" customFormat="1">
      <c r="A486" s="304">
        <v>45103.711453703698</v>
      </c>
      <c r="B486" s="142" t="s">
        <v>1376</v>
      </c>
      <c r="C486" s="142" t="s">
        <v>1377</v>
      </c>
      <c r="D486" s="142">
        <v>1</v>
      </c>
      <c r="E486" s="142" t="s">
        <v>808</v>
      </c>
      <c r="F486" s="142"/>
      <c r="G486" s="142">
        <v>2</v>
      </c>
      <c r="H486" s="142" t="s">
        <v>546</v>
      </c>
      <c r="I486" s="151">
        <v>43.0252141952515</v>
      </c>
      <c r="J486" s="146">
        <v>0.651396258580347</v>
      </c>
      <c r="K486" s="146">
        <v>1.10790491725471E-2</v>
      </c>
      <c r="L486" s="145">
        <v>3.11494235038304E-2</v>
      </c>
      <c r="M486" s="145">
        <v>4.3667196904890603E-4</v>
      </c>
      <c r="N486" s="143">
        <v>0.69272075554876</v>
      </c>
      <c r="O486" s="142"/>
      <c r="P486" s="146">
        <v>32.103322871353669</v>
      </c>
      <c r="Q486" s="146">
        <v>0.45004432295586261</v>
      </c>
      <c r="R486" s="145">
        <v>0.151792418119228</v>
      </c>
      <c r="S486" s="145">
        <v>3.6334617169654299E-3</v>
      </c>
      <c r="T486" s="143">
        <v>-4.8099370012116699E-2</v>
      </c>
      <c r="U486" s="142"/>
      <c r="V486" s="151">
        <v>197.73122130944401</v>
      </c>
      <c r="W486" s="151">
        <v>2.7302731107787901</v>
      </c>
      <c r="X486" s="151">
        <v>509.43172123510902</v>
      </c>
      <c r="Y486" s="151">
        <v>6.9303710692995102</v>
      </c>
      <c r="Z486" s="151">
        <v>2366.216721002339</v>
      </c>
      <c r="AA486" s="151">
        <v>40.845140526155141</v>
      </c>
      <c r="AB486" s="151">
        <v>38.814077150525264</v>
      </c>
      <c r="AC486" s="151"/>
      <c r="AD486" s="151"/>
      <c r="AE486" s="151"/>
      <c r="AF486" s="151"/>
      <c r="AG486" s="142"/>
      <c r="AH486" s="149">
        <v>8261.3234931703391</v>
      </c>
      <c r="AI486" s="149">
        <v>457.29455864759899</v>
      </c>
      <c r="AJ486" s="149">
        <v>69.847043477264904</v>
      </c>
      <c r="AK486" s="149">
        <v>3.25985670186002</v>
      </c>
      <c r="AL486" s="149">
        <v>526.37842420678703</v>
      </c>
      <c r="AM486" s="149">
        <v>29.8294225946266</v>
      </c>
      <c r="AN486" s="142"/>
      <c r="AO486" s="151">
        <v>15.725079668637937</v>
      </c>
      <c r="DT486" s="144">
        <v>45103.711453703698</v>
      </c>
    </row>
    <row r="487" spans="1:124" s="86" customFormat="1">
      <c r="A487" s="304">
        <v>45103.777045555602</v>
      </c>
      <c r="B487" s="142" t="s">
        <v>1376</v>
      </c>
      <c r="C487" s="142" t="s">
        <v>1377</v>
      </c>
      <c r="D487" s="142">
        <v>1</v>
      </c>
      <c r="E487" s="142" t="s">
        <v>825</v>
      </c>
      <c r="F487" s="142"/>
      <c r="G487" s="142">
        <v>21</v>
      </c>
      <c r="H487" s="142" t="s">
        <v>549</v>
      </c>
      <c r="I487" s="151">
        <v>31.086913585662799</v>
      </c>
      <c r="J487" s="146">
        <v>0.73463560837644004</v>
      </c>
      <c r="K487" s="146">
        <v>1.6019410742013001E-2</v>
      </c>
      <c r="L487" s="145">
        <v>4.2665014984637102E-2</v>
      </c>
      <c r="M487" s="145">
        <v>8.2979217768453005E-4</v>
      </c>
      <c r="N487" s="143">
        <v>0.46845842990439102</v>
      </c>
      <c r="O487" s="142"/>
      <c r="P487" s="146">
        <v>23.438407331160715</v>
      </c>
      <c r="Q487" s="146">
        <v>0.4558537496772036</v>
      </c>
      <c r="R487" s="145">
        <v>0.12629153161909401</v>
      </c>
      <c r="S487" s="145">
        <v>3.6003619116187499E-3</v>
      </c>
      <c r="T487" s="143">
        <v>0.48777569632738199</v>
      </c>
      <c r="U487" s="142"/>
      <c r="V487" s="151">
        <v>269.276100530017</v>
      </c>
      <c r="W487" s="151">
        <v>5.1316934576499298</v>
      </c>
      <c r="X487" s="151">
        <v>559.28471449446795</v>
      </c>
      <c r="Y487" s="151">
        <v>9.5566566195176108</v>
      </c>
      <c r="Z487" s="151">
        <v>2046.9771234003199</v>
      </c>
      <c r="AA487" s="151">
        <v>50.36861813201952</v>
      </c>
      <c r="AB487" s="151">
        <v>48.146515281293368</v>
      </c>
      <c r="AC487" s="151"/>
      <c r="AD487" s="151"/>
      <c r="AE487" s="151"/>
      <c r="AF487" s="151"/>
      <c r="AG487" s="142"/>
      <c r="AH487" s="149">
        <v>2836.6118994203398</v>
      </c>
      <c r="AI487" s="149">
        <v>89.575468060337101</v>
      </c>
      <c r="AJ487" s="149">
        <v>93.491495525767107</v>
      </c>
      <c r="AK487" s="149">
        <v>2.8803327082285</v>
      </c>
      <c r="AL487" s="149">
        <v>183.36176056297401</v>
      </c>
      <c r="AM487" s="149">
        <v>2.9501239107513801</v>
      </c>
      <c r="AN487" s="142"/>
      <c r="AO487" s="151">
        <v>15.3974688046643</v>
      </c>
      <c r="DT487" s="144">
        <v>45103.777045555602</v>
      </c>
    </row>
    <row r="488" spans="1:124" s="86" customFormat="1">
      <c r="A488" s="304">
        <v>45133.703004629599</v>
      </c>
      <c r="B488" s="142" t="s">
        <v>1376</v>
      </c>
      <c r="C488" s="142">
        <v>7907</v>
      </c>
      <c r="D488" s="142">
        <v>2</v>
      </c>
      <c r="E488" s="142" t="s">
        <v>841</v>
      </c>
      <c r="F488" s="142"/>
      <c r="G488" s="142">
        <v>35</v>
      </c>
      <c r="H488" s="142" t="s">
        <v>546</v>
      </c>
      <c r="I488" s="151">
        <v>11.633802413940399</v>
      </c>
      <c r="J488" s="146">
        <v>0.23722622048136</v>
      </c>
      <c r="K488" s="146">
        <v>7.8106130482800198E-3</v>
      </c>
      <c r="L488" s="145">
        <v>1.8893588703838501E-2</v>
      </c>
      <c r="M488" s="145">
        <v>4.5815616203424999E-4</v>
      </c>
      <c r="N488" s="143">
        <v>0.822462073661548</v>
      </c>
      <c r="O488" s="142"/>
      <c r="P488" s="146">
        <v>52.928007255542504</v>
      </c>
      <c r="Q488" s="146">
        <v>1.28346673829063</v>
      </c>
      <c r="R488" s="145">
        <v>8.9104940597596702E-2</v>
      </c>
      <c r="S488" s="145">
        <v>6.5831530025302104E-4</v>
      </c>
      <c r="T488" s="143">
        <v>0.52769753647164797</v>
      </c>
      <c r="U488" s="142"/>
      <c r="V488" s="151">
        <v>120.65655249546801</v>
      </c>
      <c r="W488" s="151">
        <v>2.8990296792415799</v>
      </c>
      <c r="X488" s="151">
        <v>216.45216005928</v>
      </c>
      <c r="Y488" s="151">
        <v>6.1795028760725597</v>
      </c>
      <c r="Z488" s="151">
        <v>1406.4164329968439</v>
      </c>
      <c r="AA488" s="151">
        <v>14.146787200963193</v>
      </c>
      <c r="AB488" s="151">
        <v>55.742826711650117</v>
      </c>
      <c r="AC488" s="151"/>
      <c r="AD488" s="151"/>
      <c r="AE488" s="151"/>
      <c r="AF488" s="151"/>
      <c r="AG488" s="142"/>
      <c r="AH488" s="149">
        <v>24656.103807806699</v>
      </c>
      <c r="AI488" s="149">
        <v>349.416946955767</v>
      </c>
      <c r="AJ488" s="149">
        <v>1049.8328432691501</v>
      </c>
      <c r="AK488" s="149">
        <v>40.909925908453097</v>
      </c>
      <c r="AL488" s="149">
        <v>494.19415569136697</v>
      </c>
      <c r="AM488" s="149">
        <v>9.4595578507111604</v>
      </c>
      <c r="AN488" s="142"/>
      <c r="AO488" s="151">
        <v>15.988930330886399</v>
      </c>
      <c r="DT488" s="144">
        <v>45133.703004629599</v>
      </c>
    </row>
    <row r="489" spans="1:124" s="86" customFormat="1">
      <c r="A489" s="304">
        <v>45133.697244166702</v>
      </c>
      <c r="B489" s="142" t="s">
        <v>1376</v>
      </c>
      <c r="C489" s="142">
        <v>7907</v>
      </c>
      <c r="D489" s="142">
        <v>2</v>
      </c>
      <c r="E489" s="142" t="s">
        <v>837</v>
      </c>
      <c r="F489" s="142"/>
      <c r="G489" s="142">
        <v>17</v>
      </c>
      <c r="H489" s="142" t="s">
        <v>546</v>
      </c>
      <c r="I489" s="151">
        <v>48.865950107574498</v>
      </c>
      <c r="J489" s="146">
        <v>0.42161909053432001</v>
      </c>
      <c r="K489" s="146">
        <v>1.3842191824649E-2</v>
      </c>
      <c r="L489" s="145">
        <v>3.8502364528200599E-2</v>
      </c>
      <c r="M489" s="145">
        <v>8.8223103947237896E-4</v>
      </c>
      <c r="N489" s="143">
        <v>0.86946147523948503</v>
      </c>
      <c r="O489" s="142"/>
      <c r="P489" s="146">
        <v>25.972430842982693</v>
      </c>
      <c r="Q489" s="146">
        <v>0.59512409019571355</v>
      </c>
      <c r="R489" s="145">
        <v>7.87352837168728E-2</v>
      </c>
      <c r="S489" s="145">
        <v>4.5012575007897902E-4</v>
      </c>
      <c r="T489" s="143">
        <v>0.24095535406921101</v>
      </c>
      <c r="U489" s="142"/>
      <c r="V489" s="151">
        <v>243.50955783211799</v>
      </c>
      <c r="W489" s="151">
        <v>5.4753351409453304</v>
      </c>
      <c r="X489" s="151">
        <v>356.774476060729</v>
      </c>
      <c r="Y489" s="151">
        <v>9.8933117840359692</v>
      </c>
      <c r="Z489" s="151">
        <v>1165.4880390593346</v>
      </c>
      <c r="AA489" s="151">
        <v>11.326878912050923</v>
      </c>
      <c r="AB489" s="151">
        <v>68.253076991603109</v>
      </c>
      <c r="AC489" s="151"/>
      <c r="AD489" s="151"/>
      <c r="AE489" s="151"/>
      <c r="AF489" s="151"/>
      <c r="AG489" s="142"/>
      <c r="AH489" s="149">
        <v>5020.6282270383399</v>
      </c>
      <c r="AI489" s="149">
        <v>154.04106618542801</v>
      </c>
      <c r="AJ489" s="149">
        <v>843.53733158231898</v>
      </c>
      <c r="AK489" s="149">
        <v>30.535560712132899</v>
      </c>
      <c r="AL489" s="149">
        <v>181.332058339778</v>
      </c>
      <c r="AM489" s="149">
        <v>3.4767384515250201</v>
      </c>
      <c r="AN489" s="142"/>
      <c r="AO489" s="151">
        <v>15.6153580047494</v>
      </c>
      <c r="DT489" s="144">
        <v>45133.697244166702</v>
      </c>
    </row>
    <row r="490" spans="1:124" s="86" customFormat="1">
      <c r="A490" s="304">
        <v>45103.743350034703</v>
      </c>
      <c r="B490" s="142" t="s">
        <v>1376</v>
      </c>
      <c r="C490" s="142" t="s">
        <v>1377</v>
      </c>
      <c r="D490" s="142">
        <v>1</v>
      </c>
      <c r="E490" s="142" t="s">
        <v>817</v>
      </c>
      <c r="F490" s="142"/>
      <c r="G490" s="142">
        <v>11</v>
      </c>
      <c r="H490" s="142" t="s">
        <v>549</v>
      </c>
      <c r="I490" s="151">
        <v>14.317542314529399</v>
      </c>
      <c r="J490" s="146">
        <v>0.401751763541492</v>
      </c>
      <c r="K490" s="146">
        <v>7.20381589734948E-3</v>
      </c>
      <c r="L490" s="145">
        <v>3.8235601479267002E-2</v>
      </c>
      <c r="M490" s="145">
        <v>6.5114237507932801E-4</v>
      </c>
      <c r="N490" s="143">
        <v>0.74781170012521103</v>
      </c>
      <c r="O490" s="142"/>
      <c r="P490" s="146">
        <v>26.153635912913344</v>
      </c>
      <c r="Q490" s="146">
        <v>0.44538963548222632</v>
      </c>
      <c r="R490" s="145">
        <v>7.67071724297122E-2</v>
      </c>
      <c r="S490" s="145">
        <v>1.86180981750756E-3</v>
      </c>
      <c r="T490" s="143">
        <v>0.37719450172539498</v>
      </c>
      <c r="U490" s="142"/>
      <c r="V490" s="151">
        <v>241.875170393589</v>
      </c>
      <c r="W490" s="151">
        <v>4.0424169392509501</v>
      </c>
      <c r="X490" s="151">
        <v>342.81234646362498</v>
      </c>
      <c r="Y490" s="151">
        <v>5.2272401501497603</v>
      </c>
      <c r="Z490" s="151">
        <v>1113.5870020673115</v>
      </c>
      <c r="AA490" s="151">
        <v>48.457559513158948</v>
      </c>
      <c r="AB490" s="151">
        <v>70.556143292013502</v>
      </c>
      <c r="AC490" s="151"/>
      <c r="AD490" s="151"/>
      <c r="AE490" s="151"/>
      <c r="AF490" s="151"/>
      <c r="AG490" s="142"/>
      <c r="AH490" s="149">
        <v>18001.372634477</v>
      </c>
      <c r="AI490" s="149">
        <v>461.66351712041501</v>
      </c>
      <c r="AJ490" s="149">
        <v>426.20603848511598</v>
      </c>
      <c r="AK490" s="149">
        <v>57.547150128002798</v>
      </c>
      <c r="AL490" s="149">
        <v>346.08630545770501</v>
      </c>
      <c r="AM490" s="149">
        <v>11.314277067139001</v>
      </c>
      <c r="AN490" s="142"/>
      <c r="AO490" s="151">
        <v>16.152416493620986</v>
      </c>
      <c r="DT490" s="144">
        <v>45103.743350034703</v>
      </c>
    </row>
    <row r="491" spans="1:124" s="86" customFormat="1">
      <c r="A491" s="304">
        <v>45103.719251145798</v>
      </c>
      <c r="B491" s="142" t="s">
        <v>1376</v>
      </c>
      <c r="C491" s="142" t="s">
        <v>1377</v>
      </c>
      <c r="D491" s="142">
        <v>1</v>
      </c>
      <c r="E491" s="142" t="s">
        <v>812</v>
      </c>
      <c r="F491" s="142"/>
      <c r="G491" s="142">
        <v>7</v>
      </c>
      <c r="H491" s="142" t="s">
        <v>549</v>
      </c>
      <c r="I491" s="151">
        <v>54.438401937484699</v>
      </c>
      <c r="J491" s="146">
        <v>0.40455482543093801</v>
      </c>
      <c r="K491" s="146">
        <v>7.0458040596422401E-3</v>
      </c>
      <c r="L491" s="145">
        <v>3.8614364059416199E-2</v>
      </c>
      <c r="M491" s="145">
        <v>5.7267521986150501E-4</v>
      </c>
      <c r="N491" s="143">
        <v>0.71498020112338001</v>
      </c>
      <c r="O491" s="142"/>
      <c r="P491" s="146">
        <v>25.897098770325282</v>
      </c>
      <c r="Q491" s="146">
        <v>0.38407020530627278</v>
      </c>
      <c r="R491" s="145">
        <v>7.6480105000613197E-2</v>
      </c>
      <c r="S491" s="145">
        <v>1.79936336785343E-3</v>
      </c>
      <c r="T491" s="143">
        <v>0.13360672030210399</v>
      </c>
      <c r="U491" s="142"/>
      <c r="V491" s="151">
        <v>244.21671170429599</v>
      </c>
      <c r="W491" s="151">
        <v>3.55408295788637</v>
      </c>
      <c r="X491" s="151">
        <v>344.97198487971502</v>
      </c>
      <c r="Y491" s="151">
        <v>5.05186164706166</v>
      </c>
      <c r="Z491" s="151">
        <v>1107.665727808612</v>
      </c>
      <c r="AA491" s="151">
        <v>47.01254511005331</v>
      </c>
      <c r="AB491" s="151">
        <v>70.793201305737782</v>
      </c>
      <c r="AC491" s="151"/>
      <c r="AD491" s="151"/>
      <c r="AE491" s="151"/>
      <c r="AF491" s="151"/>
      <c r="AG491" s="142"/>
      <c r="AH491" s="149">
        <v>6244.2146929344099</v>
      </c>
      <c r="AI491" s="149">
        <v>62.729960508789297</v>
      </c>
      <c r="AJ491" s="149">
        <v>1461.3559519247101</v>
      </c>
      <c r="AK491" s="149">
        <v>55.238306486147501</v>
      </c>
      <c r="AL491" s="149">
        <v>257.03891887377</v>
      </c>
      <c r="AM491" s="149">
        <v>8.0498218735063993</v>
      </c>
      <c r="AN491" s="142"/>
      <c r="AO491" s="151">
        <v>15.717839391979801</v>
      </c>
      <c r="DT491" s="144">
        <v>45103.719251145798</v>
      </c>
    </row>
    <row r="492" spans="1:124" s="86" customFormat="1">
      <c r="A492" s="304">
        <v>45135.507469120399</v>
      </c>
      <c r="B492" s="142" t="s">
        <v>1376</v>
      </c>
      <c r="C492" s="142">
        <v>7914</v>
      </c>
      <c r="D492" s="142">
        <v>3</v>
      </c>
      <c r="E492" s="142" t="s">
        <v>850</v>
      </c>
      <c r="F492" s="142"/>
      <c r="G492" s="142">
        <v>40</v>
      </c>
      <c r="H492" s="142"/>
      <c r="I492" s="151">
        <v>10.229896545410201</v>
      </c>
      <c r="J492" s="146">
        <v>0.37422287932829701</v>
      </c>
      <c r="K492" s="146">
        <v>8.1185787438424906E-3</v>
      </c>
      <c r="L492" s="145">
        <v>3.6815052094990301E-2</v>
      </c>
      <c r="M492" s="145">
        <v>6.9020478658682999E-4</v>
      </c>
      <c r="N492" s="143">
        <v>0.66557631916168503</v>
      </c>
      <c r="O492" s="142"/>
      <c r="P492" s="146">
        <v>27.162802796524563</v>
      </c>
      <c r="Q492" s="146">
        <v>0.50924541567677295</v>
      </c>
      <c r="R492" s="145">
        <v>7.39547292766016E-2</v>
      </c>
      <c r="S492" s="145">
        <v>1.17513694933987E-3</v>
      </c>
      <c r="T492" s="143">
        <v>0.39667247101341502</v>
      </c>
      <c r="U492" s="142"/>
      <c r="V492" s="151">
        <v>233.05391135856999</v>
      </c>
      <c r="W492" s="151">
        <v>4.2902385342401503</v>
      </c>
      <c r="X492" s="151">
        <v>322.71700295994498</v>
      </c>
      <c r="Y492" s="151">
        <v>6.0037424203894298</v>
      </c>
      <c r="Z492" s="151">
        <v>1040.2324252635228</v>
      </c>
      <c r="AA492" s="151">
        <v>32.073577184622408</v>
      </c>
      <c r="AB492" s="151">
        <v>72.216186076658687</v>
      </c>
      <c r="AC492" s="151"/>
      <c r="AD492" s="151"/>
      <c r="AE492" s="151"/>
      <c r="AF492" s="151"/>
      <c r="AG492" s="142"/>
      <c r="AH492" s="149">
        <v>7010.1775908935397</v>
      </c>
      <c r="AI492" s="149">
        <v>287.83537633742498</v>
      </c>
      <c r="AJ492" s="149">
        <v>1257.3984837837099</v>
      </c>
      <c r="AK492" s="149">
        <v>94.869351714519098</v>
      </c>
      <c r="AL492" s="149">
        <v>172.78282774248399</v>
      </c>
      <c r="AM492" s="149">
        <v>9.4390577626986598</v>
      </c>
      <c r="AN492" s="142"/>
      <c r="AO492" s="151">
        <v>15.742394483820682</v>
      </c>
      <c r="DT492" s="144">
        <v>45135.507469120399</v>
      </c>
    </row>
    <row r="493" spans="1:124" s="86" customFormat="1">
      <c r="A493" s="304">
        <v>45103.773872812497</v>
      </c>
      <c r="B493" s="142" t="s">
        <v>1376</v>
      </c>
      <c r="C493" s="142" t="s">
        <v>1377</v>
      </c>
      <c r="D493" s="142">
        <v>1</v>
      </c>
      <c r="E493" s="142" t="s">
        <v>823</v>
      </c>
      <c r="F493" s="142"/>
      <c r="G493" s="142">
        <v>19</v>
      </c>
      <c r="H493" s="142"/>
      <c r="I493" s="151">
        <v>45.777517080307</v>
      </c>
      <c r="J493" s="146">
        <v>0.34036666940278698</v>
      </c>
      <c r="K493" s="146">
        <v>6.2495960018150703E-3</v>
      </c>
      <c r="L493" s="145">
        <v>3.4097353062086298E-2</v>
      </c>
      <c r="M493" s="145">
        <v>5.4044545507709696E-4</v>
      </c>
      <c r="N493" s="143">
        <v>0.77927217330403697</v>
      </c>
      <c r="O493" s="142"/>
      <c r="P493" s="146">
        <v>29.327789702008424</v>
      </c>
      <c r="Q493" s="146">
        <v>0.46484753884111407</v>
      </c>
      <c r="R493" s="145">
        <v>7.2230396415590495E-2</v>
      </c>
      <c r="S493" s="145">
        <v>1.7202930839387901E-3</v>
      </c>
      <c r="T493" s="143">
        <v>7.6241924176286002E-2</v>
      </c>
      <c r="U493" s="142"/>
      <c r="V493" s="151">
        <v>216.119437145587</v>
      </c>
      <c r="W493" s="151">
        <v>3.3706462873357501</v>
      </c>
      <c r="X493" s="151">
        <v>297.14421946575698</v>
      </c>
      <c r="Y493" s="151">
        <v>4.7393271954048899</v>
      </c>
      <c r="Z493" s="151">
        <v>992.43943682673853</v>
      </c>
      <c r="AA493" s="151">
        <v>48.423704865811104</v>
      </c>
      <c r="AB493" s="151">
        <v>72.732169427409204</v>
      </c>
      <c r="AC493" s="151"/>
      <c r="AD493" s="151"/>
      <c r="AE493" s="151"/>
      <c r="AF493" s="151"/>
      <c r="AG493" s="142"/>
      <c r="AH493" s="149">
        <v>4441.2237082291404</v>
      </c>
      <c r="AI493" s="149">
        <v>164.26797871077301</v>
      </c>
      <c r="AJ493" s="149">
        <v>151.84716437386899</v>
      </c>
      <c r="AK493" s="149">
        <v>5.4608358823824803</v>
      </c>
      <c r="AL493" s="149">
        <v>62.610732615242298</v>
      </c>
      <c r="AM493" s="149">
        <v>0.99485979698150595</v>
      </c>
      <c r="AN493" s="142"/>
      <c r="AO493" s="151">
        <v>15.496793629099962</v>
      </c>
      <c r="DT493" s="144">
        <v>45103.773872812497</v>
      </c>
    </row>
    <row r="494" spans="1:124" s="86" customFormat="1">
      <c r="A494" s="304">
        <v>45135.5384829861</v>
      </c>
      <c r="B494" s="142" t="s">
        <v>1376</v>
      </c>
      <c r="C494" s="142">
        <v>7914</v>
      </c>
      <c r="D494" s="142">
        <v>3</v>
      </c>
      <c r="E494" s="142" t="s">
        <v>857</v>
      </c>
      <c r="F494" s="142"/>
      <c r="G494" s="142">
        <v>44</v>
      </c>
      <c r="H494" s="142"/>
      <c r="I494" s="151">
        <v>6.5514104366302499</v>
      </c>
      <c r="J494" s="146">
        <v>0.52663172295676597</v>
      </c>
      <c r="K494" s="146">
        <v>1.42413648830261E-2</v>
      </c>
      <c r="L494" s="145">
        <v>5.0343490319336298E-2</v>
      </c>
      <c r="M494" s="145">
        <v>1.3580837454905399E-3</v>
      </c>
      <c r="N494" s="143">
        <v>0.77984767656757703</v>
      </c>
      <c r="O494" s="142"/>
      <c r="P494" s="146">
        <v>19.863541316997495</v>
      </c>
      <c r="Q494" s="146">
        <v>0.53584589426317097</v>
      </c>
      <c r="R494" s="145">
        <v>7.6143934639553906E-2</v>
      </c>
      <c r="S494" s="145">
        <v>1.3887601657877099E-3</v>
      </c>
      <c r="T494" s="143">
        <v>0.45284719491402298</v>
      </c>
      <c r="U494" s="142"/>
      <c r="V494" s="151">
        <v>316.60784473911502</v>
      </c>
      <c r="W494" s="151">
        <v>8.3403771314585509</v>
      </c>
      <c r="X494" s="151">
        <v>429.434926325513</v>
      </c>
      <c r="Y494" s="151">
        <v>9.5086084405699793</v>
      </c>
      <c r="Z494" s="151">
        <v>1098.8573802620356</v>
      </c>
      <c r="AA494" s="151">
        <v>36.492480283264385</v>
      </c>
      <c r="AB494" s="151">
        <v>73.726617312706722</v>
      </c>
      <c r="AC494" s="151"/>
      <c r="AD494" s="151"/>
      <c r="AE494" s="151"/>
      <c r="AF494" s="151"/>
      <c r="AG494" s="142"/>
      <c r="AH494" s="149">
        <v>10741.7586853719</v>
      </c>
      <c r="AI494" s="149">
        <v>248.11346411908801</v>
      </c>
      <c r="AJ494" s="149">
        <v>176.48577971756501</v>
      </c>
      <c r="AK494" s="149">
        <v>6.1418662034201601</v>
      </c>
      <c r="AL494" s="149">
        <v>258.51028233776901</v>
      </c>
      <c r="AM494" s="149">
        <v>8.7776579733305908</v>
      </c>
      <c r="AN494" s="142"/>
      <c r="AO494" s="151">
        <v>16.044372414212962</v>
      </c>
      <c r="DT494" s="144">
        <v>45135.5384829861</v>
      </c>
    </row>
    <row r="495" spans="1:124" s="86" customFormat="1">
      <c r="A495" s="304">
        <v>45103.775454606497</v>
      </c>
      <c r="B495" s="142" t="s">
        <v>1376</v>
      </c>
      <c r="C495" s="142" t="s">
        <v>1377</v>
      </c>
      <c r="D495" s="142">
        <v>1</v>
      </c>
      <c r="E495" s="142" t="s">
        <v>824</v>
      </c>
      <c r="F495" s="142"/>
      <c r="G495" s="142">
        <v>20</v>
      </c>
      <c r="H495" s="142" t="s">
        <v>549</v>
      </c>
      <c r="I495" s="151">
        <v>15.2743425369263</v>
      </c>
      <c r="J495" s="146">
        <v>0.81439183436814799</v>
      </c>
      <c r="K495" s="146">
        <v>2.0355143307284902E-2</v>
      </c>
      <c r="L495" s="145">
        <v>7.3585359069763004E-2</v>
      </c>
      <c r="M495" s="145">
        <v>1.4580934825079201E-3</v>
      </c>
      <c r="N495" s="143">
        <v>0.61062366592968897</v>
      </c>
      <c r="O495" s="142"/>
      <c r="P495" s="146">
        <v>13.589659854101473</v>
      </c>
      <c r="Q495" s="146">
        <v>0.26927903475987897</v>
      </c>
      <c r="R495" s="145">
        <v>8.0879114997205695E-2</v>
      </c>
      <c r="S495" s="145">
        <v>2.1750368045868498E-3</v>
      </c>
      <c r="T495" s="143">
        <v>0.23787226715622301</v>
      </c>
      <c r="U495" s="142"/>
      <c r="V495" s="151">
        <v>457.64009913551899</v>
      </c>
      <c r="W495" s="151">
        <v>8.7595739112846491</v>
      </c>
      <c r="X495" s="151">
        <v>603.94017864002399</v>
      </c>
      <c r="Y495" s="151">
        <v>11.301927783603199</v>
      </c>
      <c r="Z495" s="151">
        <v>1218.5086025637265</v>
      </c>
      <c r="AA495" s="151">
        <v>52.872956993446465</v>
      </c>
      <c r="AB495" s="151">
        <v>75.775733312867317</v>
      </c>
      <c r="AC495" s="151"/>
      <c r="AD495" s="151"/>
      <c r="AE495" s="151"/>
      <c r="AF495" s="151"/>
      <c r="AG495" s="142"/>
      <c r="AH495" s="149">
        <v>1340.18907072818</v>
      </c>
      <c r="AI495" s="149">
        <v>52.046393850329103</v>
      </c>
      <c r="AJ495" s="149">
        <v>575.414513104766</v>
      </c>
      <c r="AK495" s="149">
        <v>41.8046408383833</v>
      </c>
      <c r="AL495" s="149">
        <v>121.815578002934</v>
      </c>
      <c r="AM495" s="149">
        <v>2.3246065949529999</v>
      </c>
      <c r="AN495" s="142"/>
      <c r="AO495" s="151">
        <v>15.340962310689321</v>
      </c>
      <c r="DT495" s="144">
        <v>45103.775454606497</v>
      </c>
    </row>
    <row r="496" spans="1:124" s="86" customFormat="1">
      <c r="A496" s="304">
        <v>45103.741930474498</v>
      </c>
      <c r="B496" s="142" t="s">
        <v>1376</v>
      </c>
      <c r="C496" s="142" t="s">
        <v>1377</v>
      </c>
      <c r="D496" s="142">
        <v>1</v>
      </c>
      <c r="E496" s="142" t="s">
        <v>816</v>
      </c>
      <c r="F496" s="142"/>
      <c r="G496" s="142">
        <v>10</v>
      </c>
      <c r="H496" s="142" t="s">
        <v>546</v>
      </c>
      <c r="I496" s="151">
        <v>28.712988853454601</v>
      </c>
      <c r="J496" s="146">
        <v>0.40772063031379402</v>
      </c>
      <c r="K496" s="146">
        <v>6.5245456587695603E-3</v>
      </c>
      <c r="L496" s="145">
        <v>4.2016295407853697E-2</v>
      </c>
      <c r="M496" s="145">
        <v>6.1888034568245698E-4</v>
      </c>
      <c r="N496" s="143">
        <v>0.66880096040458403</v>
      </c>
      <c r="O496" s="142"/>
      <c r="P496" s="146">
        <v>23.800289632699975</v>
      </c>
      <c r="Q496" s="146">
        <v>0.35056711526439593</v>
      </c>
      <c r="R496" s="145">
        <v>7.0200678134098499E-2</v>
      </c>
      <c r="S496" s="145">
        <v>1.6517066954409301E-3</v>
      </c>
      <c r="T496" s="143">
        <v>0.44740660064076399</v>
      </c>
      <c r="U496" s="142"/>
      <c r="V496" s="151">
        <v>265.30607203612499</v>
      </c>
      <c r="W496" s="151">
        <v>3.8282223080835398</v>
      </c>
      <c r="X496" s="151">
        <v>347.33887375299599</v>
      </c>
      <c r="Y496" s="151">
        <v>4.6348562594632599</v>
      </c>
      <c r="Z496" s="151">
        <v>934.22857094119922</v>
      </c>
      <c r="AA496" s="151">
        <v>48.267586007105066</v>
      </c>
      <c r="AB496" s="151">
        <v>76.382487560201156</v>
      </c>
      <c r="AC496" s="151"/>
      <c r="AD496" s="151"/>
      <c r="AE496" s="151"/>
      <c r="AF496" s="151"/>
      <c r="AG496" s="142"/>
      <c r="AH496" s="149">
        <v>8132.9127550411404</v>
      </c>
      <c r="AI496" s="149">
        <v>352.93763252561899</v>
      </c>
      <c r="AJ496" s="149">
        <v>79.044270502491301</v>
      </c>
      <c r="AK496" s="149">
        <v>5.6832187222767603</v>
      </c>
      <c r="AL496" s="149">
        <v>155.40747637247901</v>
      </c>
      <c r="AM496" s="149">
        <v>11.811057207281699</v>
      </c>
      <c r="AN496" s="142"/>
      <c r="AO496" s="151">
        <v>15.846078290806602</v>
      </c>
      <c r="DT496" s="144">
        <v>45103.741930474498</v>
      </c>
    </row>
    <row r="497" spans="1:124" s="86" customFormat="1">
      <c r="A497" s="304">
        <v>45103.807808587997</v>
      </c>
      <c r="B497" s="142" t="s">
        <v>1376</v>
      </c>
      <c r="C497" s="142" t="s">
        <v>1377</v>
      </c>
      <c r="D497" s="142">
        <v>1</v>
      </c>
      <c r="E497" s="142" t="s">
        <v>831</v>
      </c>
      <c r="F497" s="142"/>
      <c r="G497" s="142">
        <v>28</v>
      </c>
      <c r="H497" s="142" t="s">
        <v>549</v>
      </c>
      <c r="I497" s="151">
        <v>23.937005996704102</v>
      </c>
      <c r="J497" s="146">
        <v>0.57619863298858698</v>
      </c>
      <c r="K497" s="146">
        <v>1.33028974997818E-2</v>
      </c>
      <c r="L497" s="145">
        <v>5.6386732852176498E-2</v>
      </c>
      <c r="M497" s="145">
        <v>1.1343350723371001E-3</v>
      </c>
      <c r="N497" s="143">
        <v>0.70737111352417703</v>
      </c>
      <c r="O497" s="142"/>
      <c r="P497" s="146">
        <v>17.734668235196402</v>
      </c>
      <c r="Q497" s="146">
        <v>0.35676931714034349</v>
      </c>
      <c r="R497" s="145">
        <v>7.3828184906701302E-2</v>
      </c>
      <c r="S497" s="145">
        <v>1.92666378542009E-3</v>
      </c>
      <c r="T497" s="143">
        <v>0.25302543525691501</v>
      </c>
      <c r="U497" s="142"/>
      <c r="V497" s="151">
        <v>353.53354047845301</v>
      </c>
      <c r="W497" s="151">
        <v>6.9213907267614996</v>
      </c>
      <c r="X497" s="151">
        <v>461.89893128470999</v>
      </c>
      <c r="Y497" s="151">
        <v>8.6915629362014108</v>
      </c>
      <c r="Z497" s="151">
        <v>1036.7747285892965</v>
      </c>
      <c r="AA497" s="151">
        <v>52.702994786143925</v>
      </c>
      <c r="AB497" s="151">
        <v>76.539155328882629</v>
      </c>
      <c r="AC497" s="151"/>
      <c r="AD497" s="151"/>
      <c r="AE497" s="151"/>
      <c r="AF497" s="151"/>
      <c r="AG497" s="142"/>
      <c r="AH497" s="149">
        <v>668.50623584751099</v>
      </c>
      <c r="AI497" s="149">
        <v>37.227201413340502</v>
      </c>
      <c r="AJ497" s="149">
        <v>20.467655276647999</v>
      </c>
      <c r="AK497" s="149">
        <v>2.0974612841228502</v>
      </c>
      <c r="AL497" s="149">
        <v>21.2278439638789</v>
      </c>
      <c r="AM497" s="149">
        <v>0.68310297747272297</v>
      </c>
      <c r="AN497" s="142"/>
      <c r="AO497" s="151">
        <v>14.887767310511958</v>
      </c>
      <c r="DT497" s="144">
        <v>45103.807808587997</v>
      </c>
    </row>
    <row r="498" spans="1:124" s="86" customFormat="1">
      <c r="A498" s="304">
        <v>45103.809534525499</v>
      </c>
      <c r="B498" s="142" t="s">
        <v>1376</v>
      </c>
      <c r="C498" s="142" t="s">
        <v>1377</v>
      </c>
      <c r="D498" s="142">
        <v>1</v>
      </c>
      <c r="E498" s="142" t="s">
        <v>832</v>
      </c>
      <c r="F498" s="142"/>
      <c r="G498" s="142">
        <v>29</v>
      </c>
      <c r="H498" s="142" t="s">
        <v>546</v>
      </c>
      <c r="I498" s="151">
        <v>20.311715364456202</v>
      </c>
      <c r="J498" s="146">
        <v>0.360274823199353</v>
      </c>
      <c r="K498" s="146">
        <v>6.3366843825325998E-3</v>
      </c>
      <c r="L498" s="145">
        <v>3.7825470050377799E-2</v>
      </c>
      <c r="M498" s="145">
        <v>6.2726725900466801E-4</v>
      </c>
      <c r="N498" s="143">
        <v>0.78568356045196897</v>
      </c>
      <c r="O498" s="142"/>
      <c r="P498" s="146">
        <v>26.437212774042237</v>
      </c>
      <c r="Q498" s="146">
        <v>0.4384135338017045</v>
      </c>
      <c r="R498" s="145">
        <v>6.9455601783509804E-2</v>
      </c>
      <c r="S498" s="145">
        <v>1.66013654596857E-3</v>
      </c>
      <c r="T498" s="143">
        <v>0.23380995449980799</v>
      </c>
      <c r="U498" s="142"/>
      <c r="V498" s="151">
        <v>239.32519508927999</v>
      </c>
      <c r="W498" s="151">
        <v>3.89604815727732</v>
      </c>
      <c r="X498" s="151">
        <v>312.30328066070899</v>
      </c>
      <c r="Y498" s="151">
        <v>4.7334000990711296</v>
      </c>
      <c r="Z498" s="151">
        <v>912.30167744585833</v>
      </c>
      <c r="AA498" s="151">
        <v>49.201651661922952</v>
      </c>
      <c r="AB498" s="151">
        <v>76.632302607568988</v>
      </c>
      <c r="AC498" s="151"/>
      <c r="AD498" s="151"/>
      <c r="AE498" s="151"/>
      <c r="AF498" s="151"/>
      <c r="AG498" s="142"/>
      <c r="AH498" s="149">
        <v>5213.9181521135397</v>
      </c>
      <c r="AI498" s="149">
        <v>459.65647294460001</v>
      </c>
      <c r="AJ498" s="149">
        <v>108.24338059927101</v>
      </c>
      <c r="AK498" s="149">
        <v>8.6105872689635508</v>
      </c>
      <c r="AL498" s="149">
        <v>78.695422677239804</v>
      </c>
      <c r="AM498" s="149">
        <v>6.82874920810257</v>
      </c>
      <c r="AN498" s="142"/>
      <c r="AO498" s="151">
        <v>15.609372898470465</v>
      </c>
      <c r="DT498" s="144">
        <v>45103.809534525499</v>
      </c>
    </row>
    <row r="499" spans="1:124" s="86" customFormat="1">
      <c r="A499" s="304">
        <v>45103.710000324099</v>
      </c>
      <c r="B499" s="142" t="s">
        <v>1376</v>
      </c>
      <c r="C499" s="142" t="s">
        <v>1377</v>
      </c>
      <c r="D499" s="142">
        <v>1</v>
      </c>
      <c r="E499" s="142" t="s">
        <v>807</v>
      </c>
      <c r="F499" s="142"/>
      <c r="G499" s="142">
        <v>1</v>
      </c>
      <c r="H499" s="142" t="s">
        <v>546</v>
      </c>
      <c r="I499" s="151">
        <v>31.958993196487398</v>
      </c>
      <c r="J499" s="146">
        <v>0.50352170921765005</v>
      </c>
      <c r="K499" s="146">
        <v>1.10539130389933E-2</v>
      </c>
      <c r="L499" s="145">
        <v>5.0541289074882201E-2</v>
      </c>
      <c r="M499" s="145">
        <v>8.56822050262125E-4</v>
      </c>
      <c r="N499" s="143">
        <v>0.70341676682464305</v>
      </c>
      <c r="O499" s="142"/>
      <c r="P499" s="146">
        <v>19.785803217610763</v>
      </c>
      <c r="Q499" s="146">
        <v>0.33542699027479678</v>
      </c>
      <c r="R499" s="145">
        <v>7.2639705921093894E-2</v>
      </c>
      <c r="S499" s="145">
        <v>1.95966891130883E-3</v>
      </c>
      <c r="T499" s="143">
        <v>4.9115291913523602E-2</v>
      </c>
      <c r="U499" s="142"/>
      <c r="V499" s="151">
        <v>317.798666288351</v>
      </c>
      <c r="W499" s="151">
        <v>5.2540801436853304</v>
      </c>
      <c r="X499" s="151">
        <v>413.90679418847299</v>
      </c>
      <c r="Y499" s="151">
        <v>7.5485271916056504</v>
      </c>
      <c r="Z499" s="151">
        <v>1003.9183154354288</v>
      </c>
      <c r="AA499" s="151">
        <v>54.75503064354919</v>
      </c>
      <c r="AB499" s="151">
        <v>76.780248778337508</v>
      </c>
      <c r="AC499" s="151"/>
      <c r="AD499" s="151"/>
      <c r="AE499" s="151"/>
      <c r="AF499" s="151"/>
      <c r="AG499" s="142"/>
      <c r="AH499" s="149">
        <v>3105.7560724431701</v>
      </c>
      <c r="AI499" s="149">
        <v>109.347012067303</v>
      </c>
      <c r="AJ499" s="149">
        <v>55.252490718202601</v>
      </c>
      <c r="AK499" s="149">
        <v>0.90409062831547904</v>
      </c>
      <c r="AL499" s="149">
        <v>71.533723533571504</v>
      </c>
      <c r="AM499" s="149">
        <v>4.3656835876869797</v>
      </c>
      <c r="AN499" s="142"/>
      <c r="AO499" s="151">
        <v>15.507234587331819</v>
      </c>
      <c r="DT499" s="144">
        <v>45103.710000324099</v>
      </c>
    </row>
    <row r="500" spans="1:124" s="86" customFormat="1">
      <c r="A500" s="304">
        <v>45103.778730289298</v>
      </c>
      <c r="B500" s="142" t="s">
        <v>1376</v>
      </c>
      <c r="C500" s="142" t="s">
        <v>1377</v>
      </c>
      <c r="D500" s="142">
        <v>1</v>
      </c>
      <c r="E500" s="142" t="s">
        <v>826</v>
      </c>
      <c r="F500" s="142"/>
      <c r="G500" s="142">
        <v>22</v>
      </c>
      <c r="H500" s="142" t="s">
        <v>549</v>
      </c>
      <c r="I500" s="151">
        <v>22.202419757843</v>
      </c>
      <c r="J500" s="146">
        <v>0.38884036838852498</v>
      </c>
      <c r="K500" s="146">
        <v>6.5867870998569302E-3</v>
      </c>
      <c r="L500" s="145">
        <v>4.0930799178589203E-2</v>
      </c>
      <c r="M500" s="145">
        <v>6.2802814093939697E-4</v>
      </c>
      <c r="N500" s="143">
        <v>0.70958415289477805</v>
      </c>
      <c r="O500" s="142"/>
      <c r="P500" s="146">
        <v>24.431479962968751</v>
      </c>
      <c r="Q500" s="146">
        <v>0.37486824712593492</v>
      </c>
      <c r="R500" s="145">
        <v>6.9043483231358199E-2</v>
      </c>
      <c r="S500" s="145">
        <v>1.6244983111456299E-3</v>
      </c>
      <c r="T500" s="143">
        <v>0.239519007896209</v>
      </c>
      <c r="U500" s="142"/>
      <c r="V500" s="151">
        <v>258.58752348644902</v>
      </c>
      <c r="W500" s="151">
        <v>3.8897355661280999</v>
      </c>
      <c r="X500" s="151">
        <v>333.40951527123599</v>
      </c>
      <c r="Y500" s="151">
        <v>4.81259449607479</v>
      </c>
      <c r="Z500" s="151">
        <v>900.0395803710511</v>
      </c>
      <c r="AA500" s="151">
        <v>48.525541460902701</v>
      </c>
      <c r="AB500" s="151">
        <v>77.558531368273137</v>
      </c>
      <c r="AC500" s="151"/>
      <c r="AD500" s="151"/>
      <c r="AE500" s="151"/>
      <c r="AF500" s="151"/>
      <c r="AG500" s="142"/>
      <c r="AH500" s="149">
        <v>4483.5820807426499</v>
      </c>
      <c r="AI500" s="149">
        <v>190.76559720716199</v>
      </c>
      <c r="AJ500" s="149">
        <v>389.774530602862</v>
      </c>
      <c r="AK500" s="149">
        <v>5.5848336968570296</v>
      </c>
      <c r="AL500" s="149">
        <v>99.332227000133699</v>
      </c>
      <c r="AM500" s="149">
        <v>3.4138582456909798</v>
      </c>
      <c r="AN500" s="142"/>
      <c r="AO500" s="151">
        <v>15.584195433144787</v>
      </c>
      <c r="DT500" s="144">
        <v>45103.778730289298</v>
      </c>
    </row>
    <row r="501" spans="1:124" s="86" customFormat="1">
      <c r="A501" s="304">
        <v>45103.740207488401</v>
      </c>
      <c r="B501" s="142" t="s">
        <v>1376</v>
      </c>
      <c r="C501" s="142" t="s">
        <v>1377</v>
      </c>
      <c r="D501" s="142">
        <v>1</v>
      </c>
      <c r="E501" s="142" t="s">
        <v>815</v>
      </c>
      <c r="F501" s="142"/>
      <c r="G501" s="142">
        <v>10</v>
      </c>
      <c r="H501" s="142" t="s">
        <v>546</v>
      </c>
      <c r="I501" s="151">
        <v>37.733518600463903</v>
      </c>
      <c r="J501" s="146">
        <v>0.40234851810105399</v>
      </c>
      <c r="K501" s="146">
        <v>8.4783932066369305E-3</v>
      </c>
      <c r="L501" s="145">
        <v>4.2230146317462601E-2</v>
      </c>
      <c r="M501" s="145">
        <v>6.3443747501342298E-4</v>
      </c>
      <c r="N501" s="143">
        <v>0.52160863150416303</v>
      </c>
      <c r="O501" s="142"/>
      <c r="P501" s="146">
        <v>23.679766403899237</v>
      </c>
      <c r="Q501" s="146">
        <v>0.35574897357116692</v>
      </c>
      <c r="R501" s="145">
        <v>6.9305974131194895E-2</v>
      </c>
      <c r="S501" s="145">
        <v>1.82377509033278E-3</v>
      </c>
      <c r="T501" s="143">
        <v>-4.1309364709169002E-2</v>
      </c>
      <c r="U501" s="142"/>
      <c r="V501" s="151">
        <v>266.62213862903599</v>
      </c>
      <c r="W501" s="151">
        <v>3.92398732974535</v>
      </c>
      <c r="X501" s="151">
        <v>343.58622131881998</v>
      </c>
      <c r="Y501" s="151">
        <v>6.2379619447101398</v>
      </c>
      <c r="Z501" s="151">
        <v>907.86082655646294</v>
      </c>
      <c r="AA501" s="151">
        <v>54.20561877963577</v>
      </c>
      <c r="AB501" s="151">
        <v>77.599776150986102</v>
      </c>
      <c r="AC501" s="151"/>
      <c r="AD501" s="151"/>
      <c r="AE501" s="151"/>
      <c r="AF501" s="151"/>
      <c r="AG501" s="142"/>
      <c r="AH501" s="149">
        <v>6698.2573739741501</v>
      </c>
      <c r="AI501" s="149">
        <v>382.02863872163101</v>
      </c>
      <c r="AJ501" s="149">
        <v>28.733531949072201</v>
      </c>
      <c r="AK501" s="149">
        <v>1.4802096660111499</v>
      </c>
      <c r="AL501" s="149">
        <v>105.198842279103</v>
      </c>
      <c r="AM501" s="149">
        <v>11.1664460833254</v>
      </c>
      <c r="AN501" s="142"/>
      <c r="AO501" s="151">
        <v>15.763383685071036</v>
      </c>
      <c r="DT501" s="144">
        <v>45103.740207488401</v>
      </c>
    </row>
    <row r="502" spans="1:124" s="86" customFormat="1">
      <c r="A502" s="304">
        <v>45133.705771875</v>
      </c>
      <c r="B502" s="142" t="s">
        <v>1376</v>
      </c>
      <c r="C502" s="142">
        <v>7907</v>
      </c>
      <c r="D502" s="142">
        <v>2</v>
      </c>
      <c r="E502" s="142" t="s">
        <v>843</v>
      </c>
      <c r="F502" s="142"/>
      <c r="G502" s="142">
        <v>36</v>
      </c>
      <c r="H502" s="142" t="s">
        <v>549</v>
      </c>
      <c r="I502" s="151">
        <v>17.8339715003967</v>
      </c>
      <c r="J502" s="146">
        <v>0.43784192913089398</v>
      </c>
      <c r="K502" s="146">
        <v>1.9365642731682099E-2</v>
      </c>
      <c r="L502" s="145">
        <v>4.5415489987957698E-2</v>
      </c>
      <c r="M502" s="145">
        <v>1.8762706077512801E-3</v>
      </c>
      <c r="N502" s="143">
        <v>0.97878936940043604</v>
      </c>
      <c r="O502" s="142"/>
      <c r="P502" s="146">
        <v>22.018919101503879</v>
      </c>
      <c r="Q502" s="146">
        <v>0.90967752930904333</v>
      </c>
      <c r="R502" s="145">
        <v>6.90054402393631E-2</v>
      </c>
      <c r="S502" s="145">
        <v>4.8661949429544999E-4</v>
      </c>
      <c r="T502" s="143">
        <v>0.60080125600202505</v>
      </c>
      <c r="U502" s="142"/>
      <c r="V502" s="151">
        <v>286.108031374294</v>
      </c>
      <c r="W502" s="151">
        <v>11.5506004868028</v>
      </c>
      <c r="X502" s="151">
        <v>367.48330448896797</v>
      </c>
      <c r="Y502" s="151">
        <v>13.5479905375381</v>
      </c>
      <c r="Z502" s="151">
        <v>898.90278045434286</v>
      </c>
      <c r="AA502" s="151">
        <v>14.546453644214857</v>
      </c>
      <c r="AB502" s="151">
        <v>77.856062541987697</v>
      </c>
      <c r="AC502" s="151"/>
      <c r="AD502" s="151"/>
      <c r="AE502" s="151"/>
      <c r="AF502" s="151"/>
      <c r="AG502" s="142"/>
      <c r="AH502" s="149">
        <v>7049.0704082273096</v>
      </c>
      <c r="AI502" s="149">
        <v>234.78957985887399</v>
      </c>
      <c r="AJ502" s="149">
        <v>2271.4597993491702</v>
      </c>
      <c r="AK502" s="149">
        <v>66.036624746395304</v>
      </c>
      <c r="AL502" s="149">
        <v>386.21489128623</v>
      </c>
      <c r="AM502" s="149">
        <v>7.6188145662112401</v>
      </c>
      <c r="AN502" s="142"/>
      <c r="AO502" s="151">
        <v>15.847785920783702</v>
      </c>
      <c r="DT502" s="144">
        <v>45133.705771875</v>
      </c>
    </row>
    <row r="503" spans="1:124" s="86" customFormat="1">
      <c r="A503" s="304">
        <v>45133.698620729199</v>
      </c>
      <c r="B503" s="142" t="s">
        <v>1376</v>
      </c>
      <c r="C503" s="142">
        <v>7907</v>
      </c>
      <c r="D503" s="142">
        <v>2</v>
      </c>
      <c r="E503" s="142" t="s">
        <v>838</v>
      </c>
      <c r="F503" s="142"/>
      <c r="G503" s="142">
        <v>15</v>
      </c>
      <c r="H503" s="142" t="s">
        <v>546</v>
      </c>
      <c r="I503" s="151">
        <v>7.2358632087707502</v>
      </c>
      <c r="J503" s="146">
        <v>0.24349623403946599</v>
      </c>
      <c r="K503" s="146">
        <v>1.01723876886113E-2</v>
      </c>
      <c r="L503" s="145">
        <v>2.7086131318598199E-2</v>
      </c>
      <c r="M503" s="145">
        <v>9.7408119471336404E-4</v>
      </c>
      <c r="N503" s="143">
        <v>0.96653142338815701</v>
      </c>
      <c r="O503" s="142"/>
      <c r="P503" s="146">
        <v>36.919262785725628</v>
      </c>
      <c r="Q503" s="146">
        <v>1.3277038045504623</v>
      </c>
      <c r="R503" s="145">
        <v>6.3826552869232694E-2</v>
      </c>
      <c r="S503" s="145">
        <v>5.0711963514669196E-4</v>
      </c>
      <c r="T503" s="143">
        <v>0.27729635301056099</v>
      </c>
      <c r="U503" s="142"/>
      <c r="V503" s="151">
        <v>172.26520937979501</v>
      </c>
      <c r="W503" s="151">
        <v>6.1095839611806699</v>
      </c>
      <c r="X503" s="151">
        <v>221.11710687508599</v>
      </c>
      <c r="Y503" s="151">
        <v>8.2593109161727494</v>
      </c>
      <c r="Z503" s="151">
        <v>735.88786890899644</v>
      </c>
      <c r="AA503" s="151">
        <v>16.820640494290465</v>
      </c>
      <c r="AB503" s="151">
        <v>77.906776103538419</v>
      </c>
      <c r="AC503" s="151"/>
      <c r="AD503" s="151"/>
      <c r="AE503" s="151"/>
      <c r="AF503" s="151"/>
      <c r="AG503" s="142"/>
      <c r="AH503" s="149">
        <v>14876.447514084501</v>
      </c>
      <c r="AI503" s="149">
        <v>628.87218184725396</v>
      </c>
      <c r="AJ503" s="149">
        <v>479.59671507866102</v>
      </c>
      <c r="AK503" s="149">
        <v>41.826462205343397</v>
      </c>
      <c r="AL503" s="149">
        <v>117.989987687314</v>
      </c>
      <c r="AM503" s="149">
        <v>6.3868914505996699</v>
      </c>
      <c r="AN503" s="142"/>
      <c r="AO503" s="151">
        <v>15.923094132528439</v>
      </c>
      <c r="DT503" s="144">
        <v>45133.698620729199</v>
      </c>
    </row>
    <row r="504" spans="1:124" s="86" customFormat="1">
      <c r="A504" s="304">
        <v>45103.780219212997</v>
      </c>
      <c r="B504" s="142" t="s">
        <v>1376</v>
      </c>
      <c r="C504" s="142" t="s">
        <v>1377</v>
      </c>
      <c r="D504" s="142">
        <v>1</v>
      </c>
      <c r="E504" s="142" t="s">
        <v>827</v>
      </c>
      <c r="F504" s="142"/>
      <c r="G504" s="142">
        <v>22</v>
      </c>
      <c r="H504" s="142" t="s">
        <v>546</v>
      </c>
      <c r="I504" s="151">
        <v>54.217947959899902</v>
      </c>
      <c r="J504" s="146">
        <v>0.37721584480930598</v>
      </c>
      <c r="K504" s="146">
        <v>6.0055779276922102E-3</v>
      </c>
      <c r="L504" s="145">
        <v>4.0148327589355798E-2</v>
      </c>
      <c r="M504" s="145">
        <v>6.0705423587360699E-4</v>
      </c>
      <c r="N504" s="143">
        <v>0.48146612536921601</v>
      </c>
      <c r="O504" s="142"/>
      <c r="P504" s="146">
        <v>24.907637753387316</v>
      </c>
      <c r="Q504" s="146">
        <v>0.37661063141787909</v>
      </c>
      <c r="R504" s="145">
        <v>6.8609027793844798E-2</v>
      </c>
      <c r="S504" s="145">
        <v>1.6618477469186701E-3</v>
      </c>
      <c r="T504" s="143">
        <v>0.53723539739816195</v>
      </c>
      <c r="U504" s="142"/>
      <c r="V504" s="151">
        <v>253.861054381049</v>
      </c>
      <c r="W504" s="151">
        <v>3.7371107008347599</v>
      </c>
      <c r="X504" s="151">
        <v>325.25090405407599</v>
      </c>
      <c r="Y504" s="151">
        <v>4.4003864800586001</v>
      </c>
      <c r="Z504" s="151">
        <v>887.00764794963459</v>
      </c>
      <c r="AA504" s="151">
        <v>50.057520243898558</v>
      </c>
      <c r="AB504" s="151">
        <v>78.050837435594715</v>
      </c>
      <c r="AC504" s="151"/>
      <c r="AD504" s="151"/>
      <c r="AE504" s="151"/>
      <c r="AF504" s="151"/>
      <c r="AG504" s="142"/>
      <c r="AH504" s="149">
        <v>4656.4037334190898</v>
      </c>
      <c r="AI504" s="149">
        <v>179.63393822211799</v>
      </c>
      <c r="AJ504" s="149">
        <v>403.48314941452202</v>
      </c>
      <c r="AK504" s="149">
        <v>10.2389147197749</v>
      </c>
      <c r="AL504" s="149">
        <v>96.3512729302156</v>
      </c>
      <c r="AM504" s="149">
        <v>2.05866050212523</v>
      </c>
      <c r="AN504" s="142"/>
      <c r="AO504" s="151">
        <v>15.592580887583953</v>
      </c>
      <c r="DT504" s="144">
        <v>45103.780219212997</v>
      </c>
    </row>
    <row r="505" spans="1:124" s="86" customFormat="1">
      <c r="A505" s="304">
        <v>45133.7330897801</v>
      </c>
      <c r="B505" s="142" t="s">
        <v>1376</v>
      </c>
      <c r="C505" s="142">
        <v>7907</v>
      </c>
      <c r="D505" s="142">
        <v>2</v>
      </c>
      <c r="E505" s="142" t="s">
        <v>847</v>
      </c>
      <c r="F505" s="142"/>
      <c r="G505" s="142">
        <v>25</v>
      </c>
      <c r="H505" s="142" t="s">
        <v>546</v>
      </c>
      <c r="I505" s="151">
        <v>14.5052628517151</v>
      </c>
      <c r="J505" s="146">
        <v>0.42346519857098402</v>
      </c>
      <c r="K505" s="146">
        <v>1.35460338894901E-2</v>
      </c>
      <c r="L505" s="145">
        <v>4.4850796947186397E-2</v>
      </c>
      <c r="M505" s="145">
        <v>1.02348652017663E-3</v>
      </c>
      <c r="N505" s="143">
        <v>0.75849884919476296</v>
      </c>
      <c r="O505" s="142"/>
      <c r="P505" s="146">
        <v>22.296147851676746</v>
      </c>
      <c r="Q505" s="146">
        <v>0.50879378587023794</v>
      </c>
      <c r="R505" s="145">
        <v>7.1599559774555802E-2</v>
      </c>
      <c r="S505" s="145">
        <v>4.6001013775991698E-4</v>
      </c>
      <c r="T505" s="143">
        <v>0.384912113027084</v>
      </c>
      <c r="U505" s="142"/>
      <c r="V505" s="151">
        <v>282.81892561786498</v>
      </c>
      <c r="W505" s="151">
        <v>6.3145595628240896</v>
      </c>
      <c r="X505" s="151">
        <v>358.45018719179097</v>
      </c>
      <c r="Y505" s="151">
        <v>9.6526275606932206</v>
      </c>
      <c r="Z505" s="151">
        <v>974.57995494874183</v>
      </c>
      <c r="AA505" s="151">
        <v>13.098442388354854</v>
      </c>
      <c r="AB505" s="151">
        <v>78.900482054021353</v>
      </c>
      <c r="AC505" s="151"/>
      <c r="AD505" s="151"/>
      <c r="AE505" s="151"/>
      <c r="AF505" s="151"/>
      <c r="AG505" s="142"/>
      <c r="AH505" s="149">
        <v>5848.5318736006302</v>
      </c>
      <c r="AI505" s="149">
        <v>241.382595848291</v>
      </c>
      <c r="AJ505" s="149">
        <v>94.5067520298566</v>
      </c>
      <c r="AK505" s="149">
        <v>1.58910507099404</v>
      </c>
      <c r="AL505" s="149">
        <v>106.397625971317</v>
      </c>
      <c r="AM505" s="149">
        <v>3.0096166769448001</v>
      </c>
      <c r="AN505" s="142"/>
      <c r="AO505" s="151">
        <v>15.731302839645011</v>
      </c>
      <c r="DT505" s="144">
        <v>45133.7330897801</v>
      </c>
    </row>
    <row r="506" spans="1:124" s="86" customFormat="1">
      <c r="A506" s="304">
        <v>45103.717658217603</v>
      </c>
      <c r="B506" s="142" t="s">
        <v>1376</v>
      </c>
      <c r="C506" s="142" t="s">
        <v>1377</v>
      </c>
      <c r="D506" s="142">
        <v>1</v>
      </c>
      <c r="E506" s="142" t="s">
        <v>811</v>
      </c>
      <c r="F506" s="142"/>
      <c r="G506" s="142">
        <v>6</v>
      </c>
      <c r="H506" s="142" t="s">
        <v>549</v>
      </c>
      <c r="I506" s="151">
        <v>55.835267543792703</v>
      </c>
      <c r="J506" s="146">
        <v>0.445495999291733</v>
      </c>
      <c r="K506" s="146">
        <v>7.48112949202899E-3</v>
      </c>
      <c r="L506" s="145">
        <v>4.6897868402982497E-2</v>
      </c>
      <c r="M506" s="145">
        <v>6.6574915432331399E-4</v>
      </c>
      <c r="N506" s="143">
        <v>0.57887161098860496</v>
      </c>
      <c r="O506" s="142"/>
      <c r="P506" s="146">
        <v>21.322930744042186</v>
      </c>
      <c r="Q506" s="146">
        <v>0.30269442074765796</v>
      </c>
      <c r="R506" s="145">
        <v>6.9030181486289699E-2</v>
      </c>
      <c r="S506" s="145">
        <v>1.65540833026789E-3</v>
      </c>
      <c r="T506" s="143">
        <v>0.196022921439854</v>
      </c>
      <c r="U506" s="142"/>
      <c r="V506" s="151">
        <v>295.42573565798602</v>
      </c>
      <c r="W506" s="151">
        <v>4.0988501810081202</v>
      </c>
      <c r="X506" s="151">
        <v>374.34697610775601</v>
      </c>
      <c r="Y506" s="151">
        <v>5.2817374779006903</v>
      </c>
      <c r="Z506" s="151">
        <v>899.64219208135421</v>
      </c>
      <c r="AA506" s="151">
        <v>49.461456633024724</v>
      </c>
      <c r="AB506" s="151">
        <v>78.917623091190009</v>
      </c>
      <c r="AC506" s="151"/>
      <c r="AD506" s="151"/>
      <c r="AE506" s="151"/>
      <c r="AF506" s="151"/>
      <c r="AG506" s="142"/>
      <c r="AH506" s="149">
        <v>6452.0629642533604</v>
      </c>
      <c r="AI506" s="149">
        <v>205.33099877602399</v>
      </c>
      <c r="AJ506" s="149">
        <v>97.597544332241398</v>
      </c>
      <c r="AK506" s="149">
        <v>2.74704170189194</v>
      </c>
      <c r="AL506" s="149">
        <v>103.38175355681901</v>
      </c>
      <c r="AM506" s="149">
        <v>1.39558769080441</v>
      </c>
      <c r="AN506" s="142"/>
      <c r="AO506" s="151">
        <v>15.792788283953408</v>
      </c>
      <c r="DT506" s="144">
        <v>45103.717658217603</v>
      </c>
    </row>
    <row r="507" spans="1:124" s="86" customFormat="1">
      <c r="A507" s="304">
        <v>45133.704452199097</v>
      </c>
      <c r="B507" s="142" t="s">
        <v>1376</v>
      </c>
      <c r="C507" s="142">
        <v>7907</v>
      </c>
      <c r="D507" s="142">
        <v>2</v>
      </c>
      <c r="E507" s="142" t="s">
        <v>842</v>
      </c>
      <c r="F507" s="142"/>
      <c r="G507" s="142">
        <v>36</v>
      </c>
      <c r="H507" s="142" t="s">
        <v>546</v>
      </c>
      <c r="I507" s="151">
        <v>17.607449054718</v>
      </c>
      <c r="J507" s="146">
        <v>0.33281532837011701</v>
      </c>
      <c r="K507" s="146">
        <v>1.1782310808459999E-2</v>
      </c>
      <c r="L507" s="145">
        <v>3.63328756017402E-2</v>
      </c>
      <c r="M507" s="145">
        <v>9.4298994037602703E-4</v>
      </c>
      <c r="N507" s="143">
        <v>0.84114383560294803</v>
      </c>
      <c r="O507" s="142"/>
      <c r="P507" s="146">
        <v>27.523282521356609</v>
      </c>
      <c r="Q507" s="146">
        <v>0.71434418866982041</v>
      </c>
      <c r="R507" s="145">
        <v>6.4885575851528501E-2</v>
      </c>
      <c r="S507" s="145">
        <v>5.8871033437480898E-4</v>
      </c>
      <c r="T507" s="143">
        <v>0.118601594636466</v>
      </c>
      <c r="U507" s="142"/>
      <c r="V507" s="151">
        <v>230.42566311772299</v>
      </c>
      <c r="W507" s="151">
        <v>5.7442603294052503</v>
      </c>
      <c r="X507" s="151">
        <v>291.45665050650803</v>
      </c>
      <c r="Y507" s="151">
        <v>8.9692371366685606</v>
      </c>
      <c r="Z507" s="151">
        <v>770.62838766580285</v>
      </c>
      <c r="AA507" s="151">
        <v>19.100540597743958</v>
      </c>
      <c r="AB507" s="151">
        <v>79.060012086626841</v>
      </c>
      <c r="AC507" s="151"/>
      <c r="AD507" s="151"/>
      <c r="AE507" s="151"/>
      <c r="AF507" s="151"/>
      <c r="AG507" s="142"/>
      <c r="AH507" s="149">
        <v>3841.9785081189402</v>
      </c>
      <c r="AI507" s="149">
        <v>143.47500035778901</v>
      </c>
      <c r="AJ507" s="149">
        <v>418.46899636055201</v>
      </c>
      <c r="AK507" s="149">
        <v>6.7902483942908098</v>
      </c>
      <c r="AL507" s="149">
        <v>59.090291045397798</v>
      </c>
      <c r="AM507" s="149">
        <v>1.2739443328959901</v>
      </c>
      <c r="AN507" s="142"/>
      <c r="AO507" s="151">
        <v>15.469265771916605</v>
      </c>
      <c r="DT507" s="144">
        <v>45133.704452199097</v>
      </c>
    </row>
    <row r="508" spans="1:124" s="86" customFormat="1">
      <c r="A508" s="304">
        <v>45133.723468298602</v>
      </c>
      <c r="B508" s="142" t="s">
        <v>1376</v>
      </c>
      <c r="C508" s="142">
        <v>7907</v>
      </c>
      <c r="D508" s="142">
        <v>2</v>
      </c>
      <c r="E508" s="142" t="s">
        <v>844</v>
      </c>
      <c r="F508" s="142"/>
      <c r="G508" s="142">
        <v>36</v>
      </c>
      <c r="H508" s="142" t="s">
        <v>549</v>
      </c>
      <c r="I508" s="151">
        <v>20.716540336608901</v>
      </c>
      <c r="J508" s="146">
        <v>0.56080123277641103</v>
      </c>
      <c r="K508" s="146">
        <v>2.09425790948632E-2</v>
      </c>
      <c r="L508" s="145">
        <v>5.7770668235255299E-2</v>
      </c>
      <c r="M508" s="145">
        <v>1.9754452301080101E-3</v>
      </c>
      <c r="N508" s="143">
        <v>0.85563581781058395</v>
      </c>
      <c r="O508" s="142"/>
      <c r="P508" s="146">
        <v>17.309822277418924</v>
      </c>
      <c r="Q508" s="146">
        <v>0.59190255014354987</v>
      </c>
      <c r="R508" s="145">
        <v>7.4967492533478106E-2</v>
      </c>
      <c r="S508" s="145">
        <v>1.12158663205966E-3</v>
      </c>
      <c r="T508" s="143">
        <v>0.65995064365783795</v>
      </c>
      <c r="U508" s="142"/>
      <c r="V508" s="151">
        <v>361.83444435445801</v>
      </c>
      <c r="W508" s="151">
        <v>12.0411034410415</v>
      </c>
      <c r="X508" s="151">
        <v>453.56077954337798</v>
      </c>
      <c r="Y508" s="151">
        <v>13.7058540344904</v>
      </c>
      <c r="Z508" s="151">
        <v>1067.6301220965993</v>
      </c>
      <c r="AA508" s="151">
        <v>30.074298996309402</v>
      </c>
      <c r="AB508" s="151">
        <v>79.776396168719572</v>
      </c>
      <c r="AC508" s="151"/>
      <c r="AD508" s="151"/>
      <c r="AE508" s="151"/>
      <c r="AF508" s="151"/>
      <c r="AG508" s="142"/>
      <c r="AH508" s="149">
        <v>1691.70315590521</v>
      </c>
      <c r="AI508" s="149">
        <v>43.1818218700638</v>
      </c>
      <c r="AJ508" s="149">
        <v>486.27125317224397</v>
      </c>
      <c r="AK508" s="149">
        <v>26.684717421159199</v>
      </c>
      <c r="AL508" s="149">
        <v>103.187011473407</v>
      </c>
      <c r="AM508" s="149">
        <v>4.5348551865760101</v>
      </c>
      <c r="AN508" s="142"/>
      <c r="AO508" s="151">
        <v>15.326610418557488</v>
      </c>
      <c r="DT508" s="144">
        <v>45133.723468298602</v>
      </c>
    </row>
    <row r="509" spans="1:124" s="86" customFormat="1">
      <c r="A509" s="304">
        <v>45103.708272557902</v>
      </c>
      <c r="B509" s="142" t="s">
        <v>1376</v>
      </c>
      <c r="C509" s="142" t="s">
        <v>1377</v>
      </c>
      <c r="D509" s="142">
        <v>1</v>
      </c>
      <c r="E509" s="142" t="s">
        <v>806</v>
      </c>
      <c r="F509" s="142"/>
      <c r="G509" s="142">
        <v>1</v>
      </c>
      <c r="H509" s="142" t="s">
        <v>546</v>
      </c>
      <c r="I509" s="151">
        <v>41.312856435775799</v>
      </c>
      <c r="J509" s="146">
        <v>0.48594690556652298</v>
      </c>
      <c r="K509" s="146">
        <v>8.8148894245089794E-3</v>
      </c>
      <c r="L509" s="145">
        <v>5.1913118947518697E-2</v>
      </c>
      <c r="M509" s="145">
        <v>8.4688930862395503E-4</v>
      </c>
      <c r="N509" s="143">
        <v>0.86748937971900497</v>
      </c>
      <c r="O509" s="142"/>
      <c r="P509" s="146">
        <v>19.262953570771675</v>
      </c>
      <c r="Q509" s="146">
        <v>0.31424791579366113</v>
      </c>
      <c r="R509" s="145">
        <v>6.7908059805028204E-2</v>
      </c>
      <c r="S509" s="145">
        <v>1.5938831180398001E-3</v>
      </c>
      <c r="T509" s="143">
        <v>9.8268110958781199E-2</v>
      </c>
      <c r="U509" s="142"/>
      <c r="V509" s="151">
        <v>326.20497030478901</v>
      </c>
      <c r="W509" s="151">
        <v>5.1909562252296597</v>
      </c>
      <c r="X509" s="151">
        <v>402.28211147413299</v>
      </c>
      <c r="Y509" s="151">
        <v>6.0223101453618302</v>
      </c>
      <c r="Z509" s="151">
        <v>865.74933437653192</v>
      </c>
      <c r="AA509" s="151">
        <v>48.668177689401794</v>
      </c>
      <c r="AB509" s="151">
        <v>81.088609461016077</v>
      </c>
      <c r="AC509" s="151"/>
      <c r="AD509" s="151"/>
      <c r="AE509" s="151"/>
      <c r="AF509" s="151"/>
      <c r="AG509" s="142"/>
      <c r="AH509" s="149">
        <v>2691.9137484130501</v>
      </c>
      <c r="AI509" s="149">
        <v>85.667156014404398</v>
      </c>
      <c r="AJ509" s="149">
        <v>46.209731121106699</v>
      </c>
      <c r="AK509" s="149">
        <v>1.0018399036863299</v>
      </c>
      <c r="AL509" s="149">
        <v>50.775080453075503</v>
      </c>
      <c r="AM509" s="149">
        <v>1.3810008725999099</v>
      </c>
      <c r="AN509" s="142"/>
      <c r="AO509" s="151">
        <v>15.456402740020401</v>
      </c>
      <c r="DT509" s="144">
        <v>45103.708272557902</v>
      </c>
    </row>
    <row r="510" spans="1:124" s="86" customFormat="1">
      <c r="A510" s="304">
        <v>45133.696093159699</v>
      </c>
      <c r="B510" s="142" t="s">
        <v>1376</v>
      </c>
      <c r="C510" s="142">
        <v>7907</v>
      </c>
      <c r="D510" s="142">
        <v>2</v>
      </c>
      <c r="E510" s="142" t="s">
        <v>836</v>
      </c>
      <c r="F510" s="142"/>
      <c r="G510" s="142">
        <v>18</v>
      </c>
      <c r="H510" s="142" t="s">
        <v>546</v>
      </c>
      <c r="I510" s="151">
        <v>26.921226978301998</v>
      </c>
      <c r="J510" s="146">
        <v>0.38962407881984801</v>
      </c>
      <c r="K510" s="146">
        <v>1.2211073528009301E-2</v>
      </c>
      <c r="L510" s="145">
        <v>4.3276519563933802E-2</v>
      </c>
      <c r="M510" s="145">
        <v>9.3913576758578997E-4</v>
      </c>
      <c r="N510" s="143">
        <v>0.61336951092981096</v>
      </c>
      <c r="O510" s="142"/>
      <c r="P510" s="146">
        <v>23.107218650581817</v>
      </c>
      <c r="Q510" s="146">
        <v>0.50144548921332543</v>
      </c>
      <c r="R510" s="145">
        <v>6.4699338598391304E-2</v>
      </c>
      <c r="S510" s="145">
        <v>3.7097291364002302E-4</v>
      </c>
      <c r="T510" s="143">
        <v>0.43430465349637098</v>
      </c>
      <c r="U510" s="142"/>
      <c r="V510" s="151">
        <v>273.10042687460702</v>
      </c>
      <c r="W510" s="151">
        <v>5.8033441813057296</v>
      </c>
      <c r="X510" s="151">
        <v>334.03415934481399</v>
      </c>
      <c r="Y510" s="151">
        <v>8.9333979992330104</v>
      </c>
      <c r="Z510" s="151">
        <v>764.57433072490312</v>
      </c>
      <c r="AA510" s="151">
        <v>12.082547852793855</v>
      </c>
      <c r="AB510" s="151">
        <v>81.758233173001088</v>
      </c>
      <c r="AC510" s="151"/>
      <c r="AD510" s="151"/>
      <c r="AE510" s="151"/>
      <c r="AF510" s="151"/>
      <c r="AG510" s="142"/>
      <c r="AH510" s="149">
        <v>7315.9932858633401</v>
      </c>
      <c r="AI510" s="149">
        <v>105.955905572445</v>
      </c>
      <c r="AJ510" s="149">
        <v>50.16136668667</v>
      </c>
      <c r="AK510" s="149">
        <v>1.14747190362865</v>
      </c>
      <c r="AL510" s="149">
        <v>93.897467622187193</v>
      </c>
      <c r="AM510" s="149">
        <v>2.3226580643417098</v>
      </c>
      <c r="AN510" s="142"/>
      <c r="AO510" s="151">
        <v>15.812385838884106</v>
      </c>
      <c r="DT510" s="144">
        <v>45133.696093159699</v>
      </c>
    </row>
    <row r="511" spans="1:124" s="86" customFormat="1">
      <c r="A511" s="304">
        <v>45103.751325324098</v>
      </c>
      <c r="B511" s="142" t="s">
        <v>1376</v>
      </c>
      <c r="C511" s="142" t="s">
        <v>1377</v>
      </c>
      <c r="D511" s="142">
        <v>1</v>
      </c>
      <c r="E511" s="142" t="s">
        <v>821</v>
      </c>
      <c r="F511" s="142"/>
      <c r="G511" s="142">
        <v>15</v>
      </c>
      <c r="H511" s="142" t="s">
        <v>549</v>
      </c>
      <c r="I511" s="151">
        <v>29.737938165664701</v>
      </c>
      <c r="J511" s="146">
        <v>0.38512154257005898</v>
      </c>
      <c r="K511" s="146">
        <v>6.46968169388446E-3</v>
      </c>
      <c r="L511" s="145">
        <v>4.2993063800559103E-2</v>
      </c>
      <c r="M511" s="145">
        <v>6.1182395450962699E-4</v>
      </c>
      <c r="N511" s="143">
        <v>0.598632235759189</v>
      </c>
      <c r="O511" s="142"/>
      <c r="P511" s="146">
        <v>23.259565883438981</v>
      </c>
      <c r="Q511" s="146">
        <v>0.3310012899987318</v>
      </c>
      <c r="R511" s="145">
        <v>6.5367547918497304E-2</v>
      </c>
      <c r="S511" s="145">
        <v>1.55667708423307E-3</v>
      </c>
      <c r="T511" s="143">
        <v>0.22325206466196201</v>
      </c>
      <c r="U511" s="142"/>
      <c r="V511" s="151">
        <v>271.34846228868997</v>
      </c>
      <c r="W511" s="151">
        <v>3.7814638369334901</v>
      </c>
      <c r="X511" s="151">
        <v>330.65891530816998</v>
      </c>
      <c r="Y511" s="151">
        <v>4.74054716741208</v>
      </c>
      <c r="Z511" s="151">
        <v>786.18854279534014</v>
      </c>
      <c r="AA511" s="151">
        <v>50.008233781108224</v>
      </c>
      <c r="AB511" s="151">
        <v>82.062950589369905</v>
      </c>
      <c r="AC511" s="151"/>
      <c r="AD511" s="151"/>
      <c r="AE511" s="151"/>
      <c r="AF511" s="151"/>
      <c r="AG511" s="142"/>
      <c r="AH511" s="149">
        <v>7297.9511991945101</v>
      </c>
      <c r="AI511" s="149">
        <v>260.188853137899</v>
      </c>
      <c r="AJ511" s="149">
        <v>102.676599464558</v>
      </c>
      <c r="AK511" s="149">
        <v>3.8989255575191399</v>
      </c>
      <c r="AL511" s="149">
        <v>84.861746770297898</v>
      </c>
      <c r="AM511" s="149">
        <v>3.02747132476303</v>
      </c>
      <c r="AN511" s="142"/>
      <c r="AO511" s="151">
        <v>15.809260948612584</v>
      </c>
      <c r="DT511" s="144">
        <v>45103.751325324098</v>
      </c>
    </row>
    <row r="512" spans="1:124" s="86" customFormat="1">
      <c r="A512" s="304">
        <v>45103.7833840741</v>
      </c>
      <c r="B512" s="142" t="s">
        <v>1376</v>
      </c>
      <c r="C512" s="142" t="s">
        <v>1377</v>
      </c>
      <c r="D512" s="142">
        <v>1</v>
      </c>
      <c r="E512" s="142" t="s">
        <v>828</v>
      </c>
      <c r="F512" s="142"/>
      <c r="G512" s="142">
        <v>24</v>
      </c>
      <c r="H512" s="142" t="s">
        <v>549</v>
      </c>
      <c r="I512" s="151">
        <v>21.642324686050401</v>
      </c>
      <c r="J512" s="146">
        <v>0.35550622659020498</v>
      </c>
      <c r="K512" s="146">
        <v>8.0134398544842705E-3</v>
      </c>
      <c r="L512" s="145">
        <v>4.0234019437262597E-2</v>
      </c>
      <c r="M512" s="145">
        <v>8.4350987964220195E-4</v>
      </c>
      <c r="N512" s="143">
        <v>0.78094311577011599</v>
      </c>
      <c r="O512" s="142"/>
      <c r="P512" s="146">
        <v>24.854588579182657</v>
      </c>
      <c r="Q512" s="146">
        <v>0.52107871185164423</v>
      </c>
      <c r="R512" s="145">
        <v>6.4862591850114198E-2</v>
      </c>
      <c r="S512" s="145">
        <v>1.6508739796797401E-3</v>
      </c>
      <c r="T512" s="143">
        <v>0.14795405628538799</v>
      </c>
      <c r="U512" s="142"/>
      <c r="V512" s="151">
        <v>254.24026491375801</v>
      </c>
      <c r="W512" s="151">
        <v>5.2259282554016497</v>
      </c>
      <c r="X512" s="151">
        <v>308.51180741602201</v>
      </c>
      <c r="Y512" s="151">
        <v>5.9956359152864902</v>
      </c>
      <c r="Z512" s="151">
        <v>769.88250129555115</v>
      </c>
      <c r="AA512" s="151">
        <v>53.587561211210925</v>
      </c>
      <c r="AB512" s="151">
        <v>82.408601162846281</v>
      </c>
      <c r="AC512" s="151"/>
      <c r="AD512" s="151"/>
      <c r="AE512" s="151"/>
      <c r="AF512" s="151"/>
      <c r="AG512" s="142"/>
      <c r="AH512" s="149">
        <v>1419.7852880794201</v>
      </c>
      <c r="AI512" s="149">
        <v>51.125334778502399</v>
      </c>
      <c r="AJ512" s="149">
        <v>160.549626145627</v>
      </c>
      <c r="AK512" s="149">
        <v>7.1249944088229897</v>
      </c>
      <c r="AL512" s="149">
        <v>33.093645373811398</v>
      </c>
      <c r="AM512" s="149">
        <v>0.87180002353865405</v>
      </c>
      <c r="AN512" s="142"/>
      <c r="AO512" s="151">
        <v>15.080065254047453</v>
      </c>
      <c r="DT512" s="144">
        <v>45103.7833840741</v>
      </c>
    </row>
    <row r="513" spans="1:124" s="86" customFormat="1">
      <c r="A513" s="304">
        <v>45135.529523067104</v>
      </c>
      <c r="B513" s="142" t="s">
        <v>1376</v>
      </c>
      <c r="C513" s="142">
        <v>7914</v>
      </c>
      <c r="D513" s="142">
        <v>3</v>
      </c>
      <c r="E513" s="142" t="s">
        <v>851</v>
      </c>
      <c r="F513" s="142"/>
      <c r="G513" s="142">
        <v>40</v>
      </c>
      <c r="H513" s="142"/>
      <c r="I513" s="151">
        <v>9.5585527420043892</v>
      </c>
      <c r="J513" s="146">
        <v>0.39812068143440699</v>
      </c>
      <c r="K513" s="146">
        <v>9.2484168392805606E-3</v>
      </c>
      <c r="L513" s="145">
        <v>4.5127491373903601E-2</v>
      </c>
      <c r="M513" s="145">
        <v>1.01621120746678E-3</v>
      </c>
      <c r="N513" s="143">
        <v>0.56296583748488105</v>
      </c>
      <c r="O513" s="142"/>
      <c r="P513" s="146">
        <v>22.159441386061218</v>
      </c>
      <c r="Q513" s="146">
        <v>0.49900120751539812</v>
      </c>
      <c r="R513" s="145">
        <v>6.4207932724529598E-2</v>
      </c>
      <c r="S513" s="145">
        <v>1.26893226188671E-3</v>
      </c>
      <c r="T513" s="143">
        <v>0.55140286773077496</v>
      </c>
      <c r="U513" s="142"/>
      <c r="V513" s="151">
        <v>284.52087730177101</v>
      </c>
      <c r="W513" s="151">
        <v>6.2694153098203804</v>
      </c>
      <c r="X513" s="151">
        <v>340.20079122312399</v>
      </c>
      <c r="Y513" s="151">
        <v>6.7287587493429601</v>
      </c>
      <c r="Z513" s="151">
        <v>748.48731376740545</v>
      </c>
      <c r="AA513" s="151">
        <v>41.753754312487636</v>
      </c>
      <c r="AB513" s="151">
        <v>83.633220334036565</v>
      </c>
      <c r="AC513" s="151"/>
      <c r="AD513" s="151"/>
      <c r="AE513" s="151"/>
      <c r="AF513" s="151"/>
      <c r="AG513" s="142"/>
      <c r="AH513" s="149">
        <v>8224.2872099585602</v>
      </c>
      <c r="AI513" s="149">
        <v>337.37164806666198</v>
      </c>
      <c r="AJ513" s="149">
        <v>631.94580605793897</v>
      </c>
      <c r="AK513" s="149">
        <v>24.208953948078101</v>
      </c>
      <c r="AL513" s="149">
        <v>120.948087078759</v>
      </c>
      <c r="AM513" s="149">
        <v>3.4198564495836701</v>
      </c>
      <c r="AN513" s="142"/>
      <c r="AO513" s="151">
        <v>15.888153326168325</v>
      </c>
      <c r="DT513" s="144">
        <v>45135.529523067104</v>
      </c>
    </row>
    <row r="514" spans="1:124" s="86" customFormat="1">
      <c r="A514" s="304">
        <v>45135.535474189797</v>
      </c>
      <c r="B514" s="142" t="s">
        <v>1376</v>
      </c>
      <c r="C514" s="142">
        <v>7914</v>
      </c>
      <c r="D514" s="142">
        <v>3</v>
      </c>
      <c r="E514" s="142" t="s">
        <v>855</v>
      </c>
      <c r="F514" s="142"/>
      <c r="G514" s="142">
        <v>42</v>
      </c>
      <c r="H514" s="142"/>
      <c r="I514" s="151">
        <v>9.8674299716949498</v>
      </c>
      <c r="J514" s="146">
        <v>0.36490097061479398</v>
      </c>
      <c r="K514" s="146">
        <v>7.8043549016085104E-3</v>
      </c>
      <c r="L514" s="145">
        <v>4.20192690010475E-2</v>
      </c>
      <c r="M514" s="145">
        <v>7.8237278110625502E-4</v>
      </c>
      <c r="N514" s="143">
        <v>0.40977657700563302</v>
      </c>
      <c r="O514" s="142"/>
      <c r="P514" s="146">
        <v>23.79860534877632</v>
      </c>
      <c r="Q514" s="146">
        <v>0.44311530152293138</v>
      </c>
      <c r="R514" s="145">
        <v>6.3039258249425995E-2</v>
      </c>
      <c r="S514" s="145">
        <v>1.1799920146739701E-3</v>
      </c>
      <c r="T514" s="143">
        <v>0.53752749395445498</v>
      </c>
      <c r="U514" s="142"/>
      <c r="V514" s="151">
        <v>265.32889182942199</v>
      </c>
      <c r="W514" s="151">
        <v>4.8363195458978598</v>
      </c>
      <c r="X514" s="151">
        <v>315.814234397463</v>
      </c>
      <c r="Y514" s="151">
        <v>5.7925275634453497</v>
      </c>
      <c r="Z514" s="151">
        <v>709.55535352640777</v>
      </c>
      <c r="AA514" s="151">
        <v>39.798366392179794</v>
      </c>
      <c r="AB514" s="151">
        <v>84.014228280634285</v>
      </c>
      <c r="AC514" s="151"/>
      <c r="AD514" s="151"/>
      <c r="AE514" s="151"/>
      <c r="AF514" s="151"/>
      <c r="AG514" s="142"/>
      <c r="AH514" s="149">
        <v>1971.14653299724</v>
      </c>
      <c r="AI514" s="149">
        <v>45.2901121946649</v>
      </c>
      <c r="AJ514" s="149">
        <v>239.44129457691801</v>
      </c>
      <c r="AK514" s="149">
        <v>14.9813689040833</v>
      </c>
      <c r="AL514" s="149">
        <v>28.839692883307901</v>
      </c>
      <c r="AM514" s="149">
        <v>1.41438817739113</v>
      </c>
      <c r="AN514" s="142"/>
      <c r="AO514" s="151">
        <v>15.241944310605579</v>
      </c>
      <c r="DT514" s="144">
        <v>45135.535474189797</v>
      </c>
    </row>
    <row r="515" spans="1:124" s="86" customFormat="1">
      <c r="A515" s="304">
        <v>45135.531707685201</v>
      </c>
      <c r="B515" s="142" t="s">
        <v>1376</v>
      </c>
      <c r="C515" s="142">
        <v>7914</v>
      </c>
      <c r="D515" s="142">
        <v>3</v>
      </c>
      <c r="E515" s="142" t="s">
        <v>852</v>
      </c>
      <c r="F515" s="142"/>
      <c r="G515" s="142">
        <v>41</v>
      </c>
      <c r="H515" s="142"/>
      <c r="I515" s="151">
        <v>31.205127477645899</v>
      </c>
      <c r="J515" s="146">
        <v>0.51530212582249102</v>
      </c>
      <c r="K515" s="146">
        <v>1.1698266291211699E-2</v>
      </c>
      <c r="L515" s="145">
        <v>5.6810773065138001E-2</v>
      </c>
      <c r="M515" s="145">
        <v>1.0190145928895601E-3</v>
      </c>
      <c r="N515" s="143">
        <v>0.67396464061177797</v>
      </c>
      <c r="O515" s="142"/>
      <c r="P515" s="146">
        <v>17.6022952346278</v>
      </c>
      <c r="Q515" s="146">
        <v>0.31573229415255305</v>
      </c>
      <c r="R515" s="145">
        <v>6.5984992011690197E-2</v>
      </c>
      <c r="S515" s="145">
        <v>1.0367164914697E-3</v>
      </c>
      <c r="T515" s="143">
        <v>0.182661031726259</v>
      </c>
      <c r="U515" s="142"/>
      <c r="V515" s="151">
        <v>356.15897978586798</v>
      </c>
      <c r="W515" s="151">
        <v>6.2066598257951702</v>
      </c>
      <c r="X515" s="151">
        <v>421.66245007067897</v>
      </c>
      <c r="Y515" s="151">
        <v>7.8168594879526401</v>
      </c>
      <c r="Z515" s="151">
        <v>805.89965903716313</v>
      </c>
      <c r="AA515" s="151">
        <v>32.888859404586732</v>
      </c>
      <c r="AB515" s="151">
        <v>84.465424826462183</v>
      </c>
      <c r="AC515" s="151"/>
      <c r="AD515" s="151"/>
      <c r="AE515" s="151"/>
      <c r="AF515" s="151"/>
      <c r="AG515" s="142"/>
      <c r="AH515" s="149">
        <v>2024.9239517533299</v>
      </c>
      <c r="AI515" s="149">
        <v>64.654310709080804</v>
      </c>
      <c r="AJ515" s="149">
        <v>47.744062105582799</v>
      </c>
      <c r="AK515" s="149">
        <v>2.5440567031635801</v>
      </c>
      <c r="AL515" s="149">
        <v>32.777701727900798</v>
      </c>
      <c r="AM515" s="149">
        <v>0.79365463316774398</v>
      </c>
      <c r="AN515" s="142"/>
      <c r="AO515" s="151">
        <v>15.371562135131422</v>
      </c>
      <c r="DT515" s="144">
        <v>45135.531707685201</v>
      </c>
    </row>
    <row r="516" spans="1:124" s="86" customFormat="1">
      <c r="A516" s="304">
        <v>45133.701538888898</v>
      </c>
      <c r="B516" s="142" t="s">
        <v>1376</v>
      </c>
      <c r="C516" s="142">
        <v>7907</v>
      </c>
      <c r="D516" s="142">
        <v>2</v>
      </c>
      <c r="E516" s="142" t="s">
        <v>840</v>
      </c>
      <c r="F516" s="142"/>
      <c r="G516" s="142">
        <v>35</v>
      </c>
      <c r="H516" s="142" t="s">
        <v>546</v>
      </c>
      <c r="I516" s="151">
        <v>11.2250187397003</v>
      </c>
      <c r="J516" s="146">
        <v>0.39833506406688202</v>
      </c>
      <c r="K516" s="146">
        <v>1.3176464855200999E-2</v>
      </c>
      <c r="L516" s="145">
        <v>4.7240682780255699E-2</v>
      </c>
      <c r="M516" s="145">
        <v>1.1253560816376E-3</v>
      </c>
      <c r="N516" s="143">
        <v>0.79246255485316697</v>
      </c>
      <c r="O516" s="142"/>
      <c r="P516" s="146">
        <v>21.168195316981134</v>
      </c>
      <c r="Q516" s="146">
        <v>0.50426361210879056</v>
      </c>
      <c r="R516" s="145">
        <v>5.98681966245347E-2</v>
      </c>
      <c r="S516" s="145">
        <v>4.9202626548618003E-4</v>
      </c>
      <c r="T516" s="143">
        <v>0.33184939929101998</v>
      </c>
      <c r="U516" s="142"/>
      <c r="V516" s="151">
        <v>297.54353068122299</v>
      </c>
      <c r="W516" s="151">
        <v>6.9246300500840201</v>
      </c>
      <c r="X516" s="151">
        <v>340.338503359463</v>
      </c>
      <c r="Y516" s="151">
        <v>9.5514871894652007</v>
      </c>
      <c r="Z516" s="151">
        <v>598.81422352100583</v>
      </c>
      <c r="AA516" s="151">
        <v>17.797254230857224</v>
      </c>
      <c r="AB516" s="151">
        <v>87.425762217376786</v>
      </c>
      <c r="AC516" s="151"/>
      <c r="AD516" s="151"/>
      <c r="AE516" s="151"/>
      <c r="AF516" s="151"/>
      <c r="AG516" s="142"/>
      <c r="AH516" s="149">
        <v>11036.997137939899</v>
      </c>
      <c r="AI516" s="149">
        <v>238.68053033023301</v>
      </c>
      <c r="AJ516" s="149">
        <v>1466.70975428106</v>
      </c>
      <c r="AK516" s="149">
        <v>80.703901763998999</v>
      </c>
      <c r="AL516" s="149">
        <v>255.11475400921699</v>
      </c>
      <c r="AM516" s="149">
        <v>5.3836015378309403</v>
      </c>
      <c r="AN516" s="142"/>
      <c r="AO516" s="151">
        <v>16.04098591261398</v>
      </c>
      <c r="DT516" s="144">
        <v>45133.701538888898</v>
      </c>
    </row>
    <row r="517" spans="1:124" s="86" customFormat="1">
      <c r="A517" s="304">
        <v>45135.536261273097</v>
      </c>
      <c r="B517" s="142" t="s">
        <v>1376</v>
      </c>
      <c r="C517" s="142">
        <v>7914</v>
      </c>
      <c r="D517" s="142">
        <v>3</v>
      </c>
      <c r="E517" s="142" t="s">
        <v>856</v>
      </c>
      <c r="F517" s="142"/>
      <c r="G517" s="142">
        <v>43</v>
      </c>
      <c r="H517" s="142"/>
      <c r="I517" s="151">
        <v>17.263457059860201</v>
      </c>
      <c r="J517" s="146">
        <v>0.49424870995112302</v>
      </c>
      <c r="K517" s="146">
        <v>1.5067926742062599E-2</v>
      </c>
      <c r="L517" s="145">
        <v>5.7321271900953298E-2</v>
      </c>
      <c r="M517" s="145">
        <v>1.43566309554989E-3</v>
      </c>
      <c r="N517" s="143">
        <v>0.766847901838274</v>
      </c>
      <c r="O517" s="142"/>
      <c r="P517" s="146">
        <v>17.445530548029748</v>
      </c>
      <c r="Q517" s="146">
        <v>0.43693909014042698</v>
      </c>
      <c r="R517" s="145">
        <v>6.2751070870352102E-2</v>
      </c>
      <c r="S517" s="145">
        <v>1.22495699359311E-3</v>
      </c>
      <c r="T517" s="143">
        <v>0.154747909740066</v>
      </c>
      <c r="U517" s="142"/>
      <c r="V517" s="151">
        <v>359.25187616006502</v>
      </c>
      <c r="W517" s="151">
        <v>8.7569726344754297</v>
      </c>
      <c r="X517" s="151">
        <v>407.34639557885203</v>
      </c>
      <c r="Y517" s="151">
        <v>10.213258006732101</v>
      </c>
      <c r="Z517" s="151">
        <v>699.80541105113775</v>
      </c>
      <c r="AA517" s="151">
        <v>41.570951991667513</v>
      </c>
      <c r="AB517" s="151">
        <v>88.193213456462971</v>
      </c>
      <c r="AC517" s="151"/>
      <c r="AD517" s="151"/>
      <c r="AE517" s="151"/>
      <c r="AF517" s="151"/>
      <c r="AG517" s="142"/>
      <c r="AH517" s="149">
        <v>767.68969093113003</v>
      </c>
      <c r="AI517" s="149">
        <v>7.5633584885818701</v>
      </c>
      <c r="AJ517" s="149">
        <v>118.206604269736</v>
      </c>
      <c r="AK517" s="149">
        <v>2.2224240768650199</v>
      </c>
      <c r="AL517" s="149">
        <v>27.401064045087502</v>
      </c>
      <c r="AM517" s="149">
        <v>0.71168249052403298</v>
      </c>
      <c r="AN517" s="142"/>
      <c r="AO517" s="151">
        <v>14.967273515188415</v>
      </c>
      <c r="DT517" s="144">
        <v>45135.536261273097</v>
      </c>
    </row>
    <row r="518" spans="1:124" s="86" customFormat="1">
      <c r="A518" s="304">
        <v>45103.746718761598</v>
      </c>
      <c r="B518" s="142" t="s">
        <v>1376</v>
      </c>
      <c r="C518" s="142" t="s">
        <v>1377</v>
      </c>
      <c r="D518" s="142">
        <v>1</v>
      </c>
      <c r="E518" s="142" t="s">
        <v>819</v>
      </c>
      <c r="F518" s="142"/>
      <c r="G518" s="142">
        <v>12</v>
      </c>
      <c r="H518" s="142" t="s">
        <v>546</v>
      </c>
      <c r="I518" s="151">
        <v>17.477253675460801</v>
      </c>
      <c r="J518" s="146">
        <v>0.33734309354506897</v>
      </c>
      <c r="K518" s="146">
        <v>6.4168754666294901E-3</v>
      </c>
      <c r="L518" s="145">
        <v>4.1556351506581997E-2</v>
      </c>
      <c r="M518" s="145">
        <v>7.2454582688801005E-4</v>
      </c>
      <c r="N518" s="143">
        <v>0.58172849803894</v>
      </c>
      <c r="O518" s="142"/>
      <c r="P518" s="146">
        <v>24.06371020905463</v>
      </c>
      <c r="Q518" s="146">
        <v>0.41955706358512762</v>
      </c>
      <c r="R518" s="145">
        <v>5.9322069244427601E-2</v>
      </c>
      <c r="S518" s="145">
        <v>1.5027408318512301E-3</v>
      </c>
      <c r="T518" s="143">
        <v>0.29292312551826799</v>
      </c>
      <c r="U518" s="142"/>
      <c r="V518" s="151">
        <v>262.45355765081098</v>
      </c>
      <c r="W518" s="151">
        <v>4.4845817357747304</v>
      </c>
      <c r="X518" s="151">
        <v>295.02183574304701</v>
      </c>
      <c r="Y518" s="151">
        <v>4.8667384022727296</v>
      </c>
      <c r="Z518" s="151">
        <v>578.93626409234469</v>
      </c>
      <c r="AA518" s="151">
        <v>55.040148684700846</v>
      </c>
      <c r="AB518" s="151">
        <v>88.960722852866454</v>
      </c>
      <c r="AC518" s="151"/>
      <c r="AD518" s="151"/>
      <c r="AE518" s="151"/>
      <c r="AF518" s="151"/>
      <c r="AG518" s="142"/>
      <c r="AH518" s="149">
        <v>2537.07542370585</v>
      </c>
      <c r="AI518" s="149">
        <v>109.631047501927</v>
      </c>
      <c r="AJ518" s="149">
        <v>196.198791564895</v>
      </c>
      <c r="AK518" s="149">
        <v>7.7846315043404104</v>
      </c>
      <c r="AL518" s="149">
        <v>29.0706582955318</v>
      </c>
      <c r="AM518" s="149">
        <v>1.16600180528736</v>
      </c>
      <c r="AN518" s="142"/>
      <c r="AO518" s="151">
        <v>15.34237678692015</v>
      </c>
      <c r="DT518" s="144">
        <v>45103.746718761598</v>
      </c>
    </row>
    <row r="519" spans="1:124" s="86" customFormat="1">
      <c r="A519" s="304">
        <v>45103.744957094903</v>
      </c>
      <c r="B519" s="142" t="s">
        <v>1376</v>
      </c>
      <c r="C519" s="142" t="s">
        <v>1377</v>
      </c>
      <c r="D519" s="142">
        <v>1</v>
      </c>
      <c r="E519" s="142" t="s">
        <v>818</v>
      </c>
      <c r="F519" s="142"/>
      <c r="G519" s="142">
        <v>12</v>
      </c>
      <c r="H519" s="142" t="s">
        <v>546</v>
      </c>
      <c r="I519" s="151">
        <v>23.8376159667969</v>
      </c>
      <c r="J519" s="146">
        <v>0.38486185843222198</v>
      </c>
      <c r="K519" s="146">
        <v>6.7699466643226496E-3</v>
      </c>
      <c r="L519" s="145">
        <v>4.7695353437271999E-2</v>
      </c>
      <c r="M519" s="145">
        <v>7.2700372544871005E-4</v>
      </c>
      <c r="N519" s="143">
        <v>0.40490393897064603</v>
      </c>
      <c r="O519" s="142"/>
      <c r="P519" s="146">
        <v>20.966402970787932</v>
      </c>
      <c r="Q519" s="146">
        <v>0.31958360658902696</v>
      </c>
      <c r="R519" s="145">
        <v>5.8815994216649903E-2</v>
      </c>
      <c r="S519" s="145">
        <v>1.47882133540352E-3</v>
      </c>
      <c r="T519" s="143">
        <v>0.45187840457844097</v>
      </c>
      <c r="U519" s="142"/>
      <c r="V519" s="151">
        <v>300.33967898777399</v>
      </c>
      <c r="W519" s="151">
        <v>4.4738355374668402</v>
      </c>
      <c r="X519" s="151">
        <v>330.45853198444303</v>
      </c>
      <c r="Y519" s="151">
        <v>4.9614438236601899</v>
      </c>
      <c r="Z519" s="151">
        <v>560.29169883015129</v>
      </c>
      <c r="AA519" s="151">
        <v>54.802311125261298</v>
      </c>
      <c r="AB519" s="151">
        <v>90.885739031822936</v>
      </c>
      <c r="AC519" s="151"/>
      <c r="AD519" s="151"/>
      <c r="AE519" s="151"/>
      <c r="AF519" s="151"/>
      <c r="AG519" s="142"/>
      <c r="AH519" s="149">
        <v>3089.1877536576199</v>
      </c>
      <c r="AI519" s="149">
        <v>58.7745733040408</v>
      </c>
      <c r="AJ519" s="149">
        <v>162.25533696916</v>
      </c>
      <c r="AK519" s="149">
        <v>2.09445263165567</v>
      </c>
      <c r="AL519" s="149">
        <v>34.453181321355899</v>
      </c>
      <c r="AM519" s="149">
        <v>1.7613901949931301</v>
      </c>
      <c r="AN519" s="142"/>
      <c r="AO519" s="151">
        <v>15.483926738827039</v>
      </c>
      <c r="DT519" s="144">
        <v>45103.744957094903</v>
      </c>
    </row>
    <row r="520" spans="1:124" s="86" customFormat="1">
      <c r="A520" s="304">
        <v>45103.7546437731</v>
      </c>
      <c r="B520" s="103" t="s">
        <v>1376</v>
      </c>
      <c r="C520" s="103" t="s">
        <v>1377</v>
      </c>
      <c r="D520" s="103">
        <v>1</v>
      </c>
      <c r="E520" s="103" t="s">
        <v>860</v>
      </c>
      <c r="F520" s="142"/>
      <c r="G520" s="103">
        <v>17</v>
      </c>
      <c r="H520" s="103" t="s">
        <v>549</v>
      </c>
      <c r="I520" s="147">
        <v>22.984618186950701</v>
      </c>
      <c r="J520" s="138">
        <v>0.73368198524980199</v>
      </c>
      <c r="K520" s="138">
        <v>1.8946635174631601E-2</v>
      </c>
      <c r="L520" s="136">
        <v>8.1861267448636296E-2</v>
      </c>
      <c r="M520" s="136">
        <v>1.9186084747658599E-3</v>
      </c>
      <c r="N520" s="140">
        <v>0.75858120700602605</v>
      </c>
      <c r="O520" s="103"/>
      <c r="P520" s="138">
        <v>12.215789361280635</v>
      </c>
      <c r="Q520" s="138">
        <v>0.28630532759846844</v>
      </c>
      <c r="R520" s="136">
        <v>6.5381676929519794E-2</v>
      </c>
      <c r="S520" s="136">
        <v>1.7950302265333899E-3</v>
      </c>
      <c r="T520" s="140">
        <v>0.22786880538617199</v>
      </c>
      <c r="U520" s="103"/>
      <c r="V520" s="147">
        <v>506.97669748441001</v>
      </c>
      <c r="W520" s="147">
        <v>11.4418405553458</v>
      </c>
      <c r="X520" s="147">
        <v>557.25422611327997</v>
      </c>
      <c r="Y520" s="147">
        <v>11.1444445102847</v>
      </c>
      <c r="Z520" s="147">
        <v>786.64237153441979</v>
      </c>
      <c r="AA520" s="147">
        <v>57.648663819342168</v>
      </c>
      <c r="AB520" s="147">
        <v>90.977631703299195</v>
      </c>
      <c r="AC520" s="147"/>
      <c r="AD520" s="147"/>
      <c r="AE520" s="147"/>
      <c r="AF520" s="147"/>
      <c r="AG520" s="103"/>
      <c r="AH520" s="148">
        <v>249.94575702925999</v>
      </c>
      <c r="AI520" s="148">
        <v>12.625972406010501</v>
      </c>
      <c r="AJ520" s="148">
        <v>183.12413106874999</v>
      </c>
      <c r="AK520" s="148">
        <v>2.4606999130066498</v>
      </c>
      <c r="AL520" s="148">
        <v>43.443468616778603</v>
      </c>
      <c r="AM520" s="148">
        <v>0.61100921897809402</v>
      </c>
      <c r="AN520" s="103"/>
      <c r="AO520" s="147">
        <v>14.683617025039245</v>
      </c>
      <c r="AP520" s="55"/>
      <c r="AQ520" s="55"/>
      <c r="AR520" s="55"/>
      <c r="AS520" s="55"/>
      <c r="AT520" s="55"/>
      <c r="AU520" s="55"/>
      <c r="AV520" s="55"/>
      <c r="AW520" s="55"/>
      <c r="AX520" s="55"/>
      <c r="AY520" s="55"/>
      <c r="AZ520" s="55"/>
      <c r="BA520" s="55"/>
      <c r="BB520" s="55"/>
      <c r="BC520" s="55"/>
      <c r="BD520" s="55"/>
      <c r="BE520" s="55"/>
      <c r="BF520" s="55"/>
      <c r="BG520" s="55"/>
      <c r="BH520" s="55"/>
      <c r="BI520" s="55"/>
      <c r="BJ520" s="55"/>
      <c r="BK520" s="55"/>
      <c r="BL520" s="55"/>
      <c r="BM520" s="55"/>
      <c r="BN520" s="55"/>
      <c r="BO520" s="55"/>
      <c r="BP520" s="55"/>
      <c r="BQ520" s="55"/>
      <c r="BR520" s="55"/>
      <c r="BS520" s="55"/>
      <c r="BT520" s="55"/>
      <c r="BU520" s="55"/>
      <c r="BV520" s="55"/>
      <c r="BW520" s="55"/>
      <c r="BX520" s="55"/>
      <c r="BY520" s="55"/>
      <c r="BZ520" s="55"/>
      <c r="CA520" s="55"/>
      <c r="CB520" s="55"/>
      <c r="CC520" s="55"/>
      <c r="CD520" s="55"/>
      <c r="CE520" s="55"/>
      <c r="CF520" s="55"/>
      <c r="CG520" s="55"/>
      <c r="CH520" s="55"/>
      <c r="CI520" s="55"/>
      <c r="CJ520" s="55"/>
      <c r="CK520" s="55"/>
      <c r="CL520" s="55"/>
      <c r="CM520" s="55"/>
      <c r="CN520" s="55"/>
      <c r="CO520" s="55"/>
      <c r="CP520" s="55"/>
      <c r="CQ520" s="55"/>
      <c r="CR520" s="55"/>
      <c r="CS520" s="55"/>
      <c r="CT520" s="55"/>
      <c r="CU520" s="55"/>
      <c r="CV520" s="55"/>
      <c r="CW520" s="55"/>
      <c r="CX520" s="55"/>
      <c r="CY520" s="55"/>
      <c r="CZ520" s="55"/>
      <c r="DA520" s="55"/>
      <c r="DB520" s="55"/>
      <c r="DC520" s="55"/>
      <c r="DD520" s="55"/>
      <c r="DE520" s="55"/>
      <c r="DF520" s="55"/>
      <c r="DG520" s="55"/>
      <c r="DH520" s="55"/>
      <c r="DI520" s="55"/>
      <c r="DJ520" s="55"/>
      <c r="DK520" s="55"/>
      <c r="DL520" s="55"/>
      <c r="DM520" s="55"/>
      <c r="DN520" s="55"/>
      <c r="DO520" s="55"/>
      <c r="DP520" s="55"/>
      <c r="DQ520" s="55"/>
      <c r="DR520" s="55"/>
      <c r="DS520" s="55"/>
      <c r="DT520" s="132">
        <v>45103.7546437731</v>
      </c>
    </row>
    <row r="521" spans="1:124" s="86" customFormat="1">
      <c r="A521" s="304">
        <v>45103.714483379597</v>
      </c>
      <c r="B521" s="142" t="s">
        <v>1376</v>
      </c>
      <c r="C521" s="142" t="s">
        <v>1377</v>
      </c>
      <c r="D521" s="142">
        <v>1</v>
      </c>
      <c r="E521" s="142" t="s">
        <v>810</v>
      </c>
      <c r="F521" s="142"/>
      <c r="G521" s="142">
        <v>4</v>
      </c>
      <c r="H521" s="142" t="s">
        <v>549</v>
      </c>
      <c r="I521" s="151">
        <v>38.730684518814101</v>
      </c>
      <c r="J521" s="146">
        <v>0.38988921939913102</v>
      </c>
      <c r="K521" s="146">
        <v>6.2995532307837604E-3</v>
      </c>
      <c r="L521" s="145">
        <v>4.8505805667346101E-2</v>
      </c>
      <c r="M521" s="145">
        <v>7.0152949924323898E-4</v>
      </c>
      <c r="N521" s="143">
        <v>0.71571750139591195</v>
      </c>
      <c r="O521" s="142"/>
      <c r="P521" s="146">
        <v>20.616088862805874</v>
      </c>
      <c r="Q521" s="146">
        <v>0.29816625653977358</v>
      </c>
      <c r="R521" s="145">
        <v>5.8329601578406901E-2</v>
      </c>
      <c r="S521" s="145">
        <v>1.3733872096531399E-3</v>
      </c>
      <c r="T521" s="143">
        <v>0.122279557227954</v>
      </c>
      <c r="U521" s="142"/>
      <c r="V521" s="151">
        <v>305.32197258098802</v>
      </c>
      <c r="W521" s="151">
        <v>4.3135668623461196</v>
      </c>
      <c r="X521" s="151">
        <v>334.15072095744102</v>
      </c>
      <c r="Y521" s="151">
        <v>4.5926932339165303</v>
      </c>
      <c r="Z521" s="151">
        <v>542.16416583512728</v>
      </c>
      <c r="AA521" s="151">
        <v>51.477446314416838</v>
      </c>
      <c r="AB521" s="151">
        <v>91.372531445136474</v>
      </c>
      <c r="AC521" s="151"/>
      <c r="AD521" s="151"/>
      <c r="AE521" s="151"/>
      <c r="AF521" s="151"/>
      <c r="AG521" s="142"/>
      <c r="AH521" s="149">
        <v>4577.6012690321804</v>
      </c>
      <c r="AI521" s="149">
        <v>219.322938979512</v>
      </c>
      <c r="AJ521" s="149">
        <v>31.197837865641201</v>
      </c>
      <c r="AK521" s="149">
        <v>1.8331718580935401</v>
      </c>
      <c r="AL521" s="149">
        <v>29.6451627878191</v>
      </c>
      <c r="AM521" s="149">
        <v>1.71959976503127</v>
      </c>
      <c r="AN521" s="142"/>
      <c r="AO521" s="151">
        <v>15.657181951651271</v>
      </c>
      <c r="DT521" s="144">
        <v>45103.714483379597</v>
      </c>
    </row>
    <row r="522" spans="1:124" s="86" customFormat="1">
      <c r="A522" s="304">
        <v>45103.813933136596</v>
      </c>
      <c r="B522" s="142" t="s">
        <v>1376</v>
      </c>
      <c r="C522" s="142" t="s">
        <v>1377</v>
      </c>
      <c r="D522" s="142">
        <v>1</v>
      </c>
      <c r="E522" s="142" t="s">
        <v>833</v>
      </c>
      <c r="F522" s="142"/>
      <c r="G522" s="142">
        <v>31</v>
      </c>
      <c r="H522" s="142"/>
      <c r="I522" s="151">
        <v>37.148923158645601</v>
      </c>
      <c r="J522" s="146">
        <v>0.35833319538637898</v>
      </c>
      <c r="K522" s="146">
        <v>5.67100394050837E-3</v>
      </c>
      <c r="L522" s="145">
        <v>4.5142806046399697E-2</v>
      </c>
      <c r="M522" s="145">
        <v>6.9415748426413795E-4</v>
      </c>
      <c r="N522" s="143">
        <v>0.67587253608555997</v>
      </c>
      <c r="O522" s="142"/>
      <c r="P522" s="146">
        <v>22.151923807575397</v>
      </c>
      <c r="Q522" s="146">
        <v>0.34062844223888838</v>
      </c>
      <c r="R522" s="145">
        <v>5.7997501311607899E-2</v>
      </c>
      <c r="S522" s="145">
        <v>1.3684851233278601E-3</v>
      </c>
      <c r="T522" s="143">
        <v>0.52699092683355397</v>
      </c>
      <c r="U522" s="142"/>
      <c r="V522" s="151">
        <v>284.60659541396302</v>
      </c>
      <c r="W522" s="151">
        <v>4.2813083470609703</v>
      </c>
      <c r="X522" s="151">
        <v>311.19171862253199</v>
      </c>
      <c r="Y522" s="151">
        <v>4.2424930609332199</v>
      </c>
      <c r="Z522" s="151">
        <v>529.66751248212859</v>
      </c>
      <c r="AA522" s="151">
        <v>51.697180010244423</v>
      </c>
      <c r="AB522" s="151">
        <v>91.45699528051513</v>
      </c>
      <c r="AC522" s="151"/>
      <c r="AD522" s="151"/>
      <c r="AE522" s="151"/>
      <c r="AF522" s="151"/>
      <c r="AG522" s="142"/>
      <c r="AH522" s="149">
        <v>4705.5676552701798</v>
      </c>
      <c r="AI522" s="149">
        <v>190.301406291794</v>
      </c>
      <c r="AJ522" s="149">
        <v>23.6229143251701</v>
      </c>
      <c r="AK522" s="149">
        <v>0.81883134856721995</v>
      </c>
      <c r="AL522" s="149">
        <v>21.123798817283401</v>
      </c>
      <c r="AM522" s="149">
        <v>0.46042432594581001</v>
      </c>
      <c r="AN522" s="142"/>
      <c r="AO522" s="151">
        <v>15.638457929107679</v>
      </c>
      <c r="DT522" s="144">
        <v>45103.813933136596</v>
      </c>
    </row>
    <row r="523" spans="1:124" s="86" customFormat="1">
      <c r="A523" s="304">
        <v>45103.786608530099</v>
      </c>
      <c r="B523" s="142" t="s">
        <v>1376</v>
      </c>
      <c r="C523" s="142" t="s">
        <v>1377</v>
      </c>
      <c r="D523" s="142">
        <v>1</v>
      </c>
      <c r="E523" s="142" t="s">
        <v>829</v>
      </c>
      <c r="F523" s="142"/>
      <c r="G523" s="142">
        <v>26</v>
      </c>
      <c r="H523" s="142" t="s">
        <v>546</v>
      </c>
      <c r="I523" s="151">
        <v>37.093908786773703</v>
      </c>
      <c r="J523" s="146">
        <v>0.41101426439236799</v>
      </c>
      <c r="K523" s="146">
        <v>6.6491958018861496E-3</v>
      </c>
      <c r="L523" s="145">
        <v>5.09701677162262E-2</v>
      </c>
      <c r="M523" s="145">
        <v>7.6176567803074198E-4</v>
      </c>
      <c r="N523" s="143">
        <v>0.62353194893826502</v>
      </c>
      <c r="O523" s="142"/>
      <c r="P523" s="146">
        <v>19.619319394188555</v>
      </c>
      <c r="Q523" s="146">
        <v>0.29321708776834043</v>
      </c>
      <c r="R523" s="145">
        <v>5.8464010375217201E-2</v>
      </c>
      <c r="S523" s="145">
        <v>1.3888043801393399E-3</v>
      </c>
      <c r="T523" s="143">
        <v>0.43654460508537901</v>
      </c>
      <c r="U523" s="142"/>
      <c r="V523" s="151">
        <v>320.448631247712</v>
      </c>
      <c r="W523" s="151">
        <v>4.6726954384272403</v>
      </c>
      <c r="X523" s="151">
        <v>349.84091158220798</v>
      </c>
      <c r="Y523" s="151">
        <v>4.6846449699630099</v>
      </c>
      <c r="Z523" s="151">
        <v>547.19414684301955</v>
      </c>
      <c r="AA523" s="151">
        <v>51.891314575915871</v>
      </c>
      <c r="AB523" s="151">
        <v>91.598386763410559</v>
      </c>
      <c r="AC523" s="151"/>
      <c r="AD523" s="151"/>
      <c r="AE523" s="151"/>
      <c r="AF523" s="151"/>
      <c r="AG523" s="142"/>
      <c r="AH523" s="149">
        <v>5330.5640299111801</v>
      </c>
      <c r="AI523" s="149">
        <v>159.654302092043</v>
      </c>
      <c r="AJ523" s="149">
        <v>743.265947361298</v>
      </c>
      <c r="AK523" s="149">
        <v>134.01945684527499</v>
      </c>
      <c r="AL523" s="149">
        <v>141.82140628109701</v>
      </c>
      <c r="AM523" s="149">
        <v>18.213961596711599</v>
      </c>
      <c r="AN523" s="142"/>
      <c r="AO523" s="151">
        <v>15.757770233289914</v>
      </c>
      <c r="DT523" s="144">
        <v>45103.786608530099</v>
      </c>
    </row>
    <row r="524" spans="1:124" s="86" customFormat="1">
      <c r="A524" s="304">
        <v>45135.530645787003</v>
      </c>
      <c r="B524" s="142" t="s">
        <v>1376</v>
      </c>
      <c r="C524" s="142">
        <v>7914</v>
      </c>
      <c r="D524" s="142">
        <v>3</v>
      </c>
      <c r="E524" s="142" t="s">
        <v>858</v>
      </c>
      <c r="F524" s="142"/>
      <c r="G524" s="142">
        <v>41</v>
      </c>
      <c r="H524" s="142"/>
      <c r="I524" s="151">
        <v>24.3263695240021</v>
      </c>
      <c r="J524" s="146">
        <v>0.58943176684299803</v>
      </c>
      <c r="K524" s="146">
        <v>1.4869266972142799E-2</v>
      </c>
      <c r="L524" s="145">
        <v>6.9094221214663104E-2</v>
      </c>
      <c r="M524" s="145">
        <v>1.47563733610213E-3</v>
      </c>
      <c r="N524" s="143">
        <v>0.70474385159275499</v>
      </c>
      <c r="O524" s="142"/>
      <c r="P524" s="146">
        <v>14.472990395147272</v>
      </c>
      <c r="Q524" s="146">
        <v>0.3090979913613166</v>
      </c>
      <c r="R524" s="145">
        <v>6.1828422029158198E-2</v>
      </c>
      <c r="S524" s="145">
        <v>1.10729243916787E-3</v>
      </c>
      <c r="T524" s="143">
        <v>0.34262414040566302</v>
      </c>
      <c r="U524" s="142"/>
      <c r="V524" s="151">
        <v>430.61299267473203</v>
      </c>
      <c r="W524" s="151">
        <v>8.9027719774300706</v>
      </c>
      <c r="X524" s="151">
        <v>470.03403598189902</v>
      </c>
      <c r="Y524" s="151">
        <v>9.5147208694973493</v>
      </c>
      <c r="Z524" s="151">
        <v>668.17931553501978</v>
      </c>
      <c r="AA524" s="151">
        <v>38.337444283534587</v>
      </c>
      <c r="AB524" s="151">
        <v>91.61315132747427</v>
      </c>
      <c r="AC524" s="151"/>
      <c r="AD524" s="151"/>
      <c r="AE524" s="151"/>
      <c r="AF524" s="151"/>
      <c r="AG524" s="142"/>
      <c r="AH524" s="149">
        <v>787.41442168300398</v>
      </c>
      <c r="AI524" s="149">
        <v>38.336859651333299</v>
      </c>
      <c r="AJ524" s="149">
        <v>47.736250904880002</v>
      </c>
      <c r="AK524" s="149">
        <v>4.16444150218926</v>
      </c>
      <c r="AL524" s="149">
        <v>17.110574898796202</v>
      </c>
      <c r="AM524" s="149">
        <v>1.0477617696356201</v>
      </c>
      <c r="AN524" s="142"/>
      <c r="AO524" s="151">
        <v>15.04758503986872</v>
      </c>
      <c r="DT524" s="144">
        <v>45135.530645787003</v>
      </c>
    </row>
    <row r="525" spans="1:124" s="86" customFormat="1">
      <c r="A525" s="304">
        <v>45103.7727961458</v>
      </c>
      <c r="B525" s="142" t="s">
        <v>1376</v>
      </c>
      <c r="C525" s="142" t="s">
        <v>1377</v>
      </c>
      <c r="D525" s="142">
        <v>1</v>
      </c>
      <c r="E525" s="142" t="s">
        <v>822</v>
      </c>
      <c r="F525" s="142"/>
      <c r="G525" s="142">
        <v>18</v>
      </c>
      <c r="H525" s="142" t="s">
        <v>549</v>
      </c>
      <c r="I525" s="151">
        <v>11.885829448699999</v>
      </c>
      <c r="J525" s="146">
        <v>0.41261925225914697</v>
      </c>
      <c r="K525" s="146">
        <v>7.8432316658145207E-3</v>
      </c>
      <c r="L525" s="145">
        <v>5.1212526056790497E-2</v>
      </c>
      <c r="M525" s="145">
        <v>9.3287210305196503E-4</v>
      </c>
      <c r="N525" s="143">
        <v>0.61147544458144398</v>
      </c>
      <c r="O525" s="142"/>
      <c r="P525" s="146">
        <v>19.526472857267027</v>
      </c>
      <c r="Q525" s="146">
        <v>0.35568840676490132</v>
      </c>
      <c r="R525" s="145">
        <v>5.8040386105413302E-2</v>
      </c>
      <c r="S525" s="145">
        <v>1.4917690171786699E-3</v>
      </c>
      <c r="T525" s="143">
        <v>0.51234588569416695</v>
      </c>
      <c r="U525" s="142"/>
      <c r="V525" s="151">
        <v>321.93858022583998</v>
      </c>
      <c r="W525" s="151">
        <v>5.7197023483525999</v>
      </c>
      <c r="X525" s="151">
        <v>350.63872563457602</v>
      </c>
      <c r="Y525" s="151">
        <v>5.6229008127118396</v>
      </c>
      <c r="Z525" s="151">
        <v>531.28674682335554</v>
      </c>
      <c r="AA525" s="151">
        <v>56.297304156066289</v>
      </c>
      <c r="AB525" s="151">
        <v>91.814895700183911</v>
      </c>
      <c r="AC525" s="151"/>
      <c r="AD525" s="151"/>
      <c r="AE525" s="151"/>
      <c r="AF525" s="151"/>
      <c r="AG525" s="142"/>
      <c r="AH525" s="149">
        <v>3632.9196912044799</v>
      </c>
      <c r="AI525" s="149">
        <v>79.288642584687807</v>
      </c>
      <c r="AJ525" s="149">
        <v>18.4589406535348</v>
      </c>
      <c r="AK525" s="149">
        <v>0.72278665800987796</v>
      </c>
      <c r="AL525" s="149">
        <v>23.499885222294299</v>
      </c>
      <c r="AM525" s="149">
        <v>2.0255751080358899</v>
      </c>
      <c r="AN525" s="142"/>
      <c r="AO525" s="151">
        <v>15.579636039203667</v>
      </c>
      <c r="DT525" s="144">
        <v>45103.7727961458</v>
      </c>
    </row>
    <row r="526" spans="1:124" s="86" customFormat="1">
      <c r="A526" s="304">
        <v>45103.712884641202</v>
      </c>
      <c r="B526" s="142" t="s">
        <v>1376</v>
      </c>
      <c r="C526" s="142" t="s">
        <v>1377</v>
      </c>
      <c r="D526" s="142">
        <v>1</v>
      </c>
      <c r="E526" s="142" t="s">
        <v>809</v>
      </c>
      <c r="F526" s="142"/>
      <c r="G526" s="142">
        <v>3</v>
      </c>
      <c r="H526" s="142" t="s">
        <v>546</v>
      </c>
      <c r="I526" s="151">
        <v>3.9536392688751198</v>
      </c>
      <c r="J526" s="146">
        <v>0.38112682470977</v>
      </c>
      <c r="K526" s="146">
        <v>9.39998754347947E-3</v>
      </c>
      <c r="L526" s="145">
        <v>4.7959080512788702E-2</v>
      </c>
      <c r="M526" s="145">
        <v>8.5239474309468499E-4</v>
      </c>
      <c r="N526" s="143">
        <v>0.40576527046767602</v>
      </c>
      <c r="O526" s="142"/>
      <c r="P526" s="146">
        <v>20.851108680729219</v>
      </c>
      <c r="Q526" s="146">
        <v>0.37059458265489714</v>
      </c>
      <c r="R526" s="145">
        <v>5.7856278811123797E-2</v>
      </c>
      <c r="S526" s="145">
        <v>1.53884729808216E-3</v>
      </c>
      <c r="T526" s="143">
        <v>0.22432398392156699</v>
      </c>
      <c r="U526" s="142"/>
      <c r="V526" s="151">
        <v>301.97325689244701</v>
      </c>
      <c r="W526" s="151">
        <v>5.2434599604240697</v>
      </c>
      <c r="X526" s="151">
        <v>327.77625156827702</v>
      </c>
      <c r="Y526" s="151">
        <v>6.9186011086910701</v>
      </c>
      <c r="Z526" s="151">
        <v>524.32362071125044</v>
      </c>
      <c r="AA526" s="151">
        <v>58.327933578386826</v>
      </c>
      <c r="AB526" s="151">
        <v>92.127863274909913</v>
      </c>
      <c r="AC526" s="151"/>
      <c r="AD526" s="151"/>
      <c r="AE526" s="151"/>
      <c r="AF526" s="151"/>
      <c r="AG526" s="142"/>
      <c r="AH526" s="149">
        <v>6386.70242785352</v>
      </c>
      <c r="AI526" s="149">
        <v>569.20261853991997</v>
      </c>
      <c r="AJ526" s="149">
        <v>629.22880409749496</v>
      </c>
      <c r="AK526" s="149">
        <v>59.904272212417098</v>
      </c>
      <c r="AL526" s="149">
        <v>90.137844804464905</v>
      </c>
      <c r="AM526" s="149">
        <v>7.59605615985505</v>
      </c>
      <c r="AN526" s="142"/>
      <c r="AO526" s="151">
        <v>15.806377924220788</v>
      </c>
      <c r="DT526" s="144">
        <v>45103.712884641202</v>
      </c>
    </row>
    <row r="527" spans="1:124" s="86" customFormat="1">
      <c r="A527" s="304">
        <v>45103.7209995023</v>
      </c>
      <c r="B527" s="142" t="s">
        <v>1376</v>
      </c>
      <c r="C527" s="142" t="s">
        <v>1377</v>
      </c>
      <c r="D527" s="142">
        <v>1</v>
      </c>
      <c r="E527" s="142" t="s">
        <v>813</v>
      </c>
      <c r="F527" s="142"/>
      <c r="G527" s="142">
        <v>8</v>
      </c>
      <c r="H527" s="142" t="s">
        <v>546</v>
      </c>
      <c r="I527" s="151">
        <v>21.095435619354198</v>
      </c>
      <c r="J527" s="146">
        <v>0.40189546759980099</v>
      </c>
      <c r="K527" s="146">
        <v>6.9572558583528296E-3</v>
      </c>
      <c r="L527" s="145">
        <v>5.0240170586855197E-2</v>
      </c>
      <c r="M527" s="145">
        <v>7.7129891065876401E-4</v>
      </c>
      <c r="N527" s="143">
        <v>0.64236006534455203</v>
      </c>
      <c r="O527" s="142"/>
      <c r="P527" s="146">
        <v>19.904391014580657</v>
      </c>
      <c r="Q527" s="146">
        <v>0.30557689051495579</v>
      </c>
      <c r="R527" s="145">
        <v>5.8057419131489402E-2</v>
      </c>
      <c r="S527" s="145">
        <v>1.4021958659323601E-3</v>
      </c>
      <c r="T527" s="143">
        <v>0.25264169557155502</v>
      </c>
      <c r="U527" s="142"/>
      <c r="V527" s="151">
        <v>315.97838793603199</v>
      </c>
      <c r="W527" s="151">
        <v>4.7331820925350598</v>
      </c>
      <c r="X527" s="151">
        <v>342.892769353978</v>
      </c>
      <c r="Y527" s="151">
        <v>5.0333506342791798</v>
      </c>
      <c r="Z527" s="151">
        <v>531.92942026076571</v>
      </c>
      <c r="AA527" s="151">
        <v>52.895624538244149</v>
      </c>
      <c r="AB527" s="151">
        <v>92.150787702915508</v>
      </c>
      <c r="AC527" s="151"/>
      <c r="AD527" s="151"/>
      <c r="AE527" s="151"/>
      <c r="AF527" s="151"/>
      <c r="AG527" s="142"/>
      <c r="AH527" s="149">
        <v>3260.4978667406299</v>
      </c>
      <c r="AI527" s="149">
        <v>36.0898260310993</v>
      </c>
      <c r="AJ527" s="149">
        <v>445.749423660947</v>
      </c>
      <c r="AK527" s="149">
        <v>12.590554324453</v>
      </c>
      <c r="AL527" s="149">
        <v>85.249822183177102</v>
      </c>
      <c r="AM527" s="149">
        <v>1.90140286196565</v>
      </c>
      <c r="AN527" s="142"/>
      <c r="AO527" s="151">
        <v>15.537907911014591</v>
      </c>
      <c r="DT527" s="144">
        <v>45103.7209995023</v>
      </c>
    </row>
    <row r="528" spans="1:124" s="86" customFormat="1">
      <c r="A528" s="304">
        <v>45103.7852634722</v>
      </c>
      <c r="B528" s="142" t="s">
        <v>1376</v>
      </c>
      <c r="C528" s="142" t="s">
        <v>1377</v>
      </c>
      <c r="D528" s="142">
        <v>1</v>
      </c>
      <c r="E528" s="142" t="s">
        <v>859</v>
      </c>
      <c r="F528" s="142"/>
      <c r="G528" s="142">
        <v>25</v>
      </c>
      <c r="H528" s="142" t="s">
        <v>549</v>
      </c>
      <c r="I528" s="151">
        <v>16.4894988536835</v>
      </c>
      <c r="J528" s="146">
        <v>0.58764039951922098</v>
      </c>
      <c r="K528" s="146">
        <v>1.41412676524216E-2</v>
      </c>
      <c r="L528" s="145">
        <v>6.9511692511557602E-2</v>
      </c>
      <c r="M528" s="145">
        <v>1.4500293333170201E-3</v>
      </c>
      <c r="N528" s="143">
        <v>0.66998382914241095</v>
      </c>
      <c r="O528" s="142"/>
      <c r="P528" s="146">
        <v>14.38606893126263</v>
      </c>
      <c r="Q528" s="146">
        <v>0.30009659077115769</v>
      </c>
      <c r="R528" s="145">
        <v>6.1252789666831502E-2</v>
      </c>
      <c r="S528" s="145">
        <v>1.6449772103391399E-3</v>
      </c>
      <c r="T528" s="143">
        <v>0.17759295139022799</v>
      </c>
      <c r="U528" s="142"/>
      <c r="V528" s="151">
        <v>433.12137477689402</v>
      </c>
      <c r="W528" s="151">
        <v>8.7400688433458296</v>
      </c>
      <c r="X528" s="151">
        <v>468.71830416173702</v>
      </c>
      <c r="Y528" s="151">
        <v>9.0208706545342601</v>
      </c>
      <c r="Z528" s="151">
        <v>648.12280709884499</v>
      </c>
      <c r="AA528" s="151">
        <v>57.679832708218761</v>
      </c>
      <c r="AB528" s="151">
        <v>92.405474872907917</v>
      </c>
      <c r="AC528" s="151"/>
      <c r="AD528" s="151"/>
      <c r="AE528" s="151"/>
      <c r="AF528" s="151"/>
      <c r="AG528" s="142"/>
      <c r="AH528" s="149">
        <v>533.49042572874703</v>
      </c>
      <c r="AI528" s="149">
        <v>10.311868632207499</v>
      </c>
      <c r="AJ528" s="149">
        <v>126.799168663117</v>
      </c>
      <c r="AK528" s="149">
        <v>1.6748439174615399</v>
      </c>
      <c r="AL528" s="149">
        <v>35.6749205492019</v>
      </c>
      <c r="AM528" s="149">
        <v>0.96997940341504396</v>
      </c>
      <c r="AN528" s="142"/>
      <c r="AO528" s="151">
        <v>14.898678601957156</v>
      </c>
      <c r="DT528" s="144">
        <v>45103.7852634722</v>
      </c>
    </row>
    <row r="529" spans="1:124" s="86" customFormat="1">
      <c r="A529" s="304">
        <v>45133.6944223264</v>
      </c>
      <c r="B529" s="142" t="s">
        <v>1376</v>
      </c>
      <c r="C529" s="142">
        <v>7907</v>
      </c>
      <c r="D529" s="142">
        <v>2</v>
      </c>
      <c r="E529" s="142" t="s">
        <v>835</v>
      </c>
      <c r="F529" s="142"/>
      <c r="G529" s="142">
        <v>19</v>
      </c>
      <c r="H529" s="142" t="s">
        <v>546</v>
      </c>
      <c r="I529" s="151">
        <v>25.981760501861601</v>
      </c>
      <c r="J529" s="146">
        <v>0.39903888074757898</v>
      </c>
      <c r="K529" s="146">
        <v>1.2912825884983801E-2</v>
      </c>
      <c r="L529" s="145">
        <v>5.0157762019590303E-2</v>
      </c>
      <c r="M529" s="145">
        <v>1.1251315863803099E-3</v>
      </c>
      <c r="N529" s="143">
        <v>0.73786068152898099</v>
      </c>
      <c r="O529" s="142"/>
      <c r="P529" s="146">
        <v>19.937093676735941</v>
      </c>
      <c r="Q529" s="146">
        <v>0.44722597127753549</v>
      </c>
      <c r="R529" s="145">
        <v>5.7594019892586099E-2</v>
      </c>
      <c r="S529" s="145">
        <v>3.8311189025744101E-4</v>
      </c>
      <c r="T529" s="143">
        <v>0.27604099254093101</v>
      </c>
      <c r="U529" s="142"/>
      <c r="V529" s="151">
        <v>315.46849725604</v>
      </c>
      <c r="W529" s="151">
        <v>6.9060927269728198</v>
      </c>
      <c r="X529" s="151">
        <v>341.06016043380799</v>
      </c>
      <c r="Y529" s="151">
        <v>9.5066955759354297</v>
      </c>
      <c r="Z529" s="151">
        <v>514.35197239299066</v>
      </c>
      <c r="AA529" s="151">
        <v>14.612316348032014</v>
      </c>
      <c r="AB529" s="151">
        <v>92.496437242855649</v>
      </c>
      <c r="AC529" s="151"/>
      <c r="AD529" s="151"/>
      <c r="AE529" s="151"/>
      <c r="AF529" s="151"/>
      <c r="AG529" s="142"/>
      <c r="AH529" s="149">
        <v>2030.7529908192</v>
      </c>
      <c r="AI529" s="149">
        <v>25.703341171029599</v>
      </c>
      <c r="AJ529" s="149">
        <v>27.932577867780299</v>
      </c>
      <c r="AK529" s="149">
        <v>0.70484722094016705</v>
      </c>
      <c r="AL529" s="149">
        <v>13.5131368276794</v>
      </c>
      <c r="AM529" s="149">
        <v>0.38424970629696997</v>
      </c>
      <c r="AN529" s="142"/>
      <c r="AO529" s="151">
        <v>15.319113386174539</v>
      </c>
      <c r="DT529" s="144">
        <v>45133.6944223264</v>
      </c>
    </row>
    <row r="530" spans="1:124" s="86" customFormat="1">
      <c r="A530" s="304">
        <v>45103.804408738397</v>
      </c>
      <c r="B530" s="142" t="s">
        <v>1376</v>
      </c>
      <c r="C530" s="142" t="s">
        <v>1377</v>
      </c>
      <c r="D530" s="142">
        <v>1</v>
      </c>
      <c r="E530" s="142" t="s">
        <v>830</v>
      </c>
      <c r="F530" s="142"/>
      <c r="G530" s="142">
        <v>27</v>
      </c>
      <c r="H530" s="142" t="s">
        <v>546</v>
      </c>
      <c r="I530" s="151">
        <v>26.5735151767731</v>
      </c>
      <c r="J530" s="146">
        <v>0.50125140067792595</v>
      </c>
      <c r="K530" s="146">
        <v>1.1207563039277399E-2</v>
      </c>
      <c r="L530" s="145">
        <v>6.0913866766810897E-2</v>
      </c>
      <c r="M530" s="145">
        <v>1.15352756290735E-3</v>
      </c>
      <c r="N530" s="143">
        <v>0.75167940884003404</v>
      </c>
      <c r="O530" s="142"/>
      <c r="P530" s="146">
        <v>16.416623226829085</v>
      </c>
      <c r="Q530" s="146">
        <v>0.31088204356664229</v>
      </c>
      <c r="R530" s="145">
        <v>5.99655701318903E-2</v>
      </c>
      <c r="S530" s="145">
        <v>1.51491369470448E-3</v>
      </c>
      <c r="T530" s="143">
        <v>0.14338277278606901</v>
      </c>
      <c r="U530" s="142"/>
      <c r="V530" s="151">
        <v>381.09755517621602</v>
      </c>
      <c r="W530" s="151">
        <v>7.0063757745248596</v>
      </c>
      <c r="X530" s="151">
        <v>411.87971747226601</v>
      </c>
      <c r="Y530" s="151">
        <v>7.59497263896949</v>
      </c>
      <c r="Z530" s="151">
        <v>602.33245576378681</v>
      </c>
      <c r="AA530" s="151">
        <v>54.675240049139894</v>
      </c>
      <c r="AB530" s="151">
        <v>92.526419488446237</v>
      </c>
      <c r="AC530" s="151"/>
      <c r="AD530" s="151"/>
      <c r="AE530" s="151"/>
      <c r="AF530" s="151"/>
      <c r="AG530" s="142"/>
      <c r="AH530" s="149">
        <v>830.62576041919601</v>
      </c>
      <c r="AI530" s="149">
        <v>51.518067497973597</v>
      </c>
      <c r="AJ530" s="149">
        <v>59.301843580459597</v>
      </c>
      <c r="AK530" s="149">
        <v>1.2434818761011299</v>
      </c>
      <c r="AL530" s="149">
        <v>19.693880102803298</v>
      </c>
      <c r="AM530" s="149">
        <v>0.38933294958971498</v>
      </c>
      <c r="AN530" s="142"/>
      <c r="AO530" s="151">
        <v>15.018830340184802</v>
      </c>
      <c r="DT530" s="144">
        <v>45103.804408738397</v>
      </c>
    </row>
    <row r="531" spans="1:124" s="86" customFormat="1">
      <c r="A531" s="304">
        <v>45133.700053796303</v>
      </c>
      <c r="B531" s="142" t="s">
        <v>1376</v>
      </c>
      <c r="C531" s="142">
        <v>7907</v>
      </c>
      <c r="D531" s="142">
        <v>2</v>
      </c>
      <c r="E531" s="142" t="s">
        <v>839</v>
      </c>
      <c r="F531" s="142"/>
      <c r="G531" s="142">
        <v>34</v>
      </c>
      <c r="H531" s="142" t="s">
        <v>549</v>
      </c>
      <c r="I531" s="151">
        <v>24.9070372581482</v>
      </c>
      <c r="J531" s="146">
        <v>0.31675608227041602</v>
      </c>
      <c r="K531" s="146">
        <v>1.0060565949865201E-2</v>
      </c>
      <c r="L531" s="145">
        <v>4.0953289268007197E-2</v>
      </c>
      <c r="M531" s="145">
        <v>9.1971496426325797E-4</v>
      </c>
      <c r="N531" s="143">
        <v>0.79649265538882097</v>
      </c>
      <c r="O531" s="142"/>
      <c r="P531" s="146">
        <v>24.418063063403366</v>
      </c>
      <c r="Q531" s="146">
        <v>0.54837250924506276</v>
      </c>
      <c r="R531" s="145">
        <v>5.5580553270619101E-2</v>
      </c>
      <c r="S531" s="145">
        <v>3.03293142411183E-4</v>
      </c>
      <c r="T531" s="143">
        <v>0.25957110181056797</v>
      </c>
      <c r="U531" s="142"/>
      <c r="V531" s="151">
        <v>258.72535311323998</v>
      </c>
      <c r="W531" s="151">
        <v>5.6942257945727404</v>
      </c>
      <c r="X531" s="151">
        <v>279.33508691773102</v>
      </c>
      <c r="Y531" s="151">
        <v>7.7462166698283497</v>
      </c>
      <c r="Z531" s="151">
        <v>435.65167522744918</v>
      </c>
      <c r="AA531" s="151">
        <v>12.150732779609326</v>
      </c>
      <c r="AB531" s="151">
        <v>92.621859991916821</v>
      </c>
      <c r="AC531" s="151"/>
      <c r="AD531" s="151"/>
      <c r="AE531" s="151"/>
      <c r="AF531" s="151"/>
      <c r="AG531" s="142"/>
      <c r="AH531" s="149">
        <v>17161.5684514485</v>
      </c>
      <c r="AI531" s="149">
        <v>312.55546151747802</v>
      </c>
      <c r="AJ531" s="149">
        <v>-1.63933660688427E-3</v>
      </c>
      <c r="AK531" s="149">
        <v>1.3787263632406999E-6</v>
      </c>
      <c r="AL531" s="149">
        <v>13803.1092956681</v>
      </c>
      <c r="AM531" s="149">
        <v>176.86451368031501</v>
      </c>
      <c r="AN531" s="142"/>
      <c r="AO531" s="151">
        <v>16.158479162101166</v>
      </c>
      <c r="DT531" s="144">
        <v>45133.700053796303</v>
      </c>
    </row>
    <row r="532" spans="1:124" s="86" customFormat="1">
      <c r="A532" s="304">
        <v>45103.7481059028</v>
      </c>
      <c r="B532" s="142" t="s">
        <v>1376</v>
      </c>
      <c r="C532" s="142" t="s">
        <v>1377</v>
      </c>
      <c r="D532" s="142">
        <v>1</v>
      </c>
      <c r="E532" s="142" t="s">
        <v>820</v>
      </c>
      <c r="F532" s="142"/>
      <c r="G532" s="142">
        <v>13</v>
      </c>
      <c r="H532" s="142" t="s">
        <v>546</v>
      </c>
      <c r="I532" s="151">
        <v>34.445368528366103</v>
      </c>
      <c r="J532" s="146">
        <v>0.348928796294949</v>
      </c>
      <c r="K532" s="146">
        <v>6.3650063850266697E-3</v>
      </c>
      <c r="L532" s="145">
        <v>4.4725128384043501E-2</v>
      </c>
      <c r="M532" s="145">
        <v>7.2411903238348105E-4</v>
      </c>
      <c r="N532" s="143">
        <v>0.62580320368477904</v>
      </c>
      <c r="O532" s="142"/>
      <c r="P532" s="146">
        <v>22.35879551676744</v>
      </c>
      <c r="Q532" s="146">
        <v>0.3619984997211988</v>
      </c>
      <c r="R532" s="145">
        <v>5.6629873188504203E-2</v>
      </c>
      <c r="S532" s="145">
        <v>1.4013547064470799E-3</v>
      </c>
      <c r="T532" s="143">
        <v>0.32256950511478599</v>
      </c>
      <c r="U532" s="142"/>
      <c r="V532" s="151">
        <v>282.02418174207298</v>
      </c>
      <c r="W532" s="151">
        <v>4.4671246433651604</v>
      </c>
      <c r="X532" s="151">
        <v>303.93028839286598</v>
      </c>
      <c r="Y532" s="151">
        <v>4.7318557430677304</v>
      </c>
      <c r="Z532" s="151">
        <v>477.14871684831337</v>
      </c>
      <c r="AA532" s="151">
        <v>54.707374337736034</v>
      </c>
      <c r="AB532" s="151">
        <v>92.792391055649986</v>
      </c>
      <c r="AC532" s="151"/>
      <c r="AD532" s="151"/>
      <c r="AE532" s="151"/>
      <c r="AF532" s="151"/>
      <c r="AG532" s="142"/>
      <c r="AH532" s="149">
        <v>1766.06685339675</v>
      </c>
      <c r="AI532" s="149">
        <v>47.039840909224203</v>
      </c>
      <c r="AJ532" s="149">
        <v>278.23296419172999</v>
      </c>
      <c r="AK532" s="149">
        <v>10.3457447893891</v>
      </c>
      <c r="AL532" s="149">
        <v>27.9135698445671</v>
      </c>
      <c r="AM532" s="149">
        <v>0.583313295980734</v>
      </c>
      <c r="AN532" s="142"/>
      <c r="AO532" s="151">
        <v>15.224337176835572</v>
      </c>
      <c r="DT532" s="144">
        <v>45103.7481059028</v>
      </c>
    </row>
    <row r="533" spans="1:124" s="86" customFormat="1">
      <c r="A533" s="304">
        <v>45135.533100185203</v>
      </c>
      <c r="B533" s="142" t="s">
        <v>1376</v>
      </c>
      <c r="C533" s="142">
        <v>7914</v>
      </c>
      <c r="D533" s="142">
        <v>3</v>
      </c>
      <c r="E533" s="142" t="s">
        <v>853</v>
      </c>
      <c r="F533" s="142"/>
      <c r="G533" s="142">
        <v>42</v>
      </c>
      <c r="H533" s="142"/>
      <c r="I533" s="151">
        <v>14.0248878002167</v>
      </c>
      <c r="J533" s="146">
        <v>0.39750508016012098</v>
      </c>
      <c r="K533" s="146">
        <v>1.2760870952909901E-2</v>
      </c>
      <c r="L533" s="145">
        <v>5.0282721768743599E-2</v>
      </c>
      <c r="M533" s="145">
        <v>1.38170190885093E-3</v>
      </c>
      <c r="N533" s="143">
        <v>0.85141350292745199</v>
      </c>
      <c r="O533" s="142"/>
      <c r="P533" s="146">
        <v>19.887547149876305</v>
      </c>
      <c r="Q533" s="146">
        <v>0.5464831833432704</v>
      </c>
      <c r="R533" s="145">
        <v>5.7450342186481602E-2</v>
      </c>
      <c r="S533" s="145">
        <v>1.01700057221743E-3</v>
      </c>
      <c r="T533" s="143">
        <v>0.13371144622370801</v>
      </c>
      <c r="U533" s="142"/>
      <c r="V533" s="151">
        <v>316.21028704367097</v>
      </c>
      <c r="W533" s="151">
        <v>8.4682425199274203</v>
      </c>
      <c r="X533" s="151">
        <v>339.53971956732403</v>
      </c>
      <c r="Y533" s="151">
        <v>9.1462013133257898</v>
      </c>
      <c r="Z533" s="151">
        <v>508.86252192766375</v>
      </c>
      <c r="AA533" s="151">
        <v>38.923068672951231</v>
      </c>
      <c r="AB533" s="151">
        <v>93.129100609088738</v>
      </c>
      <c r="AC533" s="151"/>
      <c r="AD533" s="151"/>
      <c r="AE533" s="151"/>
      <c r="AF533" s="151"/>
      <c r="AG533" s="142"/>
      <c r="AH533" s="149">
        <v>1343.4209074298601</v>
      </c>
      <c r="AI533" s="149">
        <v>100.26072221032101</v>
      </c>
      <c r="AJ533" s="149">
        <v>392.75213342095702</v>
      </c>
      <c r="AK533" s="149">
        <v>18.637849319587701</v>
      </c>
      <c r="AL533" s="149">
        <v>53.3904589579301</v>
      </c>
      <c r="AM533" s="149">
        <v>1.4526250333486801</v>
      </c>
      <c r="AN533" s="142"/>
      <c r="AO533" s="151">
        <v>15.168438228473974</v>
      </c>
      <c r="DT533" s="144">
        <v>45135.533100185203</v>
      </c>
    </row>
    <row r="534" spans="1:124" s="86" customFormat="1">
      <c r="A534" s="304">
        <v>45133.724918865701</v>
      </c>
      <c r="B534" s="142" t="s">
        <v>1376</v>
      </c>
      <c r="C534" s="142">
        <v>7907</v>
      </c>
      <c r="D534" s="142">
        <v>2</v>
      </c>
      <c r="E534" s="142" t="s">
        <v>845</v>
      </c>
      <c r="F534" s="142"/>
      <c r="G534" s="142">
        <v>10</v>
      </c>
      <c r="H534" s="142" t="s">
        <v>549</v>
      </c>
      <c r="I534" s="151">
        <v>20.313850164413498</v>
      </c>
      <c r="J534" s="146">
        <v>0.40681277855307801</v>
      </c>
      <c r="K534" s="146">
        <v>1.29954830343408E-2</v>
      </c>
      <c r="L534" s="145">
        <v>5.1580057893648397E-2</v>
      </c>
      <c r="M534" s="145">
        <v>1.15280748467082E-3</v>
      </c>
      <c r="N534" s="143">
        <v>0.68503746994149595</v>
      </c>
      <c r="O534" s="142"/>
      <c r="P534" s="146">
        <v>19.387337681199863</v>
      </c>
      <c r="Q534" s="146">
        <v>0.43330443778893085</v>
      </c>
      <c r="R534" s="145">
        <v>6.0030280966130597E-2</v>
      </c>
      <c r="S534" s="145">
        <v>4.4164264801025902E-4</v>
      </c>
      <c r="T534" s="143">
        <v>0.44337313488103902</v>
      </c>
      <c r="U534" s="142"/>
      <c r="V534" s="151">
        <v>324.19838212646101</v>
      </c>
      <c r="W534" s="151">
        <v>7.0672124374176999</v>
      </c>
      <c r="X534" s="151">
        <v>346.48071991576802</v>
      </c>
      <c r="Y534" s="151">
        <v>9.3802517483256107</v>
      </c>
      <c r="Z534" s="151">
        <v>604.66623987622859</v>
      </c>
      <c r="AA534" s="151">
        <v>15.916061972780824</v>
      </c>
      <c r="AB534" s="151">
        <v>93.568953044566513</v>
      </c>
      <c r="AC534" s="151"/>
      <c r="AD534" s="151"/>
      <c r="AE534" s="151"/>
      <c r="AF534" s="151"/>
      <c r="AG534" s="142"/>
      <c r="AH534" s="149">
        <v>1501.4801609415999</v>
      </c>
      <c r="AI534" s="149">
        <v>62.118542173620703</v>
      </c>
      <c r="AJ534" s="149">
        <v>60.150850304571598</v>
      </c>
      <c r="AK534" s="149">
        <v>2.6923858060347801</v>
      </c>
      <c r="AL534" s="149">
        <v>17.3408256007307</v>
      </c>
      <c r="AM534" s="149">
        <v>0.95624018844958003</v>
      </c>
      <c r="AN534" s="142"/>
      <c r="AO534" s="151">
        <v>15.202528107983968</v>
      </c>
      <c r="DT534" s="144">
        <v>45133.724918865701</v>
      </c>
    </row>
    <row r="535" spans="1:124" s="86" customFormat="1">
      <c r="A535" s="304">
        <v>45133.693334317097</v>
      </c>
      <c r="B535" s="142" t="s">
        <v>1376</v>
      </c>
      <c r="C535" s="142">
        <v>7907</v>
      </c>
      <c r="D535" s="142">
        <v>2</v>
      </c>
      <c r="E535" s="142" t="s">
        <v>834</v>
      </c>
      <c r="F535" s="142"/>
      <c r="G535" s="142">
        <v>21</v>
      </c>
      <c r="H535" s="142" t="s">
        <v>546</v>
      </c>
      <c r="I535" s="151">
        <v>8.5457336902618408</v>
      </c>
      <c r="J535" s="146">
        <v>0.42285198368500598</v>
      </c>
      <c r="K535" s="146">
        <v>1.4665281889753501E-2</v>
      </c>
      <c r="L535" s="145">
        <v>5.4286183564810998E-2</v>
      </c>
      <c r="M535" s="145">
        <v>1.3864759076856301E-3</v>
      </c>
      <c r="N535" s="143">
        <v>0.77340605931672302</v>
      </c>
      <c r="O535" s="142"/>
      <c r="P535" s="146">
        <v>18.42089339004875</v>
      </c>
      <c r="Q535" s="146">
        <v>0.47047191764468593</v>
      </c>
      <c r="R535" s="145">
        <v>5.6686356906687101E-2</v>
      </c>
      <c r="S535" s="145">
        <v>6.5459082012470397E-4</v>
      </c>
      <c r="T535" s="143">
        <v>0.27553256964586897</v>
      </c>
      <c r="U535" s="142"/>
      <c r="V535" s="151">
        <v>340.758881032896</v>
      </c>
      <c r="W535" s="151">
        <v>8.4772555566123895</v>
      </c>
      <c r="X535" s="151">
        <v>357.94348315186301</v>
      </c>
      <c r="Y535" s="151">
        <v>10.481116920715101</v>
      </c>
      <c r="Z535" s="151">
        <v>479.35226294676227</v>
      </c>
      <c r="AA535" s="151">
        <v>25.519366893776791</v>
      </c>
      <c r="AB535" s="151">
        <v>95.199073896345766</v>
      </c>
      <c r="AC535" s="151"/>
      <c r="AD535" s="151"/>
      <c r="AE535" s="151"/>
      <c r="AF535" s="151"/>
      <c r="AG535" s="142"/>
      <c r="AH535" s="149">
        <v>2705.6416535885101</v>
      </c>
      <c r="AI535" s="149">
        <v>50.6180481801741</v>
      </c>
      <c r="AJ535" s="149">
        <v>83.303871124155606</v>
      </c>
      <c r="AK535" s="149">
        <v>1.1007459146632199</v>
      </c>
      <c r="AL535" s="149">
        <v>24.849375148134399</v>
      </c>
      <c r="AM535" s="149">
        <v>1.05806281593398</v>
      </c>
      <c r="AN535" s="142"/>
      <c r="AO535" s="151">
        <v>15.478966300988072</v>
      </c>
      <c r="DT535" s="144">
        <v>45133.693334317097</v>
      </c>
    </row>
    <row r="536" spans="1:124" s="86" customFormat="1">
      <c r="A536" s="304">
        <v>45133.739244780103</v>
      </c>
      <c r="B536" s="142" t="s">
        <v>1376</v>
      </c>
      <c r="C536" s="142">
        <v>7907</v>
      </c>
      <c r="D536" s="142">
        <v>2</v>
      </c>
      <c r="E536" s="142" t="s">
        <v>849</v>
      </c>
      <c r="F536" s="142"/>
      <c r="G536" s="142">
        <v>39</v>
      </c>
      <c r="H536" s="142" t="s">
        <v>546</v>
      </c>
      <c r="I536" s="151">
        <v>12.025894641876199</v>
      </c>
      <c r="J536" s="146">
        <v>0.37253190446534001</v>
      </c>
      <c r="K536" s="146">
        <v>1.23185034066828E-2</v>
      </c>
      <c r="L536" s="145">
        <v>4.8780535815367301E-2</v>
      </c>
      <c r="M536" s="145">
        <v>1.18220957213305E-3</v>
      </c>
      <c r="N536" s="143">
        <v>0.657396463888125</v>
      </c>
      <c r="O536" s="142"/>
      <c r="P536" s="146">
        <v>20.499979823611749</v>
      </c>
      <c r="Q536" s="146">
        <v>0.49682259472790335</v>
      </c>
      <c r="R536" s="145">
        <v>5.6748963337706203E-2</v>
      </c>
      <c r="S536" s="145">
        <v>5.8656110517936195E-4</v>
      </c>
      <c r="T536" s="143">
        <v>0.401086288496175</v>
      </c>
      <c r="U536" s="142"/>
      <c r="V536" s="151">
        <v>307.01070263387498</v>
      </c>
      <c r="W536" s="151">
        <v>7.2672623042396296</v>
      </c>
      <c r="X536" s="151">
        <v>321.42958883525699</v>
      </c>
      <c r="Y536" s="151">
        <v>9.1189467158103703</v>
      </c>
      <c r="Z536" s="151">
        <v>481.79112942263123</v>
      </c>
      <c r="AA536" s="151">
        <v>22.832396487155499</v>
      </c>
      <c r="AB536" s="151">
        <v>95.514138491844889</v>
      </c>
      <c r="AC536" s="151"/>
      <c r="AD536" s="151"/>
      <c r="AE536" s="151"/>
      <c r="AF536" s="151"/>
      <c r="AG536" s="142"/>
      <c r="AH536" s="149">
        <v>2242.9920019848801</v>
      </c>
      <c r="AI536" s="149">
        <v>43.437189671012398</v>
      </c>
      <c r="AJ536" s="149">
        <v>61.1891878736674</v>
      </c>
      <c r="AK536" s="149">
        <v>2.8458579048079899</v>
      </c>
      <c r="AL536" s="149">
        <v>17.031484281433801</v>
      </c>
      <c r="AM536" s="149">
        <v>1.2198129128114299</v>
      </c>
      <c r="AN536" s="142"/>
      <c r="AO536" s="151">
        <v>15.351870479094115</v>
      </c>
      <c r="DT536" s="144">
        <v>45133.739244780103</v>
      </c>
    </row>
    <row r="537" spans="1:124" s="86" customFormat="1">
      <c r="A537" s="304">
        <v>45133.727452569401</v>
      </c>
      <c r="B537" s="142" t="s">
        <v>1376</v>
      </c>
      <c r="C537" s="142">
        <v>7907</v>
      </c>
      <c r="D537" s="142">
        <v>2</v>
      </c>
      <c r="E537" s="142" t="s">
        <v>846</v>
      </c>
      <c r="F537" s="142"/>
      <c r="G537" s="142">
        <v>5</v>
      </c>
      <c r="H537" s="142" t="s">
        <v>549</v>
      </c>
      <c r="I537" s="151">
        <v>45.538556337356603</v>
      </c>
      <c r="J537" s="146">
        <v>0.37978392328962102</v>
      </c>
      <c r="K537" s="146">
        <v>1.2153211704225699E-2</v>
      </c>
      <c r="L537" s="145">
        <v>4.9780142316873298E-2</v>
      </c>
      <c r="M537" s="145">
        <v>1.1034264490116599E-3</v>
      </c>
      <c r="N537" s="143">
        <v>0.78583273104639695</v>
      </c>
      <c r="O537" s="142"/>
      <c r="P537" s="146">
        <v>20.088331480342987</v>
      </c>
      <c r="Q537" s="146">
        <v>0.44527788070245627</v>
      </c>
      <c r="R537" s="145">
        <v>5.7967877133750102E-2</v>
      </c>
      <c r="S537" s="145">
        <v>3.6263361519278702E-4</v>
      </c>
      <c r="T537" s="143">
        <v>5.0748751092207799E-2</v>
      </c>
      <c r="U537" s="142"/>
      <c r="V537" s="151">
        <v>313.140418472129</v>
      </c>
      <c r="W537" s="151">
        <v>6.7772563869458997</v>
      </c>
      <c r="X537" s="151">
        <v>326.47501295374599</v>
      </c>
      <c r="Y537" s="151">
        <v>9.0241607353680706</v>
      </c>
      <c r="Z537" s="151">
        <v>528.54800906311698</v>
      </c>
      <c r="AA537" s="151">
        <v>13.708803023200193</v>
      </c>
      <c r="AB537" s="151">
        <v>95.915584975103073</v>
      </c>
      <c r="AC537" s="151"/>
      <c r="AD537" s="151"/>
      <c r="AE537" s="151"/>
      <c r="AF537" s="151"/>
      <c r="AG537" s="142"/>
      <c r="AH537" s="149">
        <v>1026.8680397553501</v>
      </c>
      <c r="AI537" s="149">
        <v>27.958639045032101</v>
      </c>
      <c r="AJ537" s="149">
        <v>91.453801299863599</v>
      </c>
      <c r="AK537" s="149">
        <v>1.85818362571135</v>
      </c>
      <c r="AL537" s="149">
        <v>20.6723206520277</v>
      </c>
      <c r="AM537" s="149">
        <v>0.55940364147362698</v>
      </c>
      <c r="AN537" s="142"/>
      <c r="AO537" s="151">
        <v>15.027431522038837</v>
      </c>
      <c r="DT537" s="144">
        <v>45133.727452569401</v>
      </c>
    </row>
    <row r="538" spans="1:124">
      <c r="A538" s="304">
        <v>45133.737333194404</v>
      </c>
      <c r="B538" s="142" t="s">
        <v>1376</v>
      </c>
      <c r="C538" s="142">
        <v>7907</v>
      </c>
      <c r="D538" s="142">
        <v>2</v>
      </c>
      <c r="E538" s="142" t="s">
        <v>848</v>
      </c>
      <c r="F538" s="142"/>
      <c r="G538" s="142">
        <v>38</v>
      </c>
      <c r="H538" s="142" t="s">
        <v>549</v>
      </c>
      <c r="I538" s="151">
        <v>16.3176429271698</v>
      </c>
      <c r="J538" s="146">
        <v>0.33952024421978999</v>
      </c>
      <c r="K538" s="146">
        <v>1.13231594816086E-2</v>
      </c>
      <c r="L538" s="145">
        <v>4.6369878710311098E-2</v>
      </c>
      <c r="M538" s="145">
        <v>1.1168243601335499E-3</v>
      </c>
      <c r="N538" s="143">
        <v>0.92649705660294901</v>
      </c>
      <c r="O538" s="142"/>
      <c r="P538" s="146">
        <v>21.565723866722855</v>
      </c>
      <c r="Q538" s="146">
        <v>0.5194131713981357</v>
      </c>
      <c r="R538" s="145">
        <v>5.51022056909167E-2</v>
      </c>
      <c r="S538" s="145">
        <v>3.21411715964829E-4</v>
      </c>
      <c r="T538" s="143">
        <v>0.16598774765825799</v>
      </c>
      <c r="U538" s="142"/>
      <c r="V538" s="151">
        <v>292.17256141677802</v>
      </c>
      <c r="W538" s="151">
        <v>6.8896304168862503</v>
      </c>
      <c r="X538" s="151">
        <v>297.10607076506398</v>
      </c>
      <c r="Y538" s="151">
        <v>8.8483418366862399</v>
      </c>
      <c r="Z538" s="151">
        <v>416.37253102865236</v>
      </c>
      <c r="AA538" s="151">
        <v>13.032096656813341</v>
      </c>
      <c r="AB538" s="151">
        <v>98.339478780900734</v>
      </c>
      <c r="AC538" s="151"/>
      <c r="AD538" s="151"/>
      <c r="AE538" s="151"/>
      <c r="AF538" s="151"/>
      <c r="AG538" s="142"/>
      <c r="AH538" s="149">
        <v>5097.27344029917</v>
      </c>
      <c r="AI538" s="149">
        <v>297.53737829901002</v>
      </c>
      <c r="AJ538" s="149">
        <v>3409.9234960879298</v>
      </c>
      <c r="AK538" s="149">
        <v>546.75433659418195</v>
      </c>
      <c r="AL538" s="149">
        <v>333.05714377711797</v>
      </c>
      <c r="AM538" s="149">
        <v>28.740977172618301</v>
      </c>
      <c r="AN538" s="142"/>
      <c r="AO538" s="151">
        <v>15.748126789654201</v>
      </c>
      <c r="AP538" s="86"/>
      <c r="AQ538" s="86"/>
      <c r="AR538" s="86"/>
      <c r="AS538" s="86"/>
      <c r="AT538" s="86"/>
      <c r="AU538" s="86"/>
      <c r="AV538" s="86"/>
      <c r="AW538" s="86"/>
      <c r="AX538" s="86"/>
      <c r="AY538" s="86"/>
      <c r="AZ538" s="86"/>
      <c r="BA538" s="86"/>
      <c r="BB538" s="86"/>
      <c r="BC538" s="86"/>
      <c r="BD538" s="86"/>
      <c r="BE538" s="86"/>
      <c r="BF538" s="86"/>
      <c r="BG538" s="86"/>
      <c r="BH538" s="86"/>
      <c r="BI538" s="86"/>
      <c r="BJ538" s="86"/>
      <c r="BK538" s="86"/>
      <c r="BL538" s="86"/>
      <c r="BM538" s="86"/>
      <c r="BN538" s="86"/>
      <c r="BO538" s="86"/>
      <c r="BP538" s="86"/>
      <c r="BQ538" s="86"/>
      <c r="BR538" s="86"/>
      <c r="BS538" s="86"/>
      <c r="BT538" s="86"/>
      <c r="BU538" s="86"/>
      <c r="BV538" s="86"/>
      <c r="BW538" s="86"/>
      <c r="BX538" s="86"/>
      <c r="BY538" s="86"/>
      <c r="BZ538" s="86"/>
      <c r="CA538" s="86"/>
      <c r="CB538" s="86"/>
      <c r="CC538" s="86"/>
      <c r="CD538" s="86"/>
      <c r="CE538" s="86"/>
      <c r="CF538" s="86"/>
      <c r="CG538" s="86"/>
      <c r="CH538" s="86"/>
      <c r="CI538" s="86"/>
      <c r="CJ538" s="86"/>
      <c r="CK538" s="86"/>
      <c r="CL538" s="86"/>
      <c r="CM538" s="86"/>
      <c r="CN538" s="86"/>
      <c r="CO538" s="86"/>
      <c r="CP538" s="86"/>
      <c r="CQ538" s="86"/>
      <c r="CR538" s="86"/>
      <c r="CS538" s="86"/>
      <c r="CT538" s="86"/>
      <c r="CU538" s="86"/>
      <c r="CV538" s="86"/>
      <c r="CW538" s="86"/>
      <c r="CX538" s="86"/>
      <c r="CY538" s="86"/>
      <c r="CZ538" s="86"/>
      <c r="DA538" s="86"/>
      <c r="DB538" s="86"/>
      <c r="DC538" s="86"/>
      <c r="DD538" s="86"/>
      <c r="DE538" s="86"/>
      <c r="DF538" s="86"/>
      <c r="DG538" s="86"/>
      <c r="DH538" s="86"/>
      <c r="DI538" s="86"/>
      <c r="DJ538" s="86"/>
      <c r="DK538" s="86"/>
      <c r="DL538" s="86"/>
      <c r="DM538" s="86"/>
      <c r="DN538" s="86"/>
      <c r="DO538" s="86"/>
      <c r="DP538" s="86"/>
      <c r="DQ538" s="86"/>
      <c r="DR538" s="86"/>
      <c r="DS538" s="86"/>
      <c r="DT538" s="144">
        <v>45133.737333194404</v>
      </c>
    </row>
    <row r="539" spans="1:124" s="86" customFormat="1">
      <c r="A539" s="304">
        <v>45103.818717013899</v>
      </c>
      <c r="B539" s="142" t="s">
        <v>1376</v>
      </c>
      <c r="C539" s="142" t="s">
        <v>1377</v>
      </c>
      <c r="D539" s="142">
        <v>1</v>
      </c>
      <c r="E539" s="142" t="s">
        <v>861</v>
      </c>
      <c r="F539" s="142"/>
      <c r="G539" s="142">
        <v>33</v>
      </c>
      <c r="H539" s="142" t="s">
        <v>546</v>
      </c>
      <c r="I539" s="151">
        <v>38.950835227966301</v>
      </c>
      <c r="J539" s="146">
        <v>0.356054728055679</v>
      </c>
      <c r="K539" s="146">
        <v>5.59522623895753E-3</v>
      </c>
      <c r="L539" s="145">
        <v>4.7967514836774403E-2</v>
      </c>
      <c r="M539" s="145">
        <v>6.9724182529206497E-4</v>
      </c>
      <c r="N539" s="143">
        <v>0.64059776634268095</v>
      </c>
      <c r="O539" s="142"/>
      <c r="P539" s="146">
        <v>20.847442345154555</v>
      </c>
      <c r="Q539" s="146">
        <v>0.30303235018260349</v>
      </c>
      <c r="R539" s="145">
        <v>5.4135792405382098E-2</v>
      </c>
      <c r="S539" s="145">
        <v>1.27686101338165E-3</v>
      </c>
      <c r="T539" s="143">
        <v>0.49198117808037301</v>
      </c>
      <c r="U539" s="142"/>
      <c r="V539" s="151">
        <v>302.01113269377402</v>
      </c>
      <c r="W539" s="151">
        <v>4.2881249472965202</v>
      </c>
      <c r="X539" s="151">
        <v>309.44484682328402</v>
      </c>
      <c r="Y539" s="151">
        <v>4.1115699026748498</v>
      </c>
      <c r="Z539" s="151">
        <v>376.70277948811753</v>
      </c>
      <c r="AA539" s="151">
        <v>53.064195360627266</v>
      </c>
      <c r="AB539" s="151">
        <v>97.59772566716704</v>
      </c>
      <c r="AC539" s="151"/>
      <c r="AD539" s="151"/>
      <c r="AE539" s="151"/>
      <c r="AF539" s="151"/>
      <c r="AG539" s="142"/>
      <c r="AH539" s="149">
        <v>5240.8379320843396</v>
      </c>
      <c r="AI539" s="149">
        <v>195.701745672637</v>
      </c>
      <c r="AJ539" s="149">
        <v>35.486169612913201</v>
      </c>
      <c r="AK539" s="149">
        <v>1.5193927196518</v>
      </c>
      <c r="AL539" s="149">
        <v>8.8248662515100804</v>
      </c>
      <c r="AM539" s="149">
        <v>0.500663138619165</v>
      </c>
      <c r="AN539" s="142"/>
      <c r="AO539" s="143">
        <v>15.711205055447536</v>
      </c>
      <c r="DT539" s="144">
        <v>45103.818717013899</v>
      </c>
    </row>
    <row r="540" spans="1:124" s="86" customFormat="1">
      <c r="A540" s="304">
        <v>45103.815518865697</v>
      </c>
      <c r="B540" s="142" t="s">
        <v>1376</v>
      </c>
      <c r="C540" s="142" t="s">
        <v>1377</v>
      </c>
      <c r="D540" s="142">
        <v>1</v>
      </c>
      <c r="E540" s="142" t="s">
        <v>862</v>
      </c>
      <c r="F540" s="142"/>
      <c r="G540" s="142">
        <v>32</v>
      </c>
      <c r="H540" s="142" t="s">
        <v>546</v>
      </c>
      <c r="I540" s="151">
        <v>24.447553873062098</v>
      </c>
      <c r="J540" s="146">
        <v>0.36205575356817798</v>
      </c>
      <c r="K540" s="146">
        <v>6.0866197218190504E-3</v>
      </c>
      <c r="L540" s="145">
        <v>4.84742199246425E-2</v>
      </c>
      <c r="M540" s="145">
        <v>7.4142569289924697E-4</v>
      </c>
      <c r="N540" s="143">
        <v>0.65233102317499203</v>
      </c>
      <c r="O540" s="142"/>
      <c r="P540" s="146">
        <v>20.629522281216474</v>
      </c>
      <c r="Q540" s="146">
        <v>0.31553386264511779</v>
      </c>
      <c r="R540" s="145">
        <v>5.4059193228265898E-2</v>
      </c>
      <c r="S540" s="145">
        <v>1.28377616569883E-3</v>
      </c>
      <c r="T540" s="143">
        <v>0.39849183804102201</v>
      </c>
      <c r="U540" s="142"/>
      <c r="V540" s="151">
        <v>305.12878103411703</v>
      </c>
      <c r="W540" s="151">
        <v>4.5575840133961201</v>
      </c>
      <c r="X540" s="151">
        <v>313.64181738210698</v>
      </c>
      <c r="Y540" s="151">
        <v>4.53627242571784</v>
      </c>
      <c r="Z540" s="151">
        <v>373.51629830754473</v>
      </c>
      <c r="AA540" s="151">
        <v>53.457170905103943</v>
      </c>
      <c r="AB540" s="151">
        <v>97.285745753214215</v>
      </c>
      <c r="AC540" s="151"/>
      <c r="AD540" s="151"/>
      <c r="AE540" s="151"/>
      <c r="AF540" s="151"/>
      <c r="AG540" s="142"/>
      <c r="AH540" s="149">
        <v>8647.5619245198795</v>
      </c>
      <c r="AI540" s="149">
        <v>337.267358165107</v>
      </c>
      <c r="AJ540" s="149">
        <v>78.727261609544001</v>
      </c>
      <c r="AK540" s="149">
        <v>2.7215633860644299</v>
      </c>
      <c r="AL540" s="149">
        <v>13.9027838582812</v>
      </c>
      <c r="AM540" s="149">
        <v>0.46299103939685499</v>
      </c>
      <c r="AN540" s="142"/>
      <c r="AO540" s="143">
        <v>15.93339851250361</v>
      </c>
      <c r="DT540" s="144">
        <v>45103.815518865697</v>
      </c>
    </row>
    <row r="541" spans="1:124" s="86" customFormat="1">
      <c r="A541" s="304">
        <v>45103.722462233804</v>
      </c>
      <c r="B541" s="142" t="s">
        <v>1376</v>
      </c>
      <c r="C541" s="142" t="s">
        <v>1377</v>
      </c>
      <c r="D541" s="142">
        <v>1</v>
      </c>
      <c r="E541" s="142" t="s">
        <v>814</v>
      </c>
      <c r="F541" s="142"/>
      <c r="G541" s="142">
        <v>9</v>
      </c>
      <c r="H541" s="142" t="s">
        <v>549</v>
      </c>
      <c r="I541" s="151">
        <v>42.804271459579503</v>
      </c>
      <c r="J541" s="146">
        <v>0.37752036261430699</v>
      </c>
      <c r="K541" s="146">
        <v>6.2480504854204501E-3</v>
      </c>
      <c r="L541" s="145">
        <v>4.91731306863342E-2</v>
      </c>
      <c r="M541" s="145">
        <v>6.9781602406093703E-4</v>
      </c>
      <c r="N541" s="143">
        <v>0.64398705732680295</v>
      </c>
      <c r="O541" s="142"/>
      <c r="P541" s="146">
        <v>20.336309403987407</v>
      </c>
      <c r="Q541" s="146">
        <v>0.28859261906436612</v>
      </c>
      <c r="R541" s="145">
        <v>5.5444594312285503E-2</v>
      </c>
      <c r="S541" s="145">
        <v>1.30746870513631E-3</v>
      </c>
      <c r="T541" s="143">
        <v>0.121987224200039</v>
      </c>
      <c r="U541" s="142"/>
      <c r="V541" s="151">
        <v>309.42436864485899</v>
      </c>
      <c r="W541" s="151">
        <v>4.2879735431709003</v>
      </c>
      <c r="X541" s="151">
        <v>325.369070434062</v>
      </c>
      <c r="Y541" s="151">
        <v>4.6014748159205103</v>
      </c>
      <c r="Z541" s="151">
        <v>430.19553541291992</v>
      </c>
      <c r="AA541" s="151">
        <v>52.558998203098142</v>
      </c>
      <c r="AB541" s="151">
        <v>95.099502922041168</v>
      </c>
      <c r="AC541" s="151"/>
      <c r="AD541" s="151"/>
      <c r="AE541" s="151"/>
      <c r="AF541" s="151"/>
      <c r="AG541" s="142"/>
      <c r="AH541" s="149">
        <v>2715.5641823175401</v>
      </c>
      <c r="AI541" s="149">
        <v>42.1284695117116</v>
      </c>
      <c r="AJ541" s="149">
        <v>304.46748608636801</v>
      </c>
      <c r="AK541" s="149">
        <v>4.7529550835580503</v>
      </c>
      <c r="AL541" s="149">
        <v>49.2633718698698</v>
      </c>
      <c r="AM541" s="149">
        <v>1.25334175116831</v>
      </c>
      <c r="AN541" s="142"/>
      <c r="AO541" s="143">
        <v>15.446916275136582</v>
      </c>
      <c r="DT541" s="144">
        <v>45103.722462233804</v>
      </c>
    </row>
    <row r="542" spans="1:124" s="86" customFormat="1">
      <c r="A542" s="304">
        <v>45103.817110034703</v>
      </c>
      <c r="B542" s="142" t="s">
        <v>1376</v>
      </c>
      <c r="C542" s="142" t="s">
        <v>1377</v>
      </c>
      <c r="D542" s="142">
        <v>1</v>
      </c>
      <c r="E542" s="142" t="s">
        <v>863</v>
      </c>
      <c r="F542" s="142"/>
      <c r="G542" s="142">
        <v>33</v>
      </c>
      <c r="H542" s="142" t="s">
        <v>549</v>
      </c>
      <c r="I542" s="151">
        <v>56.092972993850701</v>
      </c>
      <c r="J542" s="146">
        <v>0.39670191750412998</v>
      </c>
      <c r="K542" s="146">
        <v>7.1881402308148403E-3</v>
      </c>
      <c r="L542" s="145">
        <v>5.17582988093565E-2</v>
      </c>
      <c r="M542" s="145">
        <v>8.5337081842539505E-4</v>
      </c>
      <c r="N542" s="143">
        <v>0.85592817031296697</v>
      </c>
      <c r="O542" s="142"/>
      <c r="P542" s="146">
        <v>19.320573183507086</v>
      </c>
      <c r="Q542" s="146">
        <v>0.31855014035114826</v>
      </c>
      <c r="R542" s="145">
        <v>5.58304313413856E-2</v>
      </c>
      <c r="S542" s="145">
        <v>1.3032183494659001E-3</v>
      </c>
      <c r="T542" s="143">
        <v>0.13103312555146901</v>
      </c>
      <c r="U542" s="142"/>
      <c r="V542" s="151">
        <v>325.23425733981799</v>
      </c>
      <c r="W542" s="151">
        <v>5.2293977190006302</v>
      </c>
      <c r="X542" s="151">
        <v>338.81681365059097</v>
      </c>
      <c r="Y542" s="151">
        <v>5.21676546986824</v>
      </c>
      <c r="Z542" s="151">
        <v>445.63136475883977</v>
      </c>
      <c r="AA542" s="151">
        <v>51.886716539975062</v>
      </c>
      <c r="AB542" s="151">
        <v>95.991179964055689</v>
      </c>
      <c r="AC542" s="151"/>
      <c r="AD542" s="151"/>
      <c r="AE542" s="151"/>
      <c r="AF542" s="151"/>
      <c r="AG542" s="142"/>
      <c r="AH542" s="149">
        <v>3219.75071181661</v>
      </c>
      <c r="AI542" s="149">
        <v>190.71483258336201</v>
      </c>
      <c r="AJ542" s="149">
        <v>71.641839114854903</v>
      </c>
      <c r="AK542" s="149">
        <v>1.7632610108779501</v>
      </c>
      <c r="AL542" s="149">
        <v>20.253332950041699</v>
      </c>
      <c r="AM542" s="149">
        <v>0.60976746940690496</v>
      </c>
      <c r="AN542" s="142"/>
      <c r="AO542" s="143">
        <v>15.533391808027169</v>
      </c>
      <c r="DT542" s="144">
        <v>45103.817110034703</v>
      </c>
    </row>
    <row r="543" spans="1:124" s="86" customFormat="1">
      <c r="A543" s="304">
        <v>45133.734592118097</v>
      </c>
      <c r="B543" s="142" t="s">
        <v>1376</v>
      </c>
      <c r="C543" s="142">
        <v>7907</v>
      </c>
      <c r="D543" s="142">
        <v>2</v>
      </c>
      <c r="E543" s="142" t="s">
        <v>864</v>
      </c>
      <c r="F543" s="142"/>
      <c r="G543" s="142">
        <v>26</v>
      </c>
      <c r="H543" s="142" t="s">
        <v>546</v>
      </c>
      <c r="I543" s="151">
        <v>34.592851161956801</v>
      </c>
      <c r="J543" s="146">
        <v>0.38320088278415498</v>
      </c>
      <c r="K543" s="146">
        <v>1.19872037857514E-2</v>
      </c>
      <c r="L543" s="145">
        <v>5.2922512175742203E-2</v>
      </c>
      <c r="M543" s="145">
        <v>1.1381861558146301E-3</v>
      </c>
      <c r="N543" s="143">
        <v>0.72774794671968701</v>
      </c>
      <c r="O543" s="142"/>
      <c r="P543" s="146">
        <v>18.895550473478174</v>
      </c>
      <c r="Q543" s="146">
        <v>0.40638006533006804</v>
      </c>
      <c r="R543" s="145">
        <v>5.4736157772781298E-2</v>
      </c>
      <c r="S543" s="145">
        <v>2.42530378522681E-4</v>
      </c>
      <c r="T543" s="143">
        <v>0.30463485471018897</v>
      </c>
      <c r="U543" s="142"/>
      <c r="V543" s="151">
        <v>332.424708145728</v>
      </c>
      <c r="W543" s="151">
        <v>6.9688262377496004</v>
      </c>
      <c r="X543" s="151">
        <v>329.322635847502</v>
      </c>
      <c r="Y543" s="151">
        <v>8.7935030802516803</v>
      </c>
      <c r="Z543" s="151">
        <v>401.46166506669749</v>
      </c>
      <c r="AA543" s="151">
        <v>9.9253508064330322</v>
      </c>
      <c r="AB543" s="151">
        <v>100.94195538373573</v>
      </c>
      <c r="AC543" s="151"/>
      <c r="AD543" s="151"/>
      <c r="AE543" s="151"/>
      <c r="AF543" s="151"/>
      <c r="AG543" s="142"/>
      <c r="AH543" s="149">
        <v>3431.1531753804602</v>
      </c>
      <c r="AI543" s="149">
        <v>48.6361712526286</v>
      </c>
      <c r="AJ543" s="149">
        <v>173.225512267635</v>
      </c>
      <c r="AK543" s="149">
        <v>10.204465772623299</v>
      </c>
      <c r="AL543" s="149">
        <v>34.448768211262099</v>
      </c>
      <c r="AM543" s="149">
        <v>1.4577427667407701</v>
      </c>
      <c r="AN543" s="142"/>
      <c r="AO543" s="143">
        <v>15.573395409787844</v>
      </c>
      <c r="DT543" s="144">
        <v>45133.734592118097</v>
      </c>
    </row>
    <row r="544" spans="1:124">
      <c r="A544" s="304">
        <v>45103.810958078699</v>
      </c>
      <c r="B544" s="133" t="s">
        <v>1376</v>
      </c>
      <c r="C544" s="133" t="s">
        <v>1377</v>
      </c>
      <c r="D544" s="133">
        <v>1</v>
      </c>
      <c r="E544" s="133" t="s">
        <v>865</v>
      </c>
      <c r="F544" s="142"/>
      <c r="G544" s="133">
        <v>29</v>
      </c>
      <c r="H544" s="133" t="s">
        <v>549</v>
      </c>
      <c r="I544" s="152">
        <v>19.169973611831701</v>
      </c>
      <c r="J544" s="139">
        <v>5.7162249289816103</v>
      </c>
      <c r="K544" s="139">
        <v>0.115881803837508</v>
      </c>
      <c r="L544" s="137">
        <v>0.33866017450927999</v>
      </c>
      <c r="M544" s="137">
        <v>6.2727340457360004E-3</v>
      </c>
      <c r="N544" s="141">
        <v>0.78309867187350402</v>
      </c>
      <c r="O544" s="133"/>
      <c r="P544" s="139">
        <v>2.9528125102073317</v>
      </c>
      <c r="Q544" s="139">
        <v>5.469260621002002E-2</v>
      </c>
      <c r="R544" s="137">
        <v>0.12269210853074999</v>
      </c>
      <c r="S544" s="137">
        <v>3.0751024509951901E-3</v>
      </c>
      <c r="T544" s="141">
        <v>8.1521447478257306E-2</v>
      </c>
      <c r="U544" s="133"/>
      <c r="V544" s="152">
        <v>1881.54220153693</v>
      </c>
      <c r="W544" s="152">
        <v>30.826332358019201</v>
      </c>
      <c r="X544" s="152">
        <v>1934.67461408805</v>
      </c>
      <c r="Y544" s="152">
        <v>18.377260908053401</v>
      </c>
      <c r="Z544" s="152">
        <v>1995.7395453417728</v>
      </c>
      <c r="AA544" s="152">
        <v>44.544603354159491</v>
      </c>
      <c r="AB544" s="152">
        <v>97.253677069817485</v>
      </c>
      <c r="AC544" s="152"/>
      <c r="AD544" s="152">
        <v>1995.7395453417728</v>
      </c>
      <c r="AE544" s="152">
        <v>44.544603354159491</v>
      </c>
      <c r="AF544" s="152" t="s">
        <v>108</v>
      </c>
      <c r="AG544" s="133"/>
      <c r="AH544" s="150">
        <v>101.91070353632399</v>
      </c>
      <c r="AI544" s="150">
        <v>2.1825764575919799</v>
      </c>
      <c r="AJ544" s="150">
        <v>54.146391004209796</v>
      </c>
      <c r="AK544" s="150">
        <v>1.6979972621486801</v>
      </c>
      <c r="AL544" s="150">
        <v>50.430290608391701</v>
      </c>
      <c r="AM544" s="150">
        <v>1.8374750510539299</v>
      </c>
      <c r="AN544" s="133"/>
      <c r="AO544" s="152">
        <v>14.845449958041213</v>
      </c>
      <c r="DT544" s="134">
        <v>45103.810958078699</v>
      </c>
    </row>
    <row r="545" spans="1:124" s="64" customFormat="1">
      <c r="A545" s="304">
        <v>45103.781789027802</v>
      </c>
      <c r="B545" s="101" t="s">
        <v>1376</v>
      </c>
      <c r="C545" s="101" t="s">
        <v>1377</v>
      </c>
      <c r="D545" s="101">
        <v>1</v>
      </c>
      <c r="E545" s="101" t="s">
        <v>867</v>
      </c>
      <c r="F545" s="142"/>
      <c r="G545" s="101">
        <v>23</v>
      </c>
      <c r="H545" s="101" t="s">
        <v>549</v>
      </c>
      <c r="I545" s="123">
        <v>18.506419658660899</v>
      </c>
      <c r="J545" s="118">
        <v>0.72343660684540101</v>
      </c>
      <c r="K545" s="118">
        <v>1.5997203394173602E-2</v>
      </c>
      <c r="L545" s="113">
        <v>8.8905380304449902E-2</v>
      </c>
      <c r="M545" s="113">
        <v>1.4680611707089399E-3</v>
      </c>
      <c r="N545" s="102">
        <v>0.49426754491204999</v>
      </c>
      <c r="O545" s="101"/>
      <c r="P545" s="118">
        <v>11.24791319238019</v>
      </c>
      <c r="Q545" s="118">
        <v>0.18573256818307204</v>
      </c>
      <c r="R545" s="113">
        <v>5.9787968368396401E-2</v>
      </c>
      <c r="S545" s="113">
        <v>1.64759362587209E-3</v>
      </c>
      <c r="T545" s="102">
        <v>0.124075644134717</v>
      </c>
      <c r="U545" s="101"/>
      <c r="V545" s="123">
        <v>548.99352807021</v>
      </c>
      <c r="W545" s="123">
        <v>8.7000350093670207</v>
      </c>
      <c r="X545" s="123">
        <v>551.98722038303197</v>
      </c>
      <c r="Y545" s="123">
        <v>9.4133896877767391</v>
      </c>
      <c r="Z545" s="123">
        <v>595.90960559539508</v>
      </c>
      <c r="AA545" s="123">
        <v>59.704739039697337</v>
      </c>
      <c r="AB545" s="123">
        <v>99.457651879921315</v>
      </c>
      <c r="AC545" s="123"/>
      <c r="AD545" s="123">
        <v>548.99352807021</v>
      </c>
      <c r="AE545" s="123">
        <v>8.7000350093670207</v>
      </c>
      <c r="AF545" s="123" t="s">
        <v>105</v>
      </c>
      <c r="AG545" s="101"/>
      <c r="AH545" s="129">
        <v>426.83917604566398</v>
      </c>
      <c r="AI545" s="129">
        <v>4.8756872438585601</v>
      </c>
      <c r="AJ545" s="129">
        <v>34.428321267842797</v>
      </c>
      <c r="AK545" s="129">
        <v>1.1227334977583501</v>
      </c>
      <c r="AL545" s="129">
        <v>9.0154525917905701</v>
      </c>
      <c r="AM545" s="129">
        <v>0.43344922375968398</v>
      </c>
      <c r="AN545" s="101"/>
      <c r="AO545" s="123">
        <v>14.88915936082569</v>
      </c>
      <c r="DT545" s="104">
        <v>45103.781789027802</v>
      </c>
    </row>
    <row r="546" spans="1:124" s="64" customFormat="1">
      <c r="A546" s="304">
        <v>45133.730634027801</v>
      </c>
      <c r="B546" s="101" t="s">
        <v>1376</v>
      </c>
      <c r="C546" s="101">
        <v>7907</v>
      </c>
      <c r="D546" s="101">
        <v>2</v>
      </c>
      <c r="E546" s="101" t="s">
        <v>868</v>
      </c>
      <c r="F546" s="142"/>
      <c r="G546" s="101">
        <v>2</v>
      </c>
      <c r="H546" s="101" t="s">
        <v>549</v>
      </c>
      <c r="I546" s="123">
        <v>18.676470756530801</v>
      </c>
      <c r="J546" s="118">
        <v>1.0504069133820699</v>
      </c>
      <c r="K546" s="118">
        <v>3.64711457153616E-2</v>
      </c>
      <c r="L546" s="113">
        <v>0.12676781223720901</v>
      </c>
      <c r="M546" s="113">
        <v>3.1850743597802299E-3</v>
      </c>
      <c r="N546" s="102">
        <v>0.682281582302248</v>
      </c>
      <c r="O546" s="101"/>
      <c r="P546" s="118">
        <v>7.8884377852067962</v>
      </c>
      <c r="Q546" s="118">
        <v>0.19819905767064205</v>
      </c>
      <c r="R546" s="113">
        <v>6.32971149493919E-2</v>
      </c>
      <c r="S546" s="113">
        <v>7.0902839425160196E-4</v>
      </c>
      <c r="T546" s="102">
        <v>0.31391149398467599</v>
      </c>
      <c r="U546" s="101"/>
      <c r="V546" s="123">
        <v>769.17082080678802</v>
      </c>
      <c r="W546" s="123">
        <v>18.2339289559064</v>
      </c>
      <c r="X546" s="123">
        <v>728.12102907900305</v>
      </c>
      <c r="Y546" s="123">
        <v>18.046356930920599</v>
      </c>
      <c r="Z546" s="123">
        <v>718.22837017282416</v>
      </c>
      <c r="AA546" s="123">
        <v>23.782738049445776</v>
      </c>
      <c r="AB546" s="123">
        <v>105.63777038272177</v>
      </c>
      <c r="AC546" s="123"/>
      <c r="AD546" s="123">
        <v>769.17082080678802</v>
      </c>
      <c r="AE546" s="123">
        <v>18.2339289559064</v>
      </c>
      <c r="AF546" s="123" t="s">
        <v>105</v>
      </c>
      <c r="AG546" s="101"/>
      <c r="AH546" s="129">
        <v>206.71998243634599</v>
      </c>
      <c r="AI546" s="129">
        <v>4.0647176457517</v>
      </c>
      <c r="AJ546" s="129">
        <v>239.227824486206</v>
      </c>
      <c r="AK546" s="129">
        <v>6.2948605566135098</v>
      </c>
      <c r="AL546" s="129">
        <v>109.63755442073899</v>
      </c>
      <c r="AM546" s="129">
        <v>2.2942372439976699</v>
      </c>
      <c r="AN546" s="101"/>
      <c r="AO546" s="123">
        <v>14.817990359233782</v>
      </c>
      <c r="DT546" s="104">
        <v>45133.730634027801</v>
      </c>
    </row>
    <row r="547" spans="1:124" s="162" customFormat="1">
      <c r="A547" s="304">
        <v>45133.7321854861</v>
      </c>
      <c r="B547" s="105" t="s">
        <v>1376</v>
      </c>
      <c r="C547" s="105">
        <v>7907</v>
      </c>
      <c r="D547" s="105">
        <v>2</v>
      </c>
      <c r="E547" s="105" t="s">
        <v>866</v>
      </c>
      <c r="F547" s="277"/>
      <c r="G547" s="105">
        <v>25</v>
      </c>
      <c r="H547" s="105" t="s">
        <v>546</v>
      </c>
      <c r="I547" s="124">
        <v>12.0548868179321</v>
      </c>
      <c r="J547" s="119">
        <v>0.65409562380054598</v>
      </c>
      <c r="K547" s="119">
        <v>2.2002873332553598E-2</v>
      </c>
      <c r="L547" s="114">
        <v>8.3945831368283305E-2</v>
      </c>
      <c r="M547" s="114">
        <v>1.9246812503014E-3</v>
      </c>
      <c r="N547" s="106">
        <v>0.55760820881359496</v>
      </c>
      <c r="O547" s="105"/>
      <c r="P547" s="119">
        <v>11.912443818834145</v>
      </c>
      <c r="Q547" s="119">
        <v>0.27312442904748563</v>
      </c>
      <c r="R547" s="114">
        <v>5.9066489986331398E-2</v>
      </c>
      <c r="S547" s="114">
        <v>7.5885990688099203E-4</v>
      </c>
      <c r="T547" s="106">
        <v>0.22679434386278199</v>
      </c>
      <c r="U547" s="105"/>
      <c r="V547" s="124">
        <v>519.59876687283497</v>
      </c>
      <c r="W547" s="124">
        <v>11.440989839387299</v>
      </c>
      <c r="X547" s="124">
        <v>510.73340227333398</v>
      </c>
      <c r="Y547" s="124">
        <v>13.4885139168991</v>
      </c>
      <c r="Z547" s="124">
        <v>569.54763998503984</v>
      </c>
      <c r="AA547" s="124">
        <v>27.95888175238424</v>
      </c>
      <c r="AB547" s="124">
        <v>101.73581061274635</v>
      </c>
      <c r="AC547" s="124"/>
      <c r="AD547" s="124">
        <v>519.59876687283497</v>
      </c>
      <c r="AE547" s="124">
        <v>11.440989839387299</v>
      </c>
      <c r="AF547" s="124" t="s">
        <v>105</v>
      </c>
      <c r="AG547" s="105"/>
      <c r="AH547" s="130">
        <v>384.11177007576902</v>
      </c>
      <c r="AI547" s="130">
        <v>2.0796933425962898</v>
      </c>
      <c r="AJ547" s="130">
        <v>120.757544524697</v>
      </c>
      <c r="AK547" s="130">
        <v>0.60671350021675097</v>
      </c>
      <c r="AL547" s="130">
        <v>29.673439894674601</v>
      </c>
      <c r="AM547" s="130">
        <v>0.52770827497637696</v>
      </c>
      <c r="AN547" s="105"/>
      <c r="AO547" s="124">
        <v>14.842496261207812</v>
      </c>
      <c r="DT547" s="107">
        <v>45133.7321854861</v>
      </c>
    </row>
    <row r="548" spans="1:124" s="162" customFormat="1">
      <c r="A548" s="304">
        <v>45103.812354722199</v>
      </c>
      <c r="B548" s="105" t="s">
        <v>1376</v>
      </c>
      <c r="C548" s="105" t="s">
        <v>1377</v>
      </c>
      <c r="D548" s="105">
        <v>1</v>
      </c>
      <c r="E548" s="105" t="s">
        <v>869</v>
      </c>
      <c r="F548" s="142"/>
      <c r="G548" s="105">
        <v>30</v>
      </c>
      <c r="H548" s="105" t="s">
        <v>549</v>
      </c>
      <c r="I548" s="124">
        <v>19.360082626342798</v>
      </c>
      <c r="J548" s="119">
        <v>0.57802615664007395</v>
      </c>
      <c r="K548" s="119">
        <v>1.2178006623476401E-2</v>
      </c>
      <c r="L548" s="114">
        <v>7.6370285657104506E-2</v>
      </c>
      <c r="M548" s="114">
        <v>1.2507484565115899E-3</v>
      </c>
      <c r="N548" s="106">
        <v>0.50356668005051297</v>
      </c>
      <c r="O548" s="105"/>
      <c r="P548" s="119">
        <v>13.094097938691851</v>
      </c>
      <c r="Q548" s="119">
        <v>0.21444757794626473</v>
      </c>
      <c r="R548" s="114">
        <v>5.5566977796608699E-2</v>
      </c>
      <c r="S548" s="114">
        <v>1.4996585185437501E-3</v>
      </c>
      <c r="T548" s="106">
        <v>0.232644784198727</v>
      </c>
      <c r="U548" s="105"/>
      <c r="V548" s="124">
        <v>474.37038682459598</v>
      </c>
      <c r="W548" s="124">
        <v>7.4935463138537797</v>
      </c>
      <c r="X548" s="124">
        <v>462.71666856064599</v>
      </c>
      <c r="Y548" s="124">
        <v>7.8406880732653104</v>
      </c>
      <c r="Z548" s="124">
        <v>435.10771335106745</v>
      </c>
      <c r="AA548" s="124">
        <v>60.100685302577688</v>
      </c>
      <c r="AB548" s="124">
        <v>102.51854299958563</v>
      </c>
      <c r="AC548" s="124"/>
      <c r="AD548" s="124">
        <v>474.37038682459598</v>
      </c>
      <c r="AE548" s="124">
        <v>7.4935463138537797</v>
      </c>
      <c r="AF548" s="124" t="s">
        <v>105</v>
      </c>
      <c r="AG548" s="105"/>
      <c r="AH548" s="130">
        <v>332.81795631815999</v>
      </c>
      <c r="AI548" s="130">
        <v>8.4516444178160892</v>
      </c>
      <c r="AJ548" s="130">
        <v>139.39216336653999</v>
      </c>
      <c r="AK548" s="130">
        <v>1.8295331357606801</v>
      </c>
      <c r="AL548" s="130">
        <v>28.047760095375502</v>
      </c>
      <c r="AM548" s="130">
        <v>0.46020446525937703</v>
      </c>
      <c r="AN548" s="105"/>
      <c r="AO548" s="124">
        <v>14.750609415861625</v>
      </c>
      <c r="DT548" s="107">
        <v>45103.812354722199</v>
      </c>
    </row>
    <row r="549" spans="1:124" s="162" customFormat="1">
      <c r="A549" s="304">
        <v>45103.752876018501</v>
      </c>
      <c r="B549" s="105" t="s">
        <v>1376</v>
      </c>
      <c r="C549" s="105" t="s">
        <v>1377</v>
      </c>
      <c r="D549" s="105">
        <v>1</v>
      </c>
      <c r="E549" s="105" t="s">
        <v>870</v>
      </c>
      <c r="F549" s="142"/>
      <c r="G549" s="105">
        <v>16</v>
      </c>
      <c r="H549" s="105" t="s">
        <v>549</v>
      </c>
      <c r="I549" s="124">
        <v>52.790169715881298</v>
      </c>
      <c r="J549" s="119">
        <v>0.58607419562224405</v>
      </c>
      <c r="K549" s="119">
        <v>1.07236320433594E-2</v>
      </c>
      <c r="L549" s="114">
        <v>7.5249214887097196E-2</v>
      </c>
      <c r="M549" s="114">
        <v>1.0881684118985401E-3</v>
      </c>
      <c r="N549" s="106">
        <v>0.22999413128905799</v>
      </c>
      <c r="O549" s="105"/>
      <c r="P549" s="119">
        <v>13.289175196052014</v>
      </c>
      <c r="Q549" s="119">
        <v>0.19217291090978489</v>
      </c>
      <c r="R549" s="114">
        <v>5.6630219716200199E-2</v>
      </c>
      <c r="S549" s="114">
        <v>1.4434435489816501E-3</v>
      </c>
      <c r="T549" s="106">
        <v>0.30515016799653599</v>
      </c>
      <c r="U549" s="105"/>
      <c r="V549" s="124">
        <v>467.64196235169499</v>
      </c>
      <c r="W549" s="124">
        <v>6.5264091413712402</v>
      </c>
      <c r="X549" s="124">
        <v>468.26095272722802</v>
      </c>
      <c r="Y549" s="124">
        <v>6.7527735676473899</v>
      </c>
      <c r="Z549" s="124">
        <v>477.16224485817668</v>
      </c>
      <c r="AA549" s="124">
        <v>56.350001133165051</v>
      </c>
      <c r="AB549" s="124">
        <v>99.867810806788839</v>
      </c>
      <c r="AC549" s="124"/>
      <c r="AD549" s="124">
        <v>467.64196235169499</v>
      </c>
      <c r="AE549" s="124">
        <v>6.5264091413712402</v>
      </c>
      <c r="AF549" s="124" t="s">
        <v>105</v>
      </c>
      <c r="AG549" s="105"/>
      <c r="AH549" s="130">
        <v>181.64925210585699</v>
      </c>
      <c r="AI549" s="130">
        <v>2.22283238242114</v>
      </c>
      <c r="AJ549" s="130">
        <v>205.30928069247099</v>
      </c>
      <c r="AK549" s="130">
        <v>10.7632028739995</v>
      </c>
      <c r="AL549" s="130">
        <v>42.076687825141398</v>
      </c>
      <c r="AM549" s="130">
        <v>1.8727830725230199</v>
      </c>
      <c r="AN549" s="105"/>
      <c r="AO549" s="124">
        <v>14.543541013070289</v>
      </c>
      <c r="DT549" s="107">
        <v>45103.752876018501</v>
      </c>
    </row>
    <row r="550" spans="1:124" s="162" customFormat="1">
      <c r="A550" s="304">
        <v>45135.537492453703</v>
      </c>
      <c r="B550" s="105" t="s">
        <v>1376</v>
      </c>
      <c r="C550" s="105">
        <v>7914</v>
      </c>
      <c r="D550" s="105">
        <v>3</v>
      </c>
      <c r="E550" s="105" t="s">
        <v>871</v>
      </c>
      <c r="F550" s="142"/>
      <c r="G550" s="105">
        <v>43</v>
      </c>
      <c r="H550" s="105"/>
      <c r="I550" s="124">
        <v>6.8253338336944598</v>
      </c>
      <c r="J550" s="119">
        <v>0.62964940689466697</v>
      </c>
      <c r="K550" s="119">
        <v>3.1225158467231302E-2</v>
      </c>
      <c r="L550" s="114">
        <v>7.6362159176804598E-2</v>
      </c>
      <c r="M550" s="114">
        <v>3.7641733240856099E-3</v>
      </c>
      <c r="N550" s="106">
        <v>0.78272918036481298</v>
      </c>
      <c r="O550" s="105"/>
      <c r="P550" s="119">
        <v>13.095491415907413</v>
      </c>
      <c r="Q550" s="119">
        <v>0.64552521805229401</v>
      </c>
      <c r="R550" s="114">
        <v>5.99981135213438E-2</v>
      </c>
      <c r="S550" s="114">
        <v>1.9803166425036E-3</v>
      </c>
      <c r="T550" s="106">
        <v>0.32644895835967902</v>
      </c>
      <c r="U550" s="105"/>
      <c r="V550" s="124">
        <v>474.16228319394702</v>
      </c>
      <c r="W550" s="124">
        <v>22.6480830477166</v>
      </c>
      <c r="X550" s="124">
        <v>494.99639176069002</v>
      </c>
      <c r="Y550" s="124">
        <v>19.882831527001699</v>
      </c>
      <c r="Z550" s="124">
        <v>603.50655567480067</v>
      </c>
      <c r="AA550" s="124">
        <v>71.419431600650881</v>
      </c>
      <c r="AB550" s="124">
        <v>95.791058497893971</v>
      </c>
      <c r="AC550" s="124"/>
      <c r="AD550" s="124">
        <v>474.16228319394702</v>
      </c>
      <c r="AE550" s="124">
        <v>22.6480830477166</v>
      </c>
      <c r="AF550" s="124" t="s">
        <v>105</v>
      </c>
      <c r="AG550" s="105"/>
      <c r="AH550" s="130">
        <v>504.32453173652499</v>
      </c>
      <c r="AI550" s="130">
        <v>41.023823899103903</v>
      </c>
      <c r="AJ550" s="130">
        <v>135.88683227955499</v>
      </c>
      <c r="AK550" s="130">
        <v>10.897248277588</v>
      </c>
      <c r="AL550" s="130">
        <v>31.4070038560425</v>
      </c>
      <c r="AM550" s="130">
        <v>2.0027923233919802</v>
      </c>
      <c r="AN550" s="105"/>
      <c r="AO550" s="124">
        <v>14.916671101347161</v>
      </c>
      <c r="DT550" s="107">
        <v>45135.537492453703</v>
      </c>
    </row>
    <row r="551" spans="1:124" s="245" customFormat="1">
      <c r="A551" s="304">
        <v>45133.725935925897</v>
      </c>
      <c r="B551" s="216" t="s">
        <v>1376</v>
      </c>
      <c r="C551" s="216">
        <v>7907</v>
      </c>
      <c r="D551" s="216">
        <v>2</v>
      </c>
      <c r="E551" s="216" t="s">
        <v>872</v>
      </c>
      <c r="F551" s="142"/>
      <c r="G551" s="216">
        <v>10</v>
      </c>
      <c r="H551" s="216" t="s">
        <v>549</v>
      </c>
      <c r="I551" s="217">
        <v>43.904984951019301</v>
      </c>
      <c r="J551" s="218">
        <v>0.40728489205055002</v>
      </c>
      <c r="K551" s="218">
        <v>1.33215392686992E-2</v>
      </c>
      <c r="L551" s="219">
        <v>5.7637268573666599E-2</v>
      </c>
      <c r="M551" s="219">
        <v>1.3369567357225699E-3</v>
      </c>
      <c r="N551" s="220">
        <v>0.70062805031009001</v>
      </c>
      <c r="O551" s="216"/>
      <c r="P551" s="218">
        <v>17.349885321541443</v>
      </c>
      <c r="Q551" s="218">
        <v>0.40244873878785475</v>
      </c>
      <c r="R551" s="219">
        <v>5.3475708107085899E-2</v>
      </c>
      <c r="S551" s="219">
        <v>4.2014032861306298E-4</v>
      </c>
      <c r="T551" s="220">
        <v>0.27499552308670799</v>
      </c>
      <c r="U551" s="216"/>
      <c r="V551" s="217">
        <v>361.17126367784101</v>
      </c>
      <c r="W551" s="217">
        <v>8.1464315234241607</v>
      </c>
      <c r="X551" s="217">
        <v>346.80248253546102</v>
      </c>
      <c r="Y551" s="217">
        <v>9.5264636800291793</v>
      </c>
      <c r="Z551" s="217">
        <v>349.03475102909954</v>
      </c>
      <c r="AA551" s="217">
        <v>17.762432013265002</v>
      </c>
      <c r="AB551" s="217">
        <v>104.14321749871291</v>
      </c>
      <c r="AC551" s="217"/>
      <c r="AD551" s="217">
        <v>361.17126367784101</v>
      </c>
      <c r="AE551" s="217">
        <v>8.1464315234241607</v>
      </c>
      <c r="AF551" s="217" t="s">
        <v>105</v>
      </c>
      <c r="AG551" s="216"/>
      <c r="AH551" s="244">
        <v>832.59452387152896</v>
      </c>
      <c r="AI551" s="244">
        <v>31.725611991649799</v>
      </c>
      <c r="AJ551" s="244">
        <v>74.9881406257674</v>
      </c>
      <c r="AK551" s="244">
        <v>4.8261926667889199</v>
      </c>
      <c r="AL551" s="244">
        <v>11.827752622569101</v>
      </c>
      <c r="AM551" s="244">
        <v>0.74608966005350796</v>
      </c>
      <c r="AN551" s="216"/>
      <c r="AO551" s="217">
        <v>14.99842601681863</v>
      </c>
      <c r="DT551" s="221">
        <v>45133.725935925897</v>
      </c>
    </row>
    <row r="552" spans="1:124" s="50" customFormat="1">
      <c r="A552" s="304">
        <v>45135.534040625003</v>
      </c>
      <c r="B552" s="126" t="s">
        <v>1376</v>
      </c>
      <c r="C552" s="126">
        <v>7914</v>
      </c>
      <c r="D552" s="126">
        <v>3</v>
      </c>
      <c r="E552" s="126" t="s">
        <v>854</v>
      </c>
      <c r="F552" s="275"/>
      <c r="G552" s="126">
        <v>42</v>
      </c>
      <c r="H552" s="126"/>
      <c r="I552" s="210">
        <v>15.960810899734501</v>
      </c>
      <c r="J552" s="212">
        <v>0.39536675405361998</v>
      </c>
      <c r="K552" s="212">
        <v>1.0017052678028399E-2</v>
      </c>
      <c r="L552" s="229">
        <v>5.1121322819237203E-2</v>
      </c>
      <c r="M552" s="229">
        <v>1.11193412688427E-3</v>
      </c>
      <c r="N552" s="214">
        <v>0.78420538273431595</v>
      </c>
      <c r="O552" s="126"/>
      <c r="P552" s="212">
        <v>19.56130915344184</v>
      </c>
      <c r="Q552" s="212">
        <v>0.42547582915950416</v>
      </c>
      <c r="R552" s="229">
        <v>5.6280723759409401E-2</v>
      </c>
      <c r="S552" s="229">
        <v>9.3100493571998796E-4</v>
      </c>
      <c r="T552" s="214">
        <v>0.27752211827758799</v>
      </c>
      <c r="U552" s="126"/>
      <c r="V552" s="210">
        <v>321.37059444176498</v>
      </c>
      <c r="W552" s="210">
        <v>6.8169924325820803</v>
      </c>
      <c r="X552" s="210">
        <v>338.10137042906302</v>
      </c>
      <c r="Y552" s="210">
        <v>7.2656466981400101</v>
      </c>
      <c r="Z552" s="210">
        <v>463.45996108133943</v>
      </c>
      <c r="AA552" s="210">
        <v>36.657392072406154</v>
      </c>
      <c r="AB552" s="210">
        <v>95.051550377904093</v>
      </c>
      <c r="AC552" s="210"/>
      <c r="AD552" s="210"/>
      <c r="AE552" s="210"/>
      <c r="AF552" s="210"/>
      <c r="AG552" s="126"/>
      <c r="AH552" s="276">
        <v>1442.96796186711</v>
      </c>
      <c r="AI552" s="276">
        <v>24.374627244748599</v>
      </c>
      <c r="AJ552" s="276">
        <v>191.39983456283699</v>
      </c>
      <c r="AK552" s="276">
        <v>6.87124707638079</v>
      </c>
      <c r="AL552" s="276">
        <v>25.7890724579356</v>
      </c>
      <c r="AM552" s="276">
        <v>1.37269305754175</v>
      </c>
      <c r="AN552" s="126"/>
      <c r="AO552" s="214">
        <v>15.19082257368232</v>
      </c>
      <c r="DT552" s="208">
        <v>45135.534040625003</v>
      </c>
    </row>
    <row r="553" spans="1:124" s="50" customFormat="1">
      <c r="A553" s="304">
        <v>45103.716157696799</v>
      </c>
      <c r="B553" s="126" t="s">
        <v>1376</v>
      </c>
      <c r="C553" s="126" t="s">
        <v>1377</v>
      </c>
      <c r="D553" s="126">
        <v>1</v>
      </c>
      <c r="E553" s="126" t="s">
        <v>873</v>
      </c>
      <c r="F553" s="275"/>
      <c r="G553" s="126">
        <v>5</v>
      </c>
      <c r="H553" s="126" t="s">
        <v>549</v>
      </c>
      <c r="I553" s="210">
        <v>38.396291255950899</v>
      </c>
      <c r="J553" s="212">
        <v>0.38557140200331202</v>
      </c>
      <c r="K553" s="212">
        <v>7.5613894727589301E-3</v>
      </c>
      <c r="L553" s="229">
        <v>5.0510918298883302E-2</v>
      </c>
      <c r="M553" s="229">
        <v>7.7036159740690401E-4</v>
      </c>
      <c r="N553" s="214">
        <v>0.44736775685098201</v>
      </c>
      <c r="O553" s="126"/>
      <c r="P553" s="212">
        <v>19.797699857341694</v>
      </c>
      <c r="Q553" s="212">
        <v>0.30194239583684945</v>
      </c>
      <c r="R553" s="229">
        <v>5.4827013916623001E-2</v>
      </c>
      <c r="S553" s="229">
        <v>1.4109823437425E-3</v>
      </c>
      <c r="T553" s="214">
        <v>0.177439314265919</v>
      </c>
      <c r="U553" s="126"/>
      <c r="V553" s="210">
        <v>317.62652263362497</v>
      </c>
      <c r="W553" s="210">
        <v>4.7271903722755697</v>
      </c>
      <c r="X553" s="210">
        <v>330.71920409224902</v>
      </c>
      <c r="Y553" s="210">
        <v>5.4973731502508496</v>
      </c>
      <c r="Z553" s="210">
        <v>405.175585537666</v>
      </c>
      <c r="AA553" s="210">
        <v>57.610097365543943</v>
      </c>
      <c r="AB553" s="210">
        <v>96.041148715702633</v>
      </c>
      <c r="AC553" s="210"/>
      <c r="AD553" s="210"/>
      <c r="AE553" s="210"/>
      <c r="AF553" s="49"/>
      <c r="AG553" s="126"/>
      <c r="AH553" s="276">
        <v>1215.1454100247599</v>
      </c>
      <c r="AI553" s="276">
        <v>21.071677766598299</v>
      </c>
      <c r="AJ553" s="276">
        <v>84.767756882148106</v>
      </c>
      <c r="AK553" s="276">
        <v>1.3297629513485201</v>
      </c>
      <c r="AL553" s="276">
        <v>14.2783893807865</v>
      </c>
      <c r="AM553" s="276">
        <v>0.71840784353557097</v>
      </c>
      <c r="AN553" s="126"/>
      <c r="AO553" s="214">
        <v>15.104767869711646</v>
      </c>
      <c r="DT553" s="208">
        <v>45103.716157696799</v>
      </c>
    </row>
    <row r="554" spans="1:124" s="50" customFormat="1">
      <c r="A554" s="304">
        <v>45133.728802858801</v>
      </c>
      <c r="B554" s="126" t="s">
        <v>1376</v>
      </c>
      <c r="C554" s="126">
        <v>7907</v>
      </c>
      <c r="D554" s="126">
        <v>2</v>
      </c>
      <c r="E554" s="126" t="s">
        <v>874</v>
      </c>
      <c r="F554" s="275"/>
      <c r="G554" s="126">
        <v>37</v>
      </c>
      <c r="H554" s="126" t="s">
        <v>549</v>
      </c>
      <c r="I554" s="210">
        <v>15.745920896530199</v>
      </c>
      <c r="J554" s="212">
        <v>0.35110504687863098</v>
      </c>
      <c r="K554" s="212">
        <v>1.2595857094681801E-2</v>
      </c>
      <c r="L554" s="229">
        <v>4.9397630926515702E-2</v>
      </c>
      <c r="M554" s="229">
        <v>1.24179472272438E-3</v>
      </c>
      <c r="N554" s="214">
        <v>0.76049452747492097</v>
      </c>
      <c r="O554" s="126"/>
      <c r="P554" s="212">
        <v>20.243885814840144</v>
      </c>
      <c r="Q554" s="212">
        <v>0.50890599611345788</v>
      </c>
      <c r="R554" s="229">
        <v>5.3988901641302198E-2</v>
      </c>
      <c r="S554" s="229">
        <v>5.5253168266642695E-4</v>
      </c>
      <c r="T554" s="214">
        <v>2.52161086473465E-2</v>
      </c>
      <c r="U554" s="126"/>
      <c r="V554" s="210">
        <v>310.78857947261099</v>
      </c>
      <c r="W554" s="210">
        <v>7.6243073443267102</v>
      </c>
      <c r="X554" s="210">
        <v>305.280077510382</v>
      </c>
      <c r="Y554" s="210">
        <v>9.4419978441100394</v>
      </c>
      <c r="Z554" s="210">
        <v>370.58665578343346</v>
      </c>
      <c r="AA554" s="210">
        <v>23.049588815788454</v>
      </c>
      <c r="AB554" s="210">
        <v>101.80440925171138</v>
      </c>
      <c r="AC554" s="210"/>
      <c r="AD554" s="210"/>
      <c r="AE554" s="210"/>
      <c r="AF554" s="210"/>
      <c r="AG554" s="126"/>
      <c r="AH554" s="276">
        <v>964.29584259182798</v>
      </c>
      <c r="AI554" s="276">
        <v>16.281606798643001</v>
      </c>
      <c r="AJ554" s="276">
        <v>55.036920384675298</v>
      </c>
      <c r="AK554" s="276">
        <v>1.4439659869633199</v>
      </c>
      <c r="AL554" s="276">
        <v>8.3931711488548206</v>
      </c>
      <c r="AM554" s="276">
        <v>0.30295706011269602</v>
      </c>
      <c r="AN554" s="126"/>
      <c r="AO554" s="214">
        <v>14.99360867342255</v>
      </c>
      <c r="DT554" s="208">
        <v>45133.728802858801</v>
      </c>
    </row>
    <row r="555" spans="1:124" s="50" customFormat="1">
      <c r="A555" s="304">
        <v>45103.805993888898</v>
      </c>
      <c r="B555" s="126" t="s">
        <v>1376</v>
      </c>
      <c r="C555" s="126" t="s">
        <v>1377</v>
      </c>
      <c r="D555" s="126">
        <v>1</v>
      </c>
      <c r="E555" s="126" t="s">
        <v>875</v>
      </c>
      <c r="F555" s="275"/>
      <c r="G555" s="126">
        <v>27</v>
      </c>
      <c r="H555" s="126" t="s">
        <v>546</v>
      </c>
      <c r="I555" s="210">
        <v>56.0202765464783</v>
      </c>
      <c r="J555" s="212">
        <v>0.38739604667539701</v>
      </c>
      <c r="K555" s="212">
        <v>6.8035642962080501E-3</v>
      </c>
      <c r="L555" s="229">
        <v>5.2036246915912097E-2</v>
      </c>
      <c r="M555" s="229">
        <v>8.0294830159898802E-4</v>
      </c>
      <c r="N555" s="214">
        <v>0.74607421962016696</v>
      </c>
      <c r="O555" s="126"/>
      <c r="P555" s="212">
        <v>19.217373643720858</v>
      </c>
      <c r="Q555" s="212">
        <v>0.29653478955455431</v>
      </c>
      <c r="R555" s="229">
        <v>5.4296106226568899E-2</v>
      </c>
      <c r="S555" s="229">
        <v>1.2883886183206301E-3</v>
      </c>
      <c r="T555" s="214">
        <v>0.174052166220374</v>
      </c>
      <c r="U555" s="126"/>
      <c r="V555" s="210">
        <v>326.95939865224699</v>
      </c>
      <c r="W555" s="210">
        <v>4.9188275777344703</v>
      </c>
      <c r="X555" s="210">
        <v>332.48617842267902</v>
      </c>
      <c r="Y555" s="210">
        <v>4.9772994506274797</v>
      </c>
      <c r="Z555" s="210">
        <v>383.35141522088259</v>
      </c>
      <c r="AA555" s="210">
        <v>53.322752110122579</v>
      </c>
      <c r="AB555" s="210">
        <v>98.337741497510905</v>
      </c>
      <c r="AC555" s="210"/>
      <c r="AD555" s="210"/>
      <c r="AE555" s="210"/>
      <c r="AF555" s="210"/>
      <c r="AG555" s="126"/>
      <c r="AH555" s="276">
        <v>896.01407019602198</v>
      </c>
      <c r="AI555" s="276">
        <v>57.0621847029647</v>
      </c>
      <c r="AJ555" s="276">
        <v>38.667866312204801</v>
      </c>
      <c r="AK555" s="276">
        <v>1.6176575114157199</v>
      </c>
      <c r="AL555" s="276">
        <v>8.3064004822893303</v>
      </c>
      <c r="AM555" s="276">
        <v>0.35360908884225001</v>
      </c>
      <c r="AN555" s="126"/>
      <c r="AO555" s="214">
        <v>14.982322514583746</v>
      </c>
      <c r="DT555" s="208">
        <v>45103.805993888898</v>
      </c>
    </row>
    <row r="556" spans="1:124" s="50" customFormat="1">
      <c r="A556" s="304">
        <v>45133.7402131829</v>
      </c>
      <c r="B556" s="126" t="s">
        <v>1376</v>
      </c>
      <c r="C556" s="126">
        <v>7907</v>
      </c>
      <c r="D556" s="126">
        <v>2</v>
      </c>
      <c r="E556" s="126" t="s">
        <v>876</v>
      </c>
      <c r="F556" s="275"/>
      <c r="G556" s="126">
        <v>39</v>
      </c>
      <c r="H556" s="126" t="s">
        <v>546</v>
      </c>
      <c r="I556" s="210">
        <v>48.992805957794197</v>
      </c>
      <c r="J556" s="212">
        <v>0.36225469801568699</v>
      </c>
      <c r="K556" s="212">
        <v>1.18170194297961E-2</v>
      </c>
      <c r="L556" s="229">
        <v>5.0747266688697598E-2</v>
      </c>
      <c r="M556" s="229">
        <v>1.1890472800726399E-3</v>
      </c>
      <c r="N556" s="214">
        <v>0.85099397937993204</v>
      </c>
      <c r="O556" s="126"/>
      <c r="P556" s="212">
        <v>19.705494802988461</v>
      </c>
      <c r="Q556" s="212">
        <v>0.46171481789771862</v>
      </c>
      <c r="R556" s="229">
        <v>5.2960868048083302E-2</v>
      </c>
      <c r="S556" s="229">
        <v>3.0428396200964097E-4</v>
      </c>
      <c r="T556" s="214">
        <v>0.220714708019355</v>
      </c>
      <c r="U556" s="126"/>
      <c r="V556" s="210">
        <v>319.03921491052103</v>
      </c>
      <c r="W556" s="210">
        <v>7.2832988988052501</v>
      </c>
      <c r="X556" s="210">
        <v>313.81856776978998</v>
      </c>
      <c r="Y556" s="210">
        <v>8.8316752891035701</v>
      </c>
      <c r="Z556" s="210">
        <v>327.12066669624147</v>
      </c>
      <c r="AA556" s="210">
        <v>13.040019365735347</v>
      </c>
      <c r="AB556" s="210">
        <v>101.66358771497575</v>
      </c>
      <c r="AC556" s="210"/>
      <c r="AD556" s="210"/>
      <c r="AE556" s="210"/>
      <c r="AF556" s="210"/>
      <c r="AG556" s="126"/>
      <c r="AH556" s="276">
        <v>1700.00097694908</v>
      </c>
      <c r="AI556" s="276">
        <v>79.384108882057703</v>
      </c>
      <c r="AJ556" s="276">
        <v>103.145137481905</v>
      </c>
      <c r="AK556" s="276">
        <v>0.54898653134202902</v>
      </c>
      <c r="AL556" s="276">
        <v>13.726969075908301</v>
      </c>
      <c r="AM556" s="276">
        <v>0.20218933476473699</v>
      </c>
      <c r="AN556" s="126"/>
      <c r="AO556" s="214">
        <v>15.251592817616666</v>
      </c>
      <c r="DT556" s="208">
        <v>45133.7402131829</v>
      </c>
    </row>
    <row r="557" spans="1:124" s="50" customFormat="1">
      <c r="A557" s="304">
        <v>45103.750000972199</v>
      </c>
      <c r="B557" s="126" t="s">
        <v>1376</v>
      </c>
      <c r="C557" s="126" t="s">
        <v>1377</v>
      </c>
      <c r="D557" s="126">
        <v>1</v>
      </c>
      <c r="E557" s="126" t="s">
        <v>877</v>
      </c>
      <c r="F557" s="275"/>
      <c r="G557" s="126">
        <v>14</v>
      </c>
      <c r="H557" s="126"/>
      <c r="I557" s="210">
        <v>31.7291610240936</v>
      </c>
      <c r="J557" s="212">
        <v>0.39193505962927799</v>
      </c>
      <c r="K557" s="212">
        <v>8.2652580070621002E-3</v>
      </c>
      <c r="L557" s="229">
        <v>5.3445457745736398E-2</v>
      </c>
      <c r="M557" s="229">
        <v>7.9338267978805097E-4</v>
      </c>
      <c r="N557" s="214">
        <v>0.21236901333327701</v>
      </c>
      <c r="O557" s="126"/>
      <c r="P557" s="212">
        <v>18.710663958711717</v>
      </c>
      <c r="Q557" s="212">
        <v>0.27775450596380452</v>
      </c>
      <c r="R557" s="229">
        <v>5.3053986916648102E-2</v>
      </c>
      <c r="S557" s="229">
        <v>1.4594966807742801E-3</v>
      </c>
      <c r="T557" s="214">
        <v>0.32416105370986698</v>
      </c>
      <c r="U557" s="126"/>
      <c r="V557" s="210">
        <v>335.85502555562601</v>
      </c>
      <c r="W557" s="210">
        <v>4.9199012902187</v>
      </c>
      <c r="X557" s="210">
        <v>335.66817659201303</v>
      </c>
      <c r="Y557" s="210">
        <v>5.9745979381672196</v>
      </c>
      <c r="Z557" s="210">
        <v>331.10633695394466</v>
      </c>
      <c r="AA557" s="210">
        <v>62.392366921038906</v>
      </c>
      <c r="AB557" s="210">
        <v>100.05566478345074</v>
      </c>
      <c r="AC557" s="210"/>
      <c r="AD557" s="210"/>
      <c r="AE557" s="210"/>
      <c r="AF557" s="210"/>
      <c r="AG557" s="126"/>
      <c r="AH557" s="276">
        <v>239.07546969766901</v>
      </c>
      <c r="AI557" s="276">
        <v>5.4400628877989998</v>
      </c>
      <c r="AJ557" s="276">
        <v>91.693322994117096</v>
      </c>
      <c r="AK557" s="276">
        <v>2.1922088382869598</v>
      </c>
      <c r="AL557" s="276">
        <v>16.447135284458401</v>
      </c>
      <c r="AM557" s="276">
        <v>0.39491952743785302</v>
      </c>
      <c r="AN557" s="126"/>
      <c r="AO557" s="214">
        <v>14.453647097939138</v>
      </c>
      <c r="DT557" s="208">
        <v>45103.750000972199</v>
      </c>
    </row>
    <row r="558" spans="1:124" s="72" customFormat="1" ht="16.5" customHeight="1">
      <c r="A558" s="72" t="s">
        <v>1523</v>
      </c>
      <c r="B558" s="71"/>
      <c r="C558" s="71"/>
      <c r="D558" s="71"/>
      <c r="E558" s="71"/>
      <c r="F558" s="71"/>
      <c r="G558" s="71"/>
      <c r="H558" s="71"/>
      <c r="I558" s="71"/>
      <c r="J558" s="71"/>
      <c r="K558" s="71"/>
      <c r="L558" s="71"/>
      <c r="M558" s="71"/>
      <c r="N558" s="71"/>
      <c r="P558" s="254"/>
      <c r="Q558" s="254"/>
      <c r="R558" s="231"/>
      <c r="S558" s="231"/>
      <c r="T558" s="71"/>
      <c r="V558" s="71"/>
      <c r="W558" s="71"/>
      <c r="X558" s="71"/>
      <c r="Y558" s="71"/>
      <c r="Z558" s="71"/>
      <c r="AA558" s="71"/>
      <c r="AB558" s="71"/>
      <c r="AC558" s="71"/>
      <c r="AD558" s="71"/>
      <c r="AE558" s="71"/>
      <c r="AF558" s="71"/>
      <c r="AH558" s="71"/>
      <c r="AI558" s="71"/>
      <c r="AJ558" s="71"/>
      <c r="AK558" s="71"/>
      <c r="AL558" s="71"/>
      <c r="AM558" s="71"/>
      <c r="AO558" s="161"/>
      <c r="DT558" s="71"/>
    </row>
    <row r="559" spans="1:124" s="70" customFormat="1">
      <c r="A559" s="304">
        <v>45559.665195219903</v>
      </c>
      <c r="B559" s="103" t="s">
        <v>1376</v>
      </c>
      <c r="C559" s="103" t="s">
        <v>1379</v>
      </c>
      <c r="D559" s="103"/>
      <c r="E559" s="207" t="s">
        <v>1230</v>
      </c>
      <c r="F559" s="207"/>
      <c r="G559" s="207">
        <v>17</v>
      </c>
      <c r="H559" s="103" t="s">
        <v>549</v>
      </c>
      <c r="I559" s="207">
        <v>11.2606780529022</v>
      </c>
      <c r="J559" s="213">
        <v>3.4408629916756999</v>
      </c>
      <c r="K559" s="213">
        <v>0.13276845076427901</v>
      </c>
      <c r="L559" s="213">
        <v>5.43916612977456E-2</v>
      </c>
      <c r="M559" s="213">
        <v>1.55345144540405E-3</v>
      </c>
      <c r="N559" s="213">
        <v>0.84542032555207403</v>
      </c>
      <c r="O559" s="207"/>
      <c r="P559" s="213">
        <v>18.385171111540355</v>
      </c>
      <c r="Q559" s="213">
        <v>0.52508913969147164</v>
      </c>
      <c r="R559" s="230">
        <v>0.45605605799514598</v>
      </c>
      <c r="S559" s="230">
        <v>1.2687777868038E-2</v>
      </c>
      <c r="T559" s="215">
        <v>0.29760422914951201</v>
      </c>
      <c r="U559" s="207"/>
      <c r="V559" s="211">
        <v>341.39070959032699</v>
      </c>
      <c r="W559" s="211">
        <v>9.4983404401333402</v>
      </c>
      <c r="X559" s="211">
        <v>1512.8172656609199</v>
      </c>
      <c r="Y559" s="211">
        <v>30.419996391849299</v>
      </c>
      <c r="Z559" s="211">
        <v>4105.0797592381505</v>
      </c>
      <c r="AA559" s="211">
        <v>41.332154538257065</v>
      </c>
      <c r="AB559" s="211">
        <v>22.566552969712451</v>
      </c>
      <c r="AC559" s="206"/>
      <c r="AD559" s="211"/>
      <c r="AE559" s="211"/>
      <c r="AF559" s="207"/>
      <c r="AG559" s="206"/>
      <c r="AH559" s="211">
        <v>2921.9200004730601</v>
      </c>
      <c r="AI559" s="211">
        <v>87.780424781734695</v>
      </c>
      <c r="AJ559" s="211">
        <v>538.63377695958195</v>
      </c>
      <c r="AK559" s="211">
        <v>12.3761165379233</v>
      </c>
      <c r="AL559" s="211">
        <v>260.64875170735598</v>
      </c>
      <c r="AM559" s="211">
        <v>3.5142262758071698</v>
      </c>
      <c r="AN559" s="207"/>
      <c r="AO559" s="211">
        <v>15.528621195657195</v>
      </c>
      <c r="DT559" s="209">
        <v>45559.665195219903</v>
      </c>
    </row>
    <row r="560" spans="1:124" s="70" customFormat="1">
      <c r="A560" s="304">
        <v>45559.6366635995</v>
      </c>
      <c r="B560" s="103" t="s">
        <v>1376</v>
      </c>
      <c r="C560" s="103" t="s">
        <v>1379</v>
      </c>
      <c r="D560" s="103"/>
      <c r="E560" s="207" t="s">
        <v>1231</v>
      </c>
      <c r="F560" s="207"/>
      <c r="G560" s="207">
        <v>4</v>
      </c>
      <c r="H560" s="103"/>
      <c r="I560" s="207">
        <v>12.974846124649</v>
      </c>
      <c r="J560" s="213">
        <v>3.3396185662423998</v>
      </c>
      <c r="K560" s="213">
        <v>0.118025982443957</v>
      </c>
      <c r="L560" s="213">
        <v>5.3982257872455502E-2</v>
      </c>
      <c r="M560" s="213">
        <v>1.4191217024972799E-3</v>
      </c>
      <c r="N560" s="213">
        <v>0.90775698654423798</v>
      </c>
      <c r="O560" s="207"/>
      <c r="P560" s="213">
        <v>18.524604924134731</v>
      </c>
      <c r="Q560" s="213">
        <v>0.48698720494685704</v>
      </c>
      <c r="R560" s="230">
        <v>0.44922019621387799</v>
      </c>
      <c r="S560" s="230">
        <v>1.17457620244719E-2</v>
      </c>
      <c r="T560" s="215">
        <v>0.59027473459383895</v>
      </c>
      <c r="U560" s="207"/>
      <c r="V560" s="211">
        <v>338.89268751738302</v>
      </c>
      <c r="W560" s="211">
        <v>8.6748175010346706</v>
      </c>
      <c r="X560" s="211">
        <v>1489.79109113752</v>
      </c>
      <c r="Y560" s="211">
        <v>27.6927095801714</v>
      </c>
      <c r="Z560" s="211">
        <v>4082.6275199514562</v>
      </c>
      <c r="AA560" s="211">
        <v>38.897396873718407</v>
      </c>
      <c r="AB560" s="211">
        <v>22.747665060785387</v>
      </c>
      <c r="AC560" s="206"/>
      <c r="AD560" s="211"/>
      <c r="AE560" s="211"/>
      <c r="AF560" s="207"/>
      <c r="AG560" s="206"/>
      <c r="AH560" s="211">
        <v>1786.2492151730601</v>
      </c>
      <c r="AI560" s="211">
        <v>43.061185845351098</v>
      </c>
      <c r="AJ560" s="211">
        <v>1272.52993771768</v>
      </c>
      <c r="AK560" s="211">
        <v>27.619844044665001</v>
      </c>
      <c r="AL560" s="211">
        <v>178.030299196817</v>
      </c>
      <c r="AM560" s="211">
        <v>4.8979315088790196</v>
      </c>
      <c r="AN560" s="207"/>
      <c r="AO560" s="211">
        <v>15.361003842841265</v>
      </c>
      <c r="DT560" s="209">
        <v>45559.6366635995</v>
      </c>
    </row>
    <row r="561" spans="1:124" s="70" customFormat="1">
      <c r="A561" s="304">
        <v>45559.6660276736</v>
      </c>
      <c r="B561" s="103" t="s">
        <v>1376</v>
      </c>
      <c r="C561" s="103" t="s">
        <v>1379</v>
      </c>
      <c r="D561" s="103"/>
      <c r="E561" s="207" t="s">
        <v>1232</v>
      </c>
      <c r="F561" s="207"/>
      <c r="G561" s="207">
        <v>17</v>
      </c>
      <c r="H561" s="103" t="s">
        <v>549</v>
      </c>
      <c r="I561" s="207">
        <v>15.358465433120699</v>
      </c>
      <c r="J561" s="213">
        <v>3.4567211456892499</v>
      </c>
      <c r="K561" s="213">
        <v>0.12860700253669</v>
      </c>
      <c r="L561" s="213">
        <v>5.97944572836238E-2</v>
      </c>
      <c r="M561" s="213">
        <v>1.5683583777952499E-3</v>
      </c>
      <c r="N561" s="213">
        <v>0.77802588582461396</v>
      </c>
      <c r="O561" s="207"/>
      <c r="P561" s="213">
        <v>16.723958129709036</v>
      </c>
      <c r="Q561" s="213">
        <v>0.43865537098552537</v>
      </c>
      <c r="R561" s="230">
        <v>0.417322767201042</v>
      </c>
      <c r="S561" s="230">
        <v>1.1725683256368399E-2</v>
      </c>
      <c r="T561" s="215">
        <v>0.31353390699505701</v>
      </c>
      <c r="U561" s="207"/>
      <c r="V561" s="211">
        <v>374.331643019338</v>
      </c>
      <c r="W561" s="211">
        <v>9.5193428658876602</v>
      </c>
      <c r="X561" s="211">
        <v>1516.40808029952</v>
      </c>
      <c r="Y561" s="211">
        <v>28.736254432498502</v>
      </c>
      <c r="Z561" s="211">
        <v>3972.6947257243901</v>
      </c>
      <c r="AA561" s="211">
        <v>42.078241981378056</v>
      </c>
      <c r="AB561" s="211">
        <v>24.685416009218329</v>
      </c>
      <c r="AC561" s="206"/>
      <c r="AD561" s="211"/>
      <c r="AE561" s="211"/>
      <c r="AF561" s="207"/>
      <c r="AG561" s="206"/>
      <c r="AH561" s="211">
        <v>1519.41185047759</v>
      </c>
      <c r="AI561" s="211">
        <v>32.1709402011099</v>
      </c>
      <c r="AJ561" s="211">
        <v>370.38536668885098</v>
      </c>
      <c r="AK561" s="211">
        <v>8.0630397922918497</v>
      </c>
      <c r="AL561" s="211">
        <v>146.83239765071201</v>
      </c>
      <c r="AM561" s="211">
        <v>1.5682617271727499</v>
      </c>
      <c r="AN561" s="207"/>
      <c r="AO561" s="211">
        <v>15.290468892208871</v>
      </c>
      <c r="DT561" s="209">
        <v>45559.6660276736</v>
      </c>
    </row>
    <row r="562" spans="1:124" s="70" customFormat="1">
      <c r="A562" s="304">
        <v>45559.664354120403</v>
      </c>
      <c r="B562" s="103" t="s">
        <v>1376</v>
      </c>
      <c r="C562" s="103" t="s">
        <v>1379</v>
      </c>
      <c r="D562" s="103"/>
      <c r="E562" s="207" t="s">
        <v>1233</v>
      </c>
      <c r="F562" s="207"/>
      <c r="G562" s="207">
        <v>16</v>
      </c>
      <c r="H562" s="103" t="s">
        <v>549</v>
      </c>
      <c r="I562" s="207">
        <v>23.0122649669647</v>
      </c>
      <c r="J562" s="213">
        <v>7.3842160367118899</v>
      </c>
      <c r="K562" s="213">
        <v>0.26034820621279903</v>
      </c>
      <c r="L562" s="213">
        <v>8.8714431539770003E-2</v>
      </c>
      <c r="M562" s="213">
        <v>2.1609552954186999E-3</v>
      </c>
      <c r="N562" s="213">
        <v>0.85752939378957804</v>
      </c>
      <c r="O562" s="207"/>
      <c r="P562" s="213">
        <v>11.27212317819686</v>
      </c>
      <c r="Q562" s="213">
        <v>0.27457262420282336</v>
      </c>
      <c r="R562" s="230">
        <v>0.60160751929008405</v>
      </c>
      <c r="S562" s="230">
        <v>1.5744828855451299E-2</v>
      </c>
      <c r="T562" s="215">
        <v>0.40330966247205302</v>
      </c>
      <c r="U562" s="207"/>
      <c r="V562" s="211">
        <v>547.82301623383103</v>
      </c>
      <c r="W562" s="211">
        <v>12.7762368218467</v>
      </c>
      <c r="X562" s="211">
        <v>2157.9234548005002</v>
      </c>
      <c r="Y562" s="211">
        <v>31.419733075088299</v>
      </c>
      <c r="Z562" s="211">
        <v>4511.8855467779886</v>
      </c>
      <c r="AA562" s="211">
        <v>38.018080345379481</v>
      </c>
      <c r="AB562" s="211">
        <v>25.386582411676748</v>
      </c>
      <c r="AC562" s="206"/>
      <c r="AD562" s="211"/>
      <c r="AE562" s="211"/>
      <c r="AF562" s="207"/>
      <c r="AG562" s="206"/>
      <c r="AH562" s="211">
        <v>2082.8629358554199</v>
      </c>
      <c r="AI562" s="211">
        <v>47.328685513416801</v>
      </c>
      <c r="AJ562" s="211">
        <v>1292.43981347765</v>
      </c>
      <c r="AK562" s="211">
        <v>45.877629326279603</v>
      </c>
      <c r="AL562" s="211">
        <v>382.59641091047098</v>
      </c>
      <c r="AM562" s="211">
        <v>7.3523737015416497</v>
      </c>
      <c r="AN562" s="207"/>
      <c r="AO562" s="211">
        <v>15.628114072530956</v>
      </c>
      <c r="DT562" s="209">
        <v>45559.664354120403</v>
      </c>
    </row>
    <row r="563" spans="1:124" s="70" customFormat="1">
      <c r="A563" s="304">
        <v>45559.716405659703</v>
      </c>
      <c r="B563" s="103" t="s">
        <v>1376</v>
      </c>
      <c r="C563" s="103" t="s">
        <v>1379</v>
      </c>
      <c r="D563" s="103"/>
      <c r="E563" s="207" t="s">
        <v>1234</v>
      </c>
      <c r="F563" s="207"/>
      <c r="G563" s="207">
        <v>34</v>
      </c>
      <c r="H563" s="103" t="s">
        <v>546</v>
      </c>
      <c r="I563" s="207">
        <v>17.858171463012699</v>
      </c>
      <c r="J563" s="213">
        <v>7.5984073945889499</v>
      </c>
      <c r="K563" s="213">
        <v>0.25575408951795298</v>
      </c>
      <c r="L563" s="213">
        <v>9.0495998846974804E-2</v>
      </c>
      <c r="M563" s="213">
        <v>1.8965035666914001E-3</v>
      </c>
      <c r="N563" s="213">
        <v>0.80237364735633299</v>
      </c>
      <c r="O563" s="207"/>
      <c r="P563" s="213">
        <v>11.050212304866218</v>
      </c>
      <c r="Q563" s="213">
        <v>0.23157672511370422</v>
      </c>
      <c r="R563" s="230">
        <v>0.61149869410237301</v>
      </c>
      <c r="S563" s="230">
        <v>1.5816252755285701E-2</v>
      </c>
      <c r="T563" s="215">
        <v>0.31678263128426898</v>
      </c>
      <c r="U563" s="207"/>
      <c r="V563" s="211">
        <v>558.42753283041304</v>
      </c>
      <c r="W563" s="211">
        <v>11.2083334177334</v>
      </c>
      <c r="X563" s="211">
        <v>2184.1707222273199</v>
      </c>
      <c r="Y563" s="211">
        <v>30.172176535951301</v>
      </c>
      <c r="Z563" s="211">
        <v>4535.5605352630673</v>
      </c>
      <c r="AA563" s="211">
        <v>37.527145077698698</v>
      </c>
      <c r="AB563" s="211">
        <v>25.567027666269311</v>
      </c>
      <c r="AC563" s="206"/>
      <c r="AD563" s="211"/>
      <c r="AE563" s="211"/>
      <c r="AF563" s="207"/>
      <c r="AG563" s="206"/>
      <c r="AH563" s="211">
        <v>2601.2720635865799</v>
      </c>
      <c r="AI563" s="211">
        <v>87.440231184975502</v>
      </c>
      <c r="AJ563" s="211">
        <v>1147.62808351127</v>
      </c>
      <c r="AK563" s="211">
        <v>48.846756126398098</v>
      </c>
      <c r="AL563" s="211">
        <v>523.55008014934003</v>
      </c>
      <c r="AM563" s="211">
        <v>15.708697966231099</v>
      </c>
      <c r="AN563" s="207"/>
      <c r="AO563" s="211">
        <v>15.716530776117512</v>
      </c>
      <c r="DT563" s="209">
        <v>45559.716405659703</v>
      </c>
    </row>
    <row r="564" spans="1:124" s="70" customFormat="1">
      <c r="A564" s="304">
        <v>45559.635579270798</v>
      </c>
      <c r="B564" s="103" t="s">
        <v>1376</v>
      </c>
      <c r="C564" s="103" t="s">
        <v>1379</v>
      </c>
      <c r="D564" s="103"/>
      <c r="E564" s="207" t="s">
        <v>1235</v>
      </c>
      <c r="F564" s="207"/>
      <c r="G564" s="207">
        <v>3</v>
      </c>
      <c r="H564" s="103"/>
      <c r="I564" s="207">
        <v>33.192712068557697</v>
      </c>
      <c r="J564" s="213">
        <v>6.1502229988756403</v>
      </c>
      <c r="K564" s="213">
        <v>0.20482746736563201</v>
      </c>
      <c r="L564" s="213">
        <v>8.5543715085021094E-2</v>
      </c>
      <c r="M564" s="213">
        <v>1.6956035348057799E-3</v>
      </c>
      <c r="N564" s="213">
        <v>0.86910618406646001</v>
      </c>
      <c r="O564" s="207"/>
      <c r="P564" s="213">
        <v>11.689929517394813</v>
      </c>
      <c r="Q564" s="213">
        <v>0.23171177206443139</v>
      </c>
      <c r="R564" s="230">
        <v>0.52182482706036504</v>
      </c>
      <c r="S564" s="230">
        <v>1.3186920183579601E-2</v>
      </c>
      <c r="T564" s="215">
        <v>4.8491916061072803E-2</v>
      </c>
      <c r="U564" s="207"/>
      <c r="V564" s="211">
        <v>529.07924804815104</v>
      </c>
      <c r="W564" s="211">
        <v>10.068051898975799</v>
      </c>
      <c r="X564" s="211">
        <v>1996.61554118975</v>
      </c>
      <c r="Y564" s="211">
        <v>29.216070614877399</v>
      </c>
      <c r="Z564" s="211">
        <v>4304.0748339475749</v>
      </c>
      <c r="AA564" s="211">
        <v>37.119500592657531</v>
      </c>
      <c r="AB564" s="211">
        <v>26.498804458512904</v>
      </c>
      <c r="AC564" s="206"/>
      <c r="AD564" s="211"/>
      <c r="AE564" s="211"/>
      <c r="AF564" s="207"/>
      <c r="AG564" s="206"/>
      <c r="AH564" s="211">
        <v>1258.1813364447301</v>
      </c>
      <c r="AI564" s="211">
        <v>78.713601830591898</v>
      </c>
      <c r="AJ564" s="211">
        <v>368.33080564977098</v>
      </c>
      <c r="AK564" s="211">
        <v>29.468682672990798</v>
      </c>
      <c r="AL564" s="211">
        <v>208.016350298405</v>
      </c>
      <c r="AM564" s="211">
        <v>12.402453569698499</v>
      </c>
      <c r="AN564" s="207"/>
      <c r="AO564" s="211">
        <v>15.363552345670346</v>
      </c>
      <c r="DT564" s="209">
        <v>45559.635579270798</v>
      </c>
    </row>
    <row r="565" spans="1:124" s="70" customFormat="1">
      <c r="A565" s="304">
        <v>45559.650381226798</v>
      </c>
      <c r="B565" s="103" t="s">
        <v>1376</v>
      </c>
      <c r="C565" s="103" t="s">
        <v>1379</v>
      </c>
      <c r="D565" s="103"/>
      <c r="E565" s="207" t="s">
        <v>1236</v>
      </c>
      <c r="F565" s="207"/>
      <c r="G565" s="207">
        <v>10</v>
      </c>
      <c r="H565" s="103"/>
      <c r="I565" s="207">
        <v>5.4579701423645002</v>
      </c>
      <c r="J565" s="213">
        <v>3.7596437454918901</v>
      </c>
      <c r="K565" s="213">
        <v>0.144400667002789</v>
      </c>
      <c r="L565" s="213">
        <v>7.2624743174748499E-2</v>
      </c>
      <c r="M565" s="213">
        <v>2.0473748069638701E-3</v>
      </c>
      <c r="N565" s="213">
        <v>0.60450273452283299</v>
      </c>
      <c r="O565" s="207"/>
      <c r="P565" s="213">
        <v>13.769411860002258</v>
      </c>
      <c r="Q565" s="213">
        <v>0.38817551314494919</v>
      </c>
      <c r="R565" s="230">
        <v>0.37310367866225003</v>
      </c>
      <c r="S565" s="230">
        <v>1.1803389392699599E-2</v>
      </c>
      <c r="T565" s="215">
        <v>0.44409031861638099</v>
      </c>
      <c r="U565" s="207"/>
      <c r="V565" s="211">
        <v>451.92043601206802</v>
      </c>
      <c r="W565" s="211">
        <v>12.2984691150949</v>
      </c>
      <c r="X565" s="211">
        <v>1583.70715404458</v>
      </c>
      <c r="Y565" s="211">
        <v>30.891171599638501</v>
      </c>
      <c r="Z565" s="211">
        <v>3804.0689620217295</v>
      </c>
      <c r="AA565" s="211">
        <v>47.886951230329636</v>
      </c>
      <c r="AB565" s="211">
        <v>28.5356061477605</v>
      </c>
      <c r="AC565" s="206"/>
      <c r="AD565" s="211"/>
      <c r="AE565" s="211"/>
      <c r="AF565" s="207"/>
      <c r="AG565" s="206"/>
      <c r="AH565" s="211">
        <v>2231.7946596693</v>
      </c>
      <c r="AI565" s="211">
        <v>58.259165505604599</v>
      </c>
      <c r="AJ565" s="211">
        <v>437.22244714812399</v>
      </c>
      <c r="AK565" s="211">
        <v>8.5601934285964898</v>
      </c>
      <c r="AL565" s="211">
        <v>239.847637896593</v>
      </c>
      <c r="AM565" s="211">
        <v>7.1702155494325703</v>
      </c>
      <c r="AN565" s="207"/>
      <c r="AO565" s="211">
        <v>15.534559119454078</v>
      </c>
      <c r="DT565" s="209">
        <v>45559.650381226798</v>
      </c>
    </row>
    <row r="566" spans="1:124" s="70" customFormat="1">
      <c r="A566" s="304">
        <v>45559.647868425898</v>
      </c>
      <c r="B566" s="103" t="s">
        <v>1376</v>
      </c>
      <c r="C566" s="103" t="s">
        <v>1379</v>
      </c>
      <c r="D566" s="103"/>
      <c r="E566" s="207" t="s">
        <v>1237</v>
      </c>
      <c r="F566" s="207"/>
      <c r="G566" s="207">
        <v>7</v>
      </c>
      <c r="H566" s="103" t="s">
        <v>549</v>
      </c>
      <c r="I566" s="207">
        <v>6.7880384922027597</v>
      </c>
      <c r="J566" s="213">
        <v>2.5515759301623002</v>
      </c>
      <c r="K566" s="213">
        <v>0.13716885652007599</v>
      </c>
      <c r="L566" s="213">
        <v>6.0413211561871301E-2</v>
      </c>
      <c r="M566" s="213">
        <v>2.2805052781113698E-3</v>
      </c>
      <c r="N566" s="213">
        <v>0.444415555290466</v>
      </c>
      <c r="O566" s="207"/>
      <c r="P566" s="213">
        <v>16.552670751096631</v>
      </c>
      <c r="Q566" s="213">
        <v>0.62483771411582778</v>
      </c>
      <c r="R566" s="230">
        <v>0.304537919428091</v>
      </c>
      <c r="S566" s="230">
        <v>1.4666455771132699E-2</v>
      </c>
      <c r="T566" s="215">
        <v>0.36471208091180701</v>
      </c>
      <c r="U566" s="207"/>
      <c r="V566" s="211">
        <v>378.08104429569698</v>
      </c>
      <c r="W566" s="211">
        <v>13.838056072167101</v>
      </c>
      <c r="X566" s="211">
        <v>1284.79592694588</v>
      </c>
      <c r="Y566" s="211">
        <v>39.819714693612198</v>
      </c>
      <c r="Z566" s="211">
        <v>3493.4589267997821</v>
      </c>
      <c r="AA566" s="211">
        <v>74.472937504386337</v>
      </c>
      <c r="AB566" s="211">
        <v>29.427322765136932</v>
      </c>
      <c r="AC566" s="206"/>
      <c r="AD566" s="211"/>
      <c r="AE566" s="211"/>
      <c r="AF566" s="207"/>
      <c r="AG566" s="206"/>
      <c r="AH566" s="211">
        <v>1346.53984448905</v>
      </c>
      <c r="AI566" s="211">
        <v>68.525092635704695</v>
      </c>
      <c r="AJ566" s="211">
        <v>702.33820889524304</v>
      </c>
      <c r="AK566" s="211">
        <v>51.529234860545301</v>
      </c>
      <c r="AL566" s="211">
        <v>105.144147431956</v>
      </c>
      <c r="AM566" s="211">
        <v>5.3170128228892102</v>
      </c>
      <c r="AN566" s="207"/>
      <c r="AO566" s="211">
        <v>15.268628303416452</v>
      </c>
      <c r="DT566" s="209">
        <v>45559.647868425898</v>
      </c>
    </row>
    <row r="567" spans="1:124" s="70" customFormat="1">
      <c r="A567" s="304">
        <v>45559.704050902801</v>
      </c>
      <c r="B567" s="103" t="s">
        <v>1376</v>
      </c>
      <c r="C567" s="103" t="s">
        <v>1379</v>
      </c>
      <c r="D567" s="103"/>
      <c r="E567" s="207" t="s">
        <v>1238</v>
      </c>
      <c r="F567" s="207"/>
      <c r="G567" s="207">
        <v>31</v>
      </c>
      <c r="H567" s="103" t="s">
        <v>549</v>
      </c>
      <c r="I567" s="207">
        <v>9.0291624069213903</v>
      </c>
      <c r="J567" s="213">
        <v>2.3704944695247301</v>
      </c>
      <c r="K567" s="213">
        <v>8.8605283106152996E-2</v>
      </c>
      <c r="L567" s="213">
        <v>6.0521043309338801E-2</v>
      </c>
      <c r="M567" s="213">
        <v>1.46708358223118E-3</v>
      </c>
      <c r="N567" s="213">
        <v>0.74655253575106795</v>
      </c>
      <c r="O567" s="207"/>
      <c r="P567" s="213">
        <v>16.523178473456575</v>
      </c>
      <c r="Q567" s="213">
        <v>0.40053645045050412</v>
      </c>
      <c r="R567" s="230">
        <v>0.28459570996196498</v>
      </c>
      <c r="S567" s="230">
        <v>8.0588579950305102E-3</v>
      </c>
      <c r="T567" s="215">
        <v>0.105662366487123</v>
      </c>
      <c r="U567" s="207"/>
      <c r="V567" s="211">
        <v>378.773531899825</v>
      </c>
      <c r="W567" s="211">
        <v>8.9106436987113806</v>
      </c>
      <c r="X567" s="211">
        <v>1233.2026628884901</v>
      </c>
      <c r="Y567" s="211">
        <v>26.744755153836898</v>
      </c>
      <c r="Z567" s="211">
        <v>3388.3257113192362</v>
      </c>
      <c r="AA567" s="211">
        <v>44.128697677662522</v>
      </c>
      <c r="AB567" s="211">
        <v>30.714621635071417</v>
      </c>
      <c r="AC567" s="206"/>
      <c r="AD567" s="211"/>
      <c r="AE567" s="211"/>
      <c r="AF567" s="207"/>
      <c r="AG567" s="206"/>
      <c r="AH567" s="211">
        <v>1578.7838527997301</v>
      </c>
      <c r="AI567" s="211">
        <v>27.468937915208802</v>
      </c>
      <c r="AJ567" s="211">
        <v>601.09230541167506</v>
      </c>
      <c r="AK567" s="211">
        <v>9.9148097158998407</v>
      </c>
      <c r="AL567" s="211">
        <v>131.04261907346</v>
      </c>
      <c r="AM567" s="211">
        <v>1.65000264486177</v>
      </c>
      <c r="AN567" s="207"/>
      <c r="AO567" s="211">
        <v>15.325397477112448</v>
      </c>
      <c r="DT567" s="209">
        <v>45559.704050902801</v>
      </c>
    </row>
    <row r="568" spans="1:124" s="70" customFormat="1">
      <c r="A568" s="304">
        <v>45559.718921168998</v>
      </c>
      <c r="B568" s="103" t="s">
        <v>1376</v>
      </c>
      <c r="C568" s="103" t="s">
        <v>1379</v>
      </c>
      <c r="D568" s="103"/>
      <c r="E568" s="207" t="s">
        <v>1239</v>
      </c>
      <c r="F568" s="207"/>
      <c r="G568" s="207">
        <v>36</v>
      </c>
      <c r="H568" s="103" t="s">
        <v>546</v>
      </c>
      <c r="I568" s="207">
        <v>6.8018248081207302</v>
      </c>
      <c r="J568" s="213">
        <v>1.8395736705161101</v>
      </c>
      <c r="K568" s="213">
        <v>7.4861142132009006E-2</v>
      </c>
      <c r="L568" s="213">
        <v>5.1943759732011201E-2</v>
      </c>
      <c r="M568" s="213">
        <v>1.40474280616212E-3</v>
      </c>
      <c r="N568" s="213">
        <v>0.76858355104527298</v>
      </c>
      <c r="O568" s="207"/>
      <c r="P568" s="213">
        <v>19.251590665735609</v>
      </c>
      <c r="Q568" s="213">
        <v>0.5206310369983459</v>
      </c>
      <c r="R568" s="230">
        <v>0.25613040475451998</v>
      </c>
      <c r="S568" s="230">
        <v>7.7062443732439498E-3</v>
      </c>
      <c r="T568" s="215">
        <v>0.24932737611285899</v>
      </c>
      <c r="U568" s="207"/>
      <c r="V568" s="211">
        <v>326.42747405108099</v>
      </c>
      <c r="W568" s="211">
        <v>8.6006013792329998</v>
      </c>
      <c r="X568" s="211">
        <v>1059.13615028442</v>
      </c>
      <c r="Y568" s="211">
        <v>26.479236108189198</v>
      </c>
      <c r="Z568" s="211">
        <v>3223.0609169629238</v>
      </c>
      <c r="AA568" s="211">
        <v>47.48777146389024</v>
      </c>
      <c r="AB568" s="211">
        <v>30.820161691527787</v>
      </c>
      <c r="AC568" s="206"/>
      <c r="AD568" s="211"/>
      <c r="AE568" s="211"/>
      <c r="AF568" s="207"/>
      <c r="AG568" s="206"/>
      <c r="AH568" s="211">
        <v>1713.6054998837899</v>
      </c>
      <c r="AI568" s="211">
        <v>38.804573775919202</v>
      </c>
      <c r="AJ568" s="211">
        <v>327.27808571746601</v>
      </c>
      <c r="AK568" s="211">
        <v>5.3521028301531803</v>
      </c>
      <c r="AL568" s="211">
        <v>113.48433412535201</v>
      </c>
      <c r="AM568" s="211">
        <v>1.2036049006596501</v>
      </c>
      <c r="AN568" s="207"/>
      <c r="AO568" s="211">
        <v>15.27805523076411</v>
      </c>
      <c r="DT568" s="209">
        <v>45559.718921168998</v>
      </c>
    </row>
    <row r="569" spans="1:124" s="70" customFormat="1">
      <c r="A569" s="304">
        <v>45559.687517083301</v>
      </c>
      <c r="B569" s="103" t="s">
        <v>1376</v>
      </c>
      <c r="C569" s="103" t="s">
        <v>1379</v>
      </c>
      <c r="D569" s="103"/>
      <c r="E569" s="207" t="s">
        <v>1240</v>
      </c>
      <c r="F569" s="207"/>
      <c r="G569" s="207">
        <v>23</v>
      </c>
      <c r="H569" s="103" t="s">
        <v>546</v>
      </c>
      <c r="I569" s="207">
        <v>11.8899245262146</v>
      </c>
      <c r="J569" s="213">
        <v>2.15056667613965</v>
      </c>
      <c r="K569" s="213">
        <v>8.0416447582785197E-2</v>
      </c>
      <c r="L569" s="213">
        <v>5.8311438216979601E-2</v>
      </c>
      <c r="M569" s="213">
        <v>1.51278997816406E-3</v>
      </c>
      <c r="N569" s="213">
        <v>0.805157982824104</v>
      </c>
      <c r="O569" s="207"/>
      <c r="P569" s="213">
        <v>17.149294042087472</v>
      </c>
      <c r="Q569" s="213">
        <v>0.44490893987080865</v>
      </c>
      <c r="R569" s="230">
        <v>0.26798897057740301</v>
      </c>
      <c r="S569" s="230">
        <v>7.4080162109840903E-3</v>
      </c>
      <c r="T569" s="215">
        <v>0.277439824282456</v>
      </c>
      <c r="U569" s="207"/>
      <c r="V569" s="211">
        <v>365.31628500879299</v>
      </c>
      <c r="W569" s="211">
        <v>9.2046005192074194</v>
      </c>
      <c r="X569" s="211">
        <v>1164.56681391799</v>
      </c>
      <c r="Y569" s="211">
        <v>25.524693252508399</v>
      </c>
      <c r="Z569" s="211">
        <v>3294.2956895352081</v>
      </c>
      <c r="AA569" s="211">
        <v>43.387767441913518</v>
      </c>
      <c r="AB569" s="211">
        <v>31.369285183367673</v>
      </c>
      <c r="AC569" s="206"/>
      <c r="AD569" s="211"/>
      <c r="AE569" s="211"/>
      <c r="AF569" s="207"/>
      <c r="AG569" s="206"/>
      <c r="AH569" s="211">
        <v>1562.52244401588</v>
      </c>
      <c r="AI569" s="211">
        <v>24.3679483446567</v>
      </c>
      <c r="AJ569" s="211">
        <v>493.35833215518102</v>
      </c>
      <c r="AK569" s="211">
        <v>8.8937677424624209</v>
      </c>
      <c r="AL569" s="211">
        <v>121.942545795977</v>
      </c>
      <c r="AM569" s="211">
        <v>1.1838519466011399</v>
      </c>
      <c r="AN569" s="207"/>
      <c r="AO569" s="211">
        <v>15.298996731157102</v>
      </c>
      <c r="DT569" s="209">
        <v>45559.687517083301</v>
      </c>
    </row>
    <row r="570" spans="1:124" s="70" customFormat="1">
      <c r="A570" s="304">
        <v>45559.703284421303</v>
      </c>
      <c r="B570" s="103" t="s">
        <v>1376</v>
      </c>
      <c r="C570" s="103" t="s">
        <v>1379</v>
      </c>
      <c r="D570" s="103"/>
      <c r="E570" s="207" t="s">
        <v>1241</v>
      </c>
      <c r="F570" s="207"/>
      <c r="G570" s="207">
        <v>30</v>
      </c>
      <c r="H570" s="103"/>
      <c r="I570" s="207">
        <v>9.3822493553161603</v>
      </c>
      <c r="J570" s="213">
        <v>1.8834556820058801</v>
      </c>
      <c r="K570" s="213">
        <v>7.6813253251963198E-2</v>
      </c>
      <c r="L570" s="213">
        <v>5.6345048361311698E-2</v>
      </c>
      <c r="M570" s="213">
        <v>1.6565005181237301E-3</v>
      </c>
      <c r="N570" s="213">
        <v>0.85412048510546001</v>
      </c>
      <c r="O570" s="207"/>
      <c r="P570" s="213">
        <v>17.7477884762387</v>
      </c>
      <c r="Q570" s="213">
        <v>0.52177115223892878</v>
      </c>
      <c r="R570" s="230">
        <v>0.24365882332764099</v>
      </c>
      <c r="S570" s="230">
        <v>6.8400873032158699E-3</v>
      </c>
      <c r="T570" s="215">
        <v>0.108952482553772</v>
      </c>
      <c r="U570" s="207"/>
      <c r="V570" s="211">
        <v>353.32443105101402</v>
      </c>
      <c r="W570" s="211">
        <v>10.0982679537103</v>
      </c>
      <c r="X570" s="211">
        <v>1074.4711678372601</v>
      </c>
      <c r="Y570" s="211">
        <v>26.789831534986099</v>
      </c>
      <c r="Z570" s="211">
        <v>3144.0252801602787</v>
      </c>
      <c r="AA570" s="211">
        <v>44.589122819466027</v>
      </c>
      <c r="AB570" s="211">
        <v>32.883565574141933</v>
      </c>
      <c r="AC570" s="206"/>
      <c r="AD570" s="211"/>
      <c r="AE570" s="211"/>
      <c r="AF570" s="207"/>
      <c r="AG570" s="206"/>
      <c r="AH570" s="211">
        <v>841.09013916802405</v>
      </c>
      <c r="AI570" s="211">
        <v>43.155175234195703</v>
      </c>
      <c r="AJ570" s="211">
        <v>271.70892981301</v>
      </c>
      <c r="AK570" s="211">
        <v>5.3246373802437796</v>
      </c>
      <c r="AL570" s="211">
        <v>69.158701740843298</v>
      </c>
      <c r="AM570" s="211">
        <v>1.17039901653164</v>
      </c>
      <c r="AN570" s="207"/>
      <c r="AO570" s="211">
        <v>15.016217715956985</v>
      </c>
      <c r="DT570" s="209">
        <v>45559.703284421303</v>
      </c>
    </row>
    <row r="571" spans="1:124" s="70" customFormat="1">
      <c r="A571" s="304">
        <v>45559.702538564801</v>
      </c>
      <c r="B571" s="103" t="s">
        <v>1376</v>
      </c>
      <c r="C571" s="103" t="s">
        <v>1379</v>
      </c>
      <c r="D571" s="103"/>
      <c r="E571" s="207" t="s">
        <v>1242</v>
      </c>
      <c r="F571" s="207"/>
      <c r="G571" s="207">
        <v>29</v>
      </c>
      <c r="H571" s="103"/>
      <c r="I571" s="207">
        <v>11.3442335128784</v>
      </c>
      <c r="J571" s="213">
        <v>2.01983281576533</v>
      </c>
      <c r="K571" s="213">
        <v>7.2896553080586499E-2</v>
      </c>
      <c r="L571" s="213">
        <v>5.9059175154153501E-2</v>
      </c>
      <c r="M571" s="213">
        <v>1.5027725332725499E-3</v>
      </c>
      <c r="N571" s="213">
        <v>0.757539953921742</v>
      </c>
      <c r="O571" s="207"/>
      <c r="P571" s="213">
        <v>16.932170105489057</v>
      </c>
      <c r="Q571" s="213">
        <v>0.43084245753198647</v>
      </c>
      <c r="R571" s="230">
        <v>0.24936452107017401</v>
      </c>
      <c r="S571" s="230">
        <v>6.90347740977287E-3</v>
      </c>
      <c r="T571" s="215">
        <v>0.43085732356001499</v>
      </c>
      <c r="U571" s="207"/>
      <c r="V571" s="211">
        <v>369.87179414212699</v>
      </c>
      <c r="W571" s="211">
        <v>9.14611897361487</v>
      </c>
      <c r="X571" s="211">
        <v>1121.7173410252001</v>
      </c>
      <c r="Y571" s="211">
        <v>24.445801239468199</v>
      </c>
      <c r="Z571" s="211">
        <v>3180.7362402644394</v>
      </c>
      <c r="AA571" s="211">
        <v>43.842656086337229</v>
      </c>
      <c r="AB571" s="211">
        <v>32.973707422948507</v>
      </c>
      <c r="AC571" s="206"/>
      <c r="AD571" s="211"/>
      <c r="AE571" s="211"/>
      <c r="AF571" s="207"/>
      <c r="AG571" s="206"/>
      <c r="AH571" s="211">
        <v>1273.7852795829799</v>
      </c>
      <c r="AI571" s="211">
        <v>28.2617790263164</v>
      </c>
      <c r="AJ571" s="211">
        <v>536.34784626284204</v>
      </c>
      <c r="AK571" s="211">
        <v>8.15379936036849</v>
      </c>
      <c r="AL571" s="211">
        <v>104.941860898846</v>
      </c>
      <c r="AM571" s="211">
        <v>1.07808008652937</v>
      </c>
      <c r="AN571" s="207"/>
      <c r="AO571" s="211">
        <v>15.225642907312634</v>
      </c>
      <c r="DT571" s="209">
        <v>45559.702538564801</v>
      </c>
    </row>
    <row r="572" spans="1:124" s="70" customFormat="1">
      <c r="A572" s="304">
        <v>45559.649731724501</v>
      </c>
      <c r="B572" s="103" t="s">
        <v>1376</v>
      </c>
      <c r="C572" s="103" t="s">
        <v>1379</v>
      </c>
      <c r="D572" s="103"/>
      <c r="E572" s="207" t="s">
        <v>1243</v>
      </c>
      <c r="F572" s="207"/>
      <c r="G572" s="207">
        <v>9</v>
      </c>
      <c r="H572" s="103" t="s">
        <v>549</v>
      </c>
      <c r="I572" s="207">
        <v>13.2298698425293</v>
      </c>
      <c r="J572" s="213">
        <v>5.4092678245280501</v>
      </c>
      <c r="K572" s="213">
        <v>0.182654125813976</v>
      </c>
      <c r="L572" s="213">
        <v>0.102107274519046</v>
      </c>
      <c r="M572" s="213">
        <v>2.1745287120669599E-3</v>
      </c>
      <c r="N572" s="213">
        <v>0.79624115043294796</v>
      </c>
      <c r="O572" s="207"/>
      <c r="P572" s="213">
        <v>9.7936215094397685</v>
      </c>
      <c r="Q572" s="213">
        <v>0.20856996984500759</v>
      </c>
      <c r="R572" s="230">
        <v>0.38503235128656299</v>
      </c>
      <c r="S572" s="230">
        <v>9.9995104633966991E-3</v>
      </c>
      <c r="T572" s="215">
        <v>0.36393498741753399</v>
      </c>
      <c r="U572" s="207"/>
      <c r="V572" s="211">
        <v>626.70375694789197</v>
      </c>
      <c r="W572" s="211">
        <v>12.722771890050501</v>
      </c>
      <c r="X572" s="211">
        <v>1885.94711961302</v>
      </c>
      <c r="Y572" s="211">
        <v>28.925457343285299</v>
      </c>
      <c r="Z572" s="211">
        <v>3851.6331419041348</v>
      </c>
      <c r="AA572" s="211">
        <v>39.190769139286438</v>
      </c>
      <c r="AB572" s="211">
        <v>33.230187126163223</v>
      </c>
      <c r="AC572" s="206"/>
      <c r="AD572" s="211"/>
      <c r="AE572" s="211"/>
      <c r="AF572" s="207"/>
      <c r="AG572" s="206"/>
      <c r="AH572" s="211">
        <v>2086.9798803037702</v>
      </c>
      <c r="AI572" s="211">
        <v>44.6369008456196</v>
      </c>
      <c r="AJ572" s="211">
        <v>1061.11670450112</v>
      </c>
      <c r="AK572" s="211">
        <v>22.032090991112</v>
      </c>
      <c r="AL572" s="211">
        <v>344.296855025752</v>
      </c>
      <c r="AM572" s="211">
        <v>5.8500607407466196</v>
      </c>
      <c r="AN572" s="207"/>
      <c r="AO572" s="211">
        <v>15.677196525471791</v>
      </c>
      <c r="DT572" s="209">
        <v>45559.649731724501</v>
      </c>
    </row>
    <row r="573" spans="1:124" s="70" customFormat="1">
      <c r="A573" s="304">
        <v>45559.6900916667</v>
      </c>
      <c r="B573" s="103" t="s">
        <v>1376</v>
      </c>
      <c r="C573" s="103" t="s">
        <v>1379</v>
      </c>
      <c r="D573" s="103"/>
      <c r="E573" s="207" t="s">
        <v>1244</v>
      </c>
      <c r="F573" s="207"/>
      <c r="G573" s="207">
        <v>25</v>
      </c>
      <c r="H573" s="103" t="s">
        <v>549</v>
      </c>
      <c r="I573" s="207">
        <v>5.8280665874481201</v>
      </c>
      <c r="J573" s="213">
        <v>1.5902512240667499</v>
      </c>
      <c r="K573" s="213">
        <v>6.3632567432383796E-2</v>
      </c>
      <c r="L573" s="213">
        <v>5.3678925781103601E-2</v>
      </c>
      <c r="M573" s="213">
        <v>2.31511811362539E-3</v>
      </c>
      <c r="N573" s="213">
        <v>0.718657542917301</v>
      </c>
      <c r="O573" s="207"/>
      <c r="P573" s="213">
        <v>18.629284872016317</v>
      </c>
      <c r="Q573" s="213">
        <v>0.80346233132472578</v>
      </c>
      <c r="R573" s="230">
        <v>0.217411643387664</v>
      </c>
      <c r="S573" s="230">
        <v>8.0869466957385998E-3</v>
      </c>
      <c r="T573" s="215">
        <v>0.70212238722045694</v>
      </c>
      <c r="U573" s="207"/>
      <c r="V573" s="211">
        <v>337.01407283449799</v>
      </c>
      <c r="W573" s="211">
        <v>14.1489313701236</v>
      </c>
      <c r="X573" s="211">
        <v>965.97965227960901</v>
      </c>
      <c r="Y573" s="211">
        <v>24.8555252638815</v>
      </c>
      <c r="Z573" s="211">
        <v>2961.619637307178</v>
      </c>
      <c r="AA573" s="211">
        <v>59.989082750201739</v>
      </c>
      <c r="AB573" s="211">
        <v>34.888320063386502</v>
      </c>
      <c r="AC573" s="206"/>
      <c r="AD573" s="211"/>
      <c r="AE573" s="211"/>
      <c r="AF573" s="207"/>
      <c r="AG573" s="206"/>
      <c r="AH573" s="211">
        <v>1493.3323825765301</v>
      </c>
      <c r="AI573" s="211">
        <v>45.841466944328999</v>
      </c>
      <c r="AJ573" s="211">
        <v>366.33727621417199</v>
      </c>
      <c r="AK573" s="211">
        <v>7.8089519479382901</v>
      </c>
      <c r="AL573" s="211">
        <v>99.158026932000197</v>
      </c>
      <c r="AM573" s="211">
        <v>2.7477449168799102</v>
      </c>
      <c r="AN573" s="207"/>
      <c r="AO573" s="211">
        <v>15.237492172501467</v>
      </c>
      <c r="DT573" s="209">
        <v>45559.6900916667</v>
      </c>
    </row>
    <row r="574" spans="1:124" s="70" customFormat="1">
      <c r="A574" s="304">
        <v>45559.662197777798</v>
      </c>
      <c r="B574" s="103" t="s">
        <v>1376</v>
      </c>
      <c r="C574" s="103" t="s">
        <v>1379</v>
      </c>
      <c r="D574" s="103"/>
      <c r="E574" s="207" t="s">
        <v>1245</v>
      </c>
      <c r="F574" s="207"/>
      <c r="G574" s="207">
        <v>14</v>
      </c>
      <c r="H574" s="103" t="s">
        <v>549</v>
      </c>
      <c r="I574" s="207">
        <v>7.4402878284454301</v>
      </c>
      <c r="J574" s="213">
        <v>1.27520989172676</v>
      </c>
      <c r="K574" s="213">
        <v>4.60289600895721E-2</v>
      </c>
      <c r="L574" s="213">
        <v>4.8551193660034603E-2</v>
      </c>
      <c r="M574" s="213">
        <v>1.3042530474018999E-3</v>
      </c>
      <c r="N574" s="213">
        <v>0.31449413414009603</v>
      </c>
      <c r="O574" s="207"/>
      <c r="P574" s="213">
        <v>20.596815950647983</v>
      </c>
      <c r="Q574" s="213">
        <v>0.55330174080810735</v>
      </c>
      <c r="R574" s="230">
        <v>0.189977350079891</v>
      </c>
      <c r="S574" s="230">
        <v>6.4122495982903297E-3</v>
      </c>
      <c r="T574" s="215">
        <v>0.67634276969101104</v>
      </c>
      <c r="U574" s="207"/>
      <c r="V574" s="211">
        <v>305.60459417647598</v>
      </c>
      <c r="W574" s="211">
        <v>8.0147462619278205</v>
      </c>
      <c r="X574" s="211">
        <v>834.48748046031403</v>
      </c>
      <c r="Y574" s="211">
        <v>20.354658022749899</v>
      </c>
      <c r="Z574" s="211">
        <v>2741.9655907678257</v>
      </c>
      <c r="AA574" s="211">
        <v>55.51182567223659</v>
      </c>
      <c r="AB574" s="211">
        <v>36.621830924042207</v>
      </c>
      <c r="AC574" s="206"/>
      <c r="AD574" s="211"/>
      <c r="AE574" s="211"/>
      <c r="AF574" s="207"/>
      <c r="AG574" s="206"/>
      <c r="AH574" s="211">
        <v>411.09907039610101</v>
      </c>
      <c r="AI574" s="211">
        <v>6.7039511449731304</v>
      </c>
      <c r="AJ574" s="211">
        <v>121.91994293224499</v>
      </c>
      <c r="AK574" s="211">
        <v>3.77478641573222</v>
      </c>
      <c r="AL574" s="211">
        <v>29.432965110781701</v>
      </c>
      <c r="AM574" s="211">
        <v>0.35668167494730801</v>
      </c>
      <c r="AN574" s="207"/>
      <c r="AO574" s="211">
        <v>14.639763352034663</v>
      </c>
      <c r="DT574" s="209">
        <v>45559.662197777798</v>
      </c>
    </row>
    <row r="575" spans="1:124" s="70" customFormat="1">
      <c r="A575" s="304">
        <v>45559.647371990701</v>
      </c>
      <c r="B575" s="103" t="s">
        <v>1376</v>
      </c>
      <c r="C575" s="103" t="s">
        <v>1379</v>
      </c>
      <c r="D575" s="103"/>
      <c r="E575" s="207" t="s">
        <v>1246</v>
      </c>
      <c r="F575" s="207"/>
      <c r="G575" s="207">
        <v>6</v>
      </c>
      <c r="H575" s="103"/>
      <c r="I575" s="207">
        <v>7.5489840507507298</v>
      </c>
      <c r="J575" s="213">
        <v>1.2347440219815</v>
      </c>
      <c r="K575" s="213">
        <v>5.5532762650429099E-2</v>
      </c>
      <c r="L575" s="213">
        <v>5.3919201785268198E-2</v>
      </c>
      <c r="M575" s="213">
        <v>1.69872577653611E-3</v>
      </c>
      <c r="N575" s="213">
        <v>0.82336596054391997</v>
      </c>
      <c r="O575" s="207"/>
      <c r="P575" s="213">
        <v>18.546268618413041</v>
      </c>
      <c r="Q575" s="213">
        <v>0.58430064833171891</v>
      </c>
      <c r="R575" s="230">
        <v>0.16610708609637501</v>
      </c>
      <c r="S575" s="230">
        <v>5.0555354992614003E-3</v>
      </c>
      <c r="T575" s="215">
        <v>-2.5050358507092099E-2</v>
      </c>
      <c r="U575" s="207"/>
      <c r="V575" s="211">
        <v>338.50385798314102</v>
      </c>
      <c r="W575" s="211">
        <v>10.4088643575954</v>
      </c>
      <c r="X575" s="211">
        <v>815.67848503733501</v>
      </c>
      <c r="Y575" s="211">
        <v>25.5916392060291</v>
      </c>
      <c r="Z575" s="211">
        <v>2518.7953384373909</v>
      </c>
      <c r="AA575" s="211">
        <v>51.136102982515666</v>
      </c>
      <c r="AB575" s="211">
        <v>41.499667355777703</v>
      </c>
      <c r="AC575" s="206"/>
      <c r="AD575" s="211"/>
      <c r="AE575" s="211"/>
      <c r="AF575" s="207"/>
      <c r="AG575" s="206"/>
      <c r="AH575" s="211">
        <v>951.83810387236304</v>
      </c>
      <c r="AI575" s="211">
        <v>33.907107684507103</v>
      </c>
      <c r="AJ575" s="211">
        <v>488.61996033467102</v>
      </c>
      <c r="AK575" s="211">
        <v>23.7551261800552</v>
      </c>
      <c r="AL575" s="211">
        <v>55.659601836965599</v>
      </c>
      <c r="AM575" s="211">
        <v>1.7868452548387299</v>
      </c>
      <c r="AN575" s="207"/>
      <c r="AO575" s="211">
        <v>15.069193339533157</v>
      </c>
      <c r="DT575" s="209">
        <v>45559.647371990701</v>
      </c>
    </row>
    <row r="576" spans="1:124" s="70" customFormat="1">
      <c r="A576" s="304">
        <v>45559.680182210599</v>
      </c>
      <c r="B576" s="103" t="s">
        <v>1376</v>
      </c>
      <c r="C576" s="103" t="s">
        <v>1379</v>
      </c>
      <c r="D576" s="103"/>
      <c r="E576" s="207" t="s">
        <v>1247</v>
      </c>
      <c r="F576" s="207"/>
      <c r="G576" s="207">
        <v>23</v>
      </c>
      <c r="H576" s="103" t="s">
        <v>549</v>
      </c>
      <c r="I576" s="207">
        <v>15.7626616954803</v>
      </c>
      <c r="J576" s="213">
        <v>1.24771289196052</v>
      </c>
      <c r="K576" s="213">
        <v>4.72604123115071E-2</v>
      </c>
      <c r="L576" s="213">
        <v>5.7486171041331399E-2</v>
      </c>
      <c r="M576" s="213">
        <v>1.4749399471245101E-3</v>
      </c>
      <c r="N576" s="213">
        <v>0.75538702553780801</v>
      </c>
      <c r="O576" s="207"/>
      <c r="P576" s="213">
        <v>17.395488025824857</v>
      </c>
      <c r="Q576" s="213">
        <v>0.44632125821300711</v>
      </c>
      <c r="R576" s="230">
        <v>0.15758032130552099</v>
      </c>
      <c r="S576" s="230">
        <v>4.4741529733988098E-3</v>
      </c>
      <c r="T576" s="215">
        <v>0.21223458900127901</v>
      </c>
      <c r="U576" s="207"/>
      <c r="V576" s="211">
        <v>360.27985809461302</v>
      </c>
      <c r="W576" s="211">
        <v>8.9843904106315104</v>
      </c>
      <c r="X576" s="211">
        <v>821.68189018217402</v>
      </c>
      <c r="Y576" s="211">
        <v>21.208611717482299</v>
      </c>
      <c r="Z576" s="211">
        <v>2429.8615647457877</v>
      </c>
      <c r="AA576" s="211">
        <v>48.132285007223253</v>
      </c>
      <c r="AB576" s="211">
        <v>43.846634859475344</v>
      </c>
      <c r="AC576" s="206"/>
      <c r="AD576" s="211"/>
      <c r="AE576" s="211"/>
      <c r="AF576" s="207"/>
      <c r="AG576" s="206"/>
      <c r="AH576" s="211">
        <v>965.33088802100497</v>
      </c>
      <c r="AI576" s="211">
        <v>23.099285592613199</v>
      </c>
      <c r="AJ576" s="211">
        <v>381.848317843796</v>
      </c>
      <c r="AK576" s="211">
        <v>8.0904609037700208</v>
      </c>
      <c r="AL576" s="211">
        <v>59.848286628129998</v>
      </c>
      <c r="AM576" s="211">
        <v>0.95101950135924396</v>
      </c>
      <c r="AN576" s="207"/>
      <c r="AO576" s="211">
        <v>15.091412572943193</v>
      </c>
      <c r="DT576" s="209">
        <v>45559.680182210599</v>
      </c>
    </row>
    <row r="577" spans="1:124" s="70" customFormat="1">
      <c r="A577" s="304">
        <v>45559.6397323727</v>
      </c>
      <c r="B577" s="103" t="s">
        <v>1376</v>
      </c>
      <c r="C577" s="103" t="s">
        <v>1379</v>
      </c>
      <c r="D577" s="103"/>
      <c r="E577" s="207" t="s">
        <v>1248</v>
      </c>
      <c r="F577" s="207"/>
      <c r="G577" s="207">
        <v>5</v>
      </c>
      <c r="H577" s="103" t="s">
        <v>546</v>
      </c>
      <c r="I577" s="207">
        <v>9.9495439529418892</v>
      </c>
      <c r="J577" s="213">
        <v>0.90899855398703699</v>
      </c>
      <c r="K577" s="213">
        <v>4.0326258245354699E-2</v>
      </c>
      <c r="L577" s="213">
        <v>5.35870642475373E-2</v>
      </c>
      <c r="M577" s="213">
        <v>1.9535710703311401E-3</v>
      </c>
      <c r="N577" s="213">
        <v>0.71592053317950299</v>
      </c>
      <c r="O577" s="207"/>
      <c r="P577" s="213">
        <v>18.6612200918612</v>
      </c>
      <c r="Q577" s="213">
        <v>0.68031380745433667</v>
      </c>
      <c r="R577" s="230">
        <v>0.12287987189380099</v>
      </c>
      <c r="S577" s="230">
        <v>4.1692906835987496E-3</v>
      </c>
      <c r="T577" s="215">
        <v>0.42704984413213598</v>
      </c>
      <c r="U577" s="207"/>
      <c r="V577" s="211">
        <v>336.44261985809101</v>
      </c>
      <c r="W577" s="211">
        <v>11.960027352505</v>
      </c>
      <c r="X577" s="211">
        <v>655.80597825888594</v>
      </c>
      <c r="Y577" s="211">
        <v>21.289456083328101</v>
      </c>
      <c r="Z577" s="211">
        <v>1998.4568965287563</v>
      </c>
      <c r="AA577" s="211">
        <v>60.283242470074107</v>
      </c>
      <c r="AB577" s="211">
        <v>51.302158109525031</v>
      </c>
      <c r="AC577" s="206"/>
      <c r="AD577" s="211"/>
      <c r="AE577" s="211"/>
      <c r="AF577" s="207"/>
      <c r="AG577" s="206"/>
      <c r="AH577" s="211">
        <v>534.30488596759699</v>
      </c>
      <c r="AI577" s="211">
        <v>9.0092557658794394</v>
      </c>
      <c r="AJ577" s="211">
        <v>147.577144227258</v>
      </c>
      <c r="AK577" s="211">
        <v>2.1558746664227102</v>
      </c>
      <c r="AL577" s="211">
        <v>34.101730113652501</v>
      </c>
      <c r="AM577" s="211">
        <v>0.588908795869718</v>
      </c>
      <c r="AN577" s="207"/>
      <c r="AO577" s="211">
        <v>14.793389335875908</v>
      </c>
      <c r="DT577" s="209">
        <v>45559.6397323727</v>
      </c>
    </row>
    <row r="578" spans="1:124" s="70" customFormat="1">
      <c r="A578" s="304">
        <v>45559.704849733796</v>
      </c>
      <c r="B578" s="103" t="s">
        <v>1376</v>
      </c>
      <c r="C578" s="103" t="s">
        <v>1379</v>
      </c>
      <c r="D578" s="103"/>
      <c r="E578" s="207" t="s">
        <v>1249</v>
      </c>
      <c r="F578" s="207"/>
      <c r="G578" s="207">
        <v>31</v>
      </c>
      <c r="H578" s="103" t="s">
        <v>546</v>
      </c>
      <c r="I578" s="207">
        <v>20.702338695526102</v>
      </c>
      <c r="J578" s="213">
        <v>1.494497065667</v>
      </c>
      <c r="K578" s="213">
        <v>6.1860791968274799E-2</v>
      </c>
      <c r="L578" s="213">
        <v>7.7495449438280503E-2</v>
      </c>
      <c r="M578" s="213">
        <v>2.0913886610542201E-3</v>
      </c>
      <c r="N578" s="213">
        <v>0.48438096891082399</v>
      </c>
      <c r="O578" s="207"/>
      <c r="P578" s="213">
        <v>12.903983488687647</v>
      </c>
      <c r="Q578" s="213">
        <v>0.34824296066784671</v>
      </c>
      <c r="R578" s="230">
        <v>0.14022917240346899</v>
      </c>
      <c r="S578" s="230">
        <v>4.8210080012103303E-3</v>
      </c>
      <c r="T578" s="215">
        <v>0.27833093075345799</v>
      </c>
      <c r="U578" s="207"/>
      <c r="V578" s="211">
        <v>481.045581966334</v>
      </c>
      <c r="W578" s="211">
        <v>12.502443120271099</v>
      </c>
      <c r="X578" s="211">
        <v>926.44148178653302</v>
      </c>
      <c r="Y578" s="211">
        <v>24.988751889322</v>
      </c>
      <c r="Z578" s="211">
        <v>2230.0403525536567</v>
      </c>
      <c r="AA578" s="211">
        <v>59.516888628993485</v>
      </c>
      <c r="AB578" s="211">
        <v>51.924011545628801</v>
      </c>
      <c r="AC578" s="206"/>
      <c r="AD578" s="211"/>
      <c r="AE578" s="211"/>
      <c r="AF578" s="207"/>
      <c r="AG578" s="206"/>
      <c r="AH578" s="211">
        <v>490.09953760928602</v>
      </c>
      <c r="AI578" s="211">
        <v>8.5844341857295792</v>
      </c>
      <c r="AJ578" s="211">
        <v>173.894829871257</v>
      </c>
      <c r="AK578" s="211">
        <v>5.0966154371780696</v>
      </c>
      <c r="AL578" s="211">
        <v>52.359992903591603</v>
      </c>
      <c r="AM578" s="211">
        <v>1.05926479688641</v>
      </c>
      <c r="AN578" s="207"/>
      <c r="AO578" s="211">
        <v>14.918706284835546</v>
      </c>
      <c r="DT578" s="209">
        <v>45559.704849733796</v>
      </c>
    </row>
    <row r="579" spans="1:124" s="70" customFormat="1">
      <c r="A579" s="304">
        <v>45559.674318437501</v>
      </c>
      <c r="B579" s="103" t="s">
        <v>1376</v>
      </c>
      <c r="C579" s="103" t="s">
        <v>1379</v>
      </c>
      <c r="D579" s="103"/>
      <c r="E579" s="207" t="s">
        <v>1250</v>
      </c>
      <c r="F579" s="207"/>
      <c r="G579" s="207">
        <v>18</v>
      </c>
      <c r="H579" s="103" t="s">
        <v>549</v>
      </c>
      <c r="I579" s="207">
        <v>6.0063970088958696</v>
      </c>
      <c r="J579" s="213">
        <v>0.82389897450861405</v>
      </c>
      <c r="K579" s="213">
        <v>4.0926385644252897E-2</v>
      </c>
      <c r="L579" s="213">
        <v>5.3550239745450097E-2</v>
      </c>
      <c r="M579" s="213">
        <v>2.1803938102287401E-3</v>
      </c>
      <c r="N579" s="213">
        <v>0.85610472693383699</v>
      </c>
      <c r="O579" s="207"/>
      <c r="P579" s="213">
        <v>18.674052716728781</v>
      </c>
      <c r="Q579" s="213">
        <v>0.7603474634098184</v>
      </c>
      <c r="R579" s="230">
        <v>0.111410022914279</v>
      </c>
      <c r="S579" s="230">
        <v>3.5500521150302498E-3</v>
      </c>
      <c r="T579" s="215">
        <v>0.178911509230508</v>
      </c>
      <c r="U579" s="207"/>
      <c r="V579" s="211">
        <v>336.23382061150699</v>
      </c>
      <c r="W579" s="211">
        <v>13.315718784833001</v>
      </c>
      <c r="X579" s="211">
        <v>609.63006041161395</v>
      </c>
      <c r="Y579" s="211">
        <v>22.608148070931399</v>
      </c>
      <c r="Z579" s="211">
        <v>1822.544185946047</v>
      </c>
      <c r="AA579" s="211">
        <v>57.812322369517929</v>
      </c>
      <c r="AB579" s="211">
        <v>55.153746910788236</v>
      </c>
      <c r="AC579" s="206"/>
      <c r="AD579" s="211"/>
      <c r="AE579" s="211"/>
      <c r="AF579" s="207"/>
      <c r="AG579" s="206"/>
      <c r="AH579" s="211">
        <v>543.45925643741498</v>
      </c>
      <c r="AI579" s="211">
        <v>11.1091372781882</v>
      </c>
      <c r="AJ579" s="211">
        <v>253.02853944405601</v>
      </c>
      <c r="AK579" s="211">
        <v>5.0346726972058402</v>
      </c>
      <c r="AL579" s="211">
        <v>38.730578550028703</v>
      </c>
      <c r="AM579" s="211">
        <v>0.93213771458124794</v>
      </c>
      <c r="AN579" s="207"/>
      <c r="AO579" s="211">
        <v>14.818460451692786</v>
      </c>
      <c r="DT579" s="209">
        <v>45559.674318437501</v>
      </c>
    </row>
    <row r="580" spans="1:124" s="70" customFormat="1">
      <c r="A580" s="304">
        <v>45559.706576516197</v>
      </c>
      <c r="B580" s="103" t="s">
        <v>1376</v>
      </c>
      <c r="C580" s="103" t="s">
        <v>1379</v>
      </c>
      <c r="D580" s="103"/>
      <c r="E580" s="207" t="s">
        <v>1251</v>
      </c>
      <c r="F580" s="207"/>
      <c r="G580" s="207">
        <v>32</v>
      </c>
      <c r="H580" s="103" t="s">
        <v>549</v>
      </c>
      <c r="I580" s="207">
        <v>15.753278493881201</v>
      </c>
      <c r="J580" s="213">
        <v>2.3414262057198201</v>
      </c>
      <c r="K580" s="213">
        <v>0.10074689067638801</v>
      </c>
      <c r="L580" s="213">
        <v>0.11064752108535</v>
      </c>
      <c r="M580" s="213">
        <v>2.9667822174472601E-3</v>
      </c>
      <c r="N580" s="213">
        <v>0.30105991153424499</v>
      </c>
      <c r="O580" s="207"/>
      <c r="P580" s="213">
        <v>9.0377081220701871</v>
      </c>
      <c r="Q580" s="213">
        <v>0.24232727023639208</v>
      </c>
      <c r="R580" s="230">
        <v>0.15410341241692899</v>
      </c>
      <c r="S580" s="230">
        <v>5.9698421360870804E-3</v>
      </c>
      <c r="T580" s="215">
        <v>0.36835204873656002</v>
      </c>
      <c r="U580" s="207"/>
      <c r="V580" s="211">
        <v>676.353201374018</v>
      </c>
      <c r="W580" s="211">
        <v>17.1923307474596</v>
      </c>
      <c r="X580" s="211">
        <v>1222.9679999196401</v>
      </c>
      <c r="Y580" s="211">
        <v>30.388168953635098</v>
      </c>
      <c r="Z580" s="211">
        <v>2391.9653593297749</v>
      </c>
      <c r="AA580" s="211">
        <v>65.92708509807413</v>
      </c>
      <c r="AB580" s="211">
        <v>55.304243563074465</v>
      </c>
      <c r="AC580" s="206"/>
      <c r="AD580" s="211"/>
      <c r="AE580" s="211"/>
      <c r="AF580" s="207"/>
      <c r="AG580" s="206"/>
      <c r="AH580" s="211">
        <v>152.917936451831</v>
      </c>
      <c r="AI580" s="211">
        <v>3.64214529178181</v>
      </c>
      <c r="AJ580" s="211">
        <v>181.74478974654599</v>
      </c>
      <c r="AK580" s="211">
        <v>3.8945402236806901</v>
      </c>
      <c r="AL580" s="211">
        <v>26.5465070955585</v>
      </c>
      <c r="AM580" s="211">
        <v>0.53696343556941994</v>
      </c>
      <c r="AN580" s="207"/>
      <c r="AO580" s="211">
        <v>14.633739542289039</v>
      </c>
      <c r="DT580" s="209">
        <v>45559.706576516197</v>
      </c>
    </row>
    <row r="581" spans="1:124" s="70" customFormat="1">
      <c r="A581" s="304">
        <v>45559.663811307903</v>
      </c>
      <c r="B581" s="103" t="s">
        <v>1376</v>
      </c>
      <c r="C581" s="103" t="s">
        <v>1379</v>
      </c>
      <c r="D581" s="103"/>
      <c r="E581" s="207" t="s">
        <v>1252</v>
      </c>
      <c r="F581" s="207"/>
      <c r="G581" s="207">
        <v>15</v>
      </c>
      <c r="H581" s="103" t="s">
        <v>546</v>
      </c>
      <c r="I581" s="207">
        <v>10.082026720047001</v>
      </c>
      <c r="J581" s="213">
        <v>0.79122687543518999</v>
      </c>
      <c r="K581" s="213">
        <v>3.0527370401444799E-2</v>
      </c>
      <c r="L581" s="213">
        <v>5.3871680632195502E-2</v>
      </c>
      <c r="M581" s="213">
        <v>1.4049520422423701E-3</v>
      </c>
      <c r="N581" s="213">
        <v>0.73167477130058201</v>
      </c>
      <c r="O581" s="207"/>
      <c r="P581" s="213">
        <v>18.562628606807689</v>
      </c>
      <c r="Q581" s="213">
        <v>0.48410598415478184</v>
      </c>
      <c r="R581" s="230">
        <v>0.10683704947094901</v>
      </c>
      <c r="S581" s="230">
        <v>3.1905068431733602E-3</v>
      </c>
      <c r="T581" s="215">
        <v>0.133134751526889</v>
      </c>
      <c r="U581" s="207"/>
      <c r="V581" s="211">
        <v>338.22459738606199</v>
      </c>
      <c r="W581" s="211">
        <v>8.5842805485773592</v>
      </c>
      <c r="X581" s="211">
        <v>593.63000857152099</v>
      </c>
      <c r="Y581" s="211">
        <v>18.806643454832599</v>
      </c>
      <c r="Z581" s="211">
        <v>1746.1442699226643</v>
      </c>
      <c r="AA581" s="211">
        <v>54.694560163899723</v>
      </c>
      <c r="AB581" s="211">
        <v>56.975656975284537</v>
      </c>
      <c r="AC581" s="206"/>
      <c r="AD581" s="211"/>
      <c r="AE581" s="211"/>
      <c r="AF581" s="207"/>
      <c r="AG581" s="206"/>
      <c r="AH581" s="211">
        <v>1018.5962686271999</v>
      </c>
      <c r="AI581" s="211">
        <v>14.666347457999001</v>
      </c>
      <c r="AJ581" s="211">
        <v>276.79484307716899</v>
      </c>
      <c r="AK581" s="211">
        <v>3.9644116427963998</v>
      </c>
      <c r="AL581" s="211">
        <v>52.4977978688216</v>
      </c>
      <c r="AM581" s="211">
        <v>0.81022274475644096</v>
      </c>
      <c r="AN581" s="207"/>
      <c r="AO581" s="211">
        <v>15.075464098870112</v>
      </c>
      <c r="DT581" s="209">
        <v>45559.663811307903</v>
      </c>
    </row>
    <row r="582" spans="1:124" s="70" customFormat="1">
      <c r="A582" s="304">
        <v>45559.691045532403</v>
      </c>
      <c r="B582" s="103" t="s">
        <v>1376</v>
      </c>
      <c r="C582" s="103" t="s">
        <v>1379</v>
      </c>
      <c r="D582" s="103"/>
      <c r="E582" s="207" t="s">
        <v>1253</v>
      </c>
      <c r="F582" s="207"/>
      <c r="G582" s="207">
        <v>26</v>
      </c>
      <c r="H582" s="103"/>
      <c r="I582" s="207">
        <v>5.1919615268707302</v>
      </c>
      <c r="J582" s="213">
        <v>0.75032016354833098</v>
      </c>
      <c r="K582" s="213">
        <v>3.1112822540168599E-2</v>
      </c>
      <c r="L582" s="213">
        <v>5.3688280463353798E-2</v>
      </c>
      <c r="M582" s="213">
        <v>1.8192000347691799E-3</v>
      </c>
      <c r="N582" s="213">
        <v>0.733082691785643</v>
      </c>
      <c r="O582" s="207"/>
      <c r="P582" s="213">
        <v>18.626038892837581</v>
      </c>
      <c r="Q582" s="213">
        <v>0.63113383980682503</v>
      </c>
      <c r="R582" s="230">
        <v>0.102780886679792</v>
      </c>
      <c r="S582" s="230">
        <v>3.5391603117584701E-3</v>
      </c>
      <c r="T582" s="215">
        <v>0.16064644095993699</v>
      </c>
      <c r="U582" s="207"/>
      <c r="V582" s="211">
        <v>337.10055693719102</v>
      </c>
      <c r="W582" s="211">
        <v>11.107171078373099</v>
      </c>
      <c r="X582" s="211">
        <v>568.17465832439098</v>
      </c>
      <c r="Y582" s="211">
        <v>18.109939319145202</v>
      </c>
      <c r="Z582" s="211">
        <v>1674.9378750901253</v>
      </c>
      <c r="AA582" s="211">
        <v>63.63459320198843</v>
      </c>
      <c r="AB582" s="211">
        <v>59.330445664602024</v>
      </c>
      <c r="AC582" s="206"/>
      <c r="AD582" s="211"/>
      <c r="AE582" s="211"/>
      <c r="AF582" s="207"/>
      <c r="AG582" s="206"/>
      <c r="AH582" s="211">
        <v>1168.27790865775</v>
      </c>
      <c r="AI582" s="211">
        <v>25.4132340963106</v>
      </c>
      <c r="AJ582" s="211">
        <v>93.620576971698796</v>
      </c>
      <c r="AK582" s="211">
        <v>4.4895534683938099</v>
      </c>
      <c r="AL582" s="211">
        <v>56.725396146886297</v>
      </c>
      <c r="AM582" s="211">
        <v>1.4548949224721599</v>
      </c>
      <c r="AN582" s="207"/>
      <c r="AO582" s="211">
        <v>15.114580507603071</v>
      </c>
      <c r="DT582" s="209">
        <v>45559.691045532403</v>
      </c>
    </row>
    <row r="583" spans="1:124" s="70" customFormat="1">
      <c r="A583" s="304">
        <v>45559.688482650497</v>
      </c>
      <c r="B583" s="103" t="s">
        <v>1376</v>
      </c>
      <c r="C583" s="103" t="s">
        <v>1379</v>
      </c>
      <c r="D583" s="103"/>
      <c r="E583" s="207" t="s">
        <v>1254</v>
      </c>
      <c r="F583" s="207"/>
      <c r="G583" s="207">
        <v>24</v>
      </c>
      <c r="H583" s="103" t="s">
        <v>546</v>
      </c>
      <c r="I583" s="207">
        <v>18.5574998855591</v>
      </c>
      <c r="J583" s="213">
        <v>0.68537882061683197</v>
      </c>
      <c r="K583" s="213">
        <v>2.6289185639786501E-2</v>
      </c>
      <c r="L583" s="213">
        <v>5.1963247550354398E-2</v>
      </c>
      <c r="M583" s="213">
        <v>1.30662914287934E-3</v>
      </c>
      <c r="N583" s="213">
        <v>0.65310290431499896</v>
      </c>
      <c r="O583" s="207"/>
      <c r="P583" s="213">
        <v>19.244370726270741</v>
      </c>
      <c r="Q583" s="213">
        <v>0.4839046212989801</v>
      </c>
      <c r="R583" s="230">
        <v>9.5881752011510904E-2</v>
      </c>
      <c r="S583" s="230">
        <v>2.8981200502060001E-3</v>
      </c>
      <c r="T583" s="215">
        <v>0.25497107483742398</v>
      </c>
      <c r="U583" s="207"/>
      <c r="V583" s="211">
        <v>326.526838540933</v>
      </c>
      <c r="W583" s="211">
        <v>8.0040995674173097</v>
      </c>
      <c r="X583" s="211">
        <v>529.51246294257805</v>
      </c>
      <c r="Y583" s="211">
        <v>15.756302825184401</v>
      </c>
      <c r="Z583" s="211">
        <v>1545.4562975144809</v>
      </c>
      <c r="AA583" s="211">
        <v>56.803997750506248</v>
      </c>
      <c r="AB583" s="211">
        <v>61.665562454635293</v>
      </c>
      <c r="AC583" s="206"/>
      <c r="AD583" s="211"/>
      <c r="AE583" s="211"/>
      <c r="AF583" s="207"/>
      <c r="AG583" s="206"/>
      <c r="AH583" s="211">
        <v>632.52980874509001</v>
      </c>
      <c r="AI583" s="211">
        <v>28.689862579091699</v>
      </c>
      <c r="AJ583" s="211">
        <v>249.33497983653299</v>
      </c>
      <c r="AK583" s="211">
        <v>3.9226215747425601</v>
      </c>
      <c r="AL583" s="211">
        <v>38.350810191388398</v>
      </c>
      <c r="AM583" s="211">
        <v>0.56953246789269096</v>
      </c>
      <c r="AN583" s="207"/>
      <c r="AO583" s="211">
        <v>14.864966530403601</v>
      </c>
      <c r="DT583" s="209">
        <v>45559.688482650497</v>
      </c>
    </row>
    <row r="584" spans="1:124" s="70" customFormat="1">
      <c r="A584" s="304">
        <v>45559.6372273495</v>
      </c>
      <c r="B584" s="103" t="s">
        <v>1376</v>
      </c>
      <c r="C584" s="103" t="s">
        <v>1379</v>
      </c>
      <c r="D584" s="103"/>
      <c r="E584" s="207" t="s">
        <v>1255</v>
      </c>
      <c r="F584" s="207"/>
      <c r="G584" s="207">
        <v>5</v>
      </c>
      <c r="H584" s="103" t="s">
        <v>546</v>
      </c>
      <c r="I584" s="207">
        <v>36.0530362129211</v>
      </c>
      <c r="J584" s="213">
        <v>0.69303679989899902</v>
      </c>
      <c r="K584" s="213">
        <v>2.6118806700429601E-2</v>
      </c>
      <c r="L584" s="213">
        <v>5.2754959062253699E-2</v>
      </c>
      <c r="M584" s="213">
        <v>1.1186146491222299E-3</v>
      </c>
      <c r="N584" s="213">
        <v>0.62053862422142203</v>
      </c>
      <c r="O584" s="207"/>
      <c r="P584" s="213">
        <v>18.955563946508725</v>
      </c>
      <c r="Q584" s="213">
        <v>0.40193323793344277</v>
      </c>
      <c r="R584" s="230">
        <v>9.5377813615132395E-2</v>
      </c>
      <c r="S584" s="230">
        <v>2.8309996053853398E-3</v>
      </c>
      <c r="T584" s="215">
        <v>-8.8154895754630497E-3</v>
      </c>
      <c r="U584" s="207"/>
      <c r="V584" s="211">
        <v>331.37970996506198</v>
      </c>
      <c r="W584" s="211">
        <v>6.84666753263848</v>
      </c>
      <c r="X584" s="211">
        <v>533.69007288892601</v>
      </c>
      <c r="Y584" s="211">
        <v>15.6945754391748</v>
      </c>
      <c r="Z584" s="211">
        <v>1535.5464231627495</v>
      </c>
      <c r="AA584" s="211">
        <v>55.85473582974722</v>
      </c>
      <c r="AB584" s="211">
        <v>62.092162998510602</v>
      </c>
      <c r="AC584" s="206"/>
      <c r="AD584" s="211"/>
      <c r="AE584" s="211"/>
      <c r="AF584" s="207"/>
      <c r="AG584" s="206"/>
      <c r="AH584" s="211">
        <v>1119.6011244333499</v>
      </c>
      <c r="AI584" s="211">
        <v>20.070490832152799</v>
      </c>
      <c r="AJ584" s="211">
        <v>350.11286092692399</v>
      </c>
      <c r="AK584" s="211">
        <v>4.26131879830477</v>
      </c>
      <c r="AL584" s="211">
        <v>53.478441249108897</v>
      </c>
      <c r="AM584" s="211">
        <v>0.84252623957565398</v>
      </c>
      <c r="AN584" s="207"/>
      <c r="AO584" s="211">
        <v>15.111599467588288</v>
      </c>
      <c r="DT584" s="209">
        <v>45559.6372273495</v>
      </c>
    </row>
    <row r="585" spans="1:124" s="70" customFormat="1">
      <c r="A585" s="304">
        <v>45559.675062083297</v>
      </c>
      <c r="B585" s="103" t="s">
        <v>1376</v>
      </c>
      <c r="C585" s="103" t="s">
        <v>1379</v>
      </c>
      <c r="D585" s="103"/>
      <c r="E585" s="207" t="s">
        <v>1256</v>
      </c>
      <c r="F585" s="207"/>
      <c r="G585" s="207">
        <v>19</v>
      </c>
      <c r="H585" s="103" t="s">
        <v>549</v>
      </c>
      <c r="I585" s="207">
        <v>36.1289994716644</v>
      </c>
      <c r="J585" s="213">
        <v>5.4610290102925303</v>
      </c>
      <c r="K585" s="213">
        <v>0.19322239155659199</v>
      </c>
      <c r="L585" s="213">
        <v>0.26206329935838502</v>
      </c>
      <c r="M585" s="213">
        <v>6.1265016420517402E-3</v>
      </c>
      <c r="N585" s="213">
        <v>0.90710799891452598</v>
      </c>
      <c r="O585" s="207"/>
      <c r="P585" s="213">
        <v>3.81587197615355</v>
      </c>
      <c r="Q585" s="213">
        <v>8.9207248725787433E-2</v>
      </c>
      <c r="R585" s="230">
        <v>0.150573574849338</v>
      </c>
      <c r="S585" s="230">
        <v>3.8540694164193802E-3</v>
      </c>
      <c r="T585" s="215">
        <v>0.180258391738504</v>
      </c>
      <c r="U585" s="207"/>
      <c r="V585" s="211">
        <v>1499.4926774078699</v>
      </c>
      <c r="W585" s="211">
        <v>31.164143737419401</v>
      </c>
      <c r="X585" s="211">
        <v>1892.71706693274</v>
      </c>
      <c r="Y585" s="211">
        <v>29.953268822463901</v>
      </c>
      <c r="Z585" s="211">
        <v>2352.4500805204875</v>
      </c>
      <c r="AA585" s="211">
        <v>43.738391358758932</v>
      </c>
      <c r="AB585" s="211">
        <v>63.741742697303152</v>
      </c>
      <c r="AC585" s="206"/>
      <c r="AD585" s="211"/>
      <c r="AE585" s="211"/>
      <c r="AF585" s="207"/>
      <c r="AG585" s="206"/>
      <c r="AH585" s="211">
        <v>643.04649214352901</v>
      </c>
      <c r="AI585" s="211">
        <v>29.593424543038399</v>
      </c>
      <c r="AJ585" s="211">
        <v>226.988499386288</v>
      </c>
      <c r="AK585" s="211">
        <v>9.9802128362849203</v>
      </c>
      <c r="AL585" s="211">
        <v>182.733019209855</v>
      </c>
      <c r="AM585" s="211">
        <v>2.58041969916124</v>
      </c>
      <c r="AN585" s="207"/>
      <c r="AO585" s="211">
        <v>15.530248702315205</v>
      </c>
      <c r="DT585" s="209">
        <v>45559.675062083297</v>
      </c>
    </row>
    <row r="586" spans="1:124" s="70" customFormat="1">
      <c r="A586" s="304">
        <v>45559.694193044001</v>
      </c>
      <c r="B586" s="103" t="s">
        <v>1376</v>
      </c>
      <c r="C586" s="103" t="s">
        <v>1379</v>
      </c>
      <c r="D586" s="103"/>
      <c r="E586" s="207" t="s">
        <v>1257</v>
      </c>
      <c r="F586" s="207"/>
      <c r="G586" s="207">
        <v>29</v>
      </c>
      <c r="H586" s="103"/>
      <c r="I586" s="207">
        <v>15.830302000045799</v>
      </c>
      <c r="J586" s="213">
        <v>0.62858471198074495</v>
      </c>
      <c r="K586" s="213">
        <v>2.3410102160602599E-2</v>
      </c>
      <c r="L586" s="213">
        <v>5.07442276143713E-2</v>
      </c>
      <c r="M586" s="213">
        <v>1.3956771896799201E-3</v>
      </c>
      <c r="N586" s="213">
        <v>0.79113984771198398</v>
      </c>
      <c r="O586" s="207"/>
      <c r="P586" s="213">
        <v>19.706674966056426</v>
      </c>
      <c r="Q586" s="213">
        <v>0.54201547698347075</v>
      </c>
      <c r="R586" s="230">
        <v>9.0479062871854504E-2</v>
      </c>
      <c r="S586" s="230">
        <v>2.5602640160388001E-3</v>
      </c>
      <c r="T586" s="215">
        <v>0.37157804363902203</v>
      </c>
      <c r="U586" s="207"/>
      <c r="V586" s="211">
        <v>319.04926730651198</v>
      </c>
      <c r="W586" s="211">
        <v>8.5533550403489809</v>
      </c>
      <c r="X586" s="211">
        <v>494.897204597246</v>
      </c>
      <c r="Y586" s="211">
        <v>14.4886661466108</v>
      </c>
      <c r="Z586" s="211">
        <v>1435.6615176718083</v>
      </c>
      <c r="AA586" s="211">
        <v>53.966869759140536</v>
      </c>
      <c r="AB586" s="211">
        <v>64.467785298193107</v>
      </c>
      <c r="AC586" s="206"/>
      <c r="AD586" s="211"/>
      <c r="AE586" s="211"/>
      <c r="AF586" s="207"/>
      <c r="AG586" s="206"/>
      <c r="AH586" s="211">
        <v>1452.67735978103</v>
      </c>
      <c r="AI586" s="211">
        <v>29.140327574226099</v>
      </c>
      <c r="AJ586" s="211">
        <v>506.43099385097798</v>
      </c>
      <c r="AK586" s="211">
        <v>6.4911205872847697</v>
      </c>
      <c r="AL586" s="211">
        <v>70.796364118075502</v>
      </c>
      <c r="AM586" s="211">
        <v>0.94230664396019004</v>
      </c>
      <c r="AN586" s="207"/>
      <c r="AO586" s="211">
        <v>15.211672578381467</v>
      </c>
      <c r="DT586" s="209">
        <v>45559.694193044001</v>
      </c>
    </row>
    <row r="587" spans="1:124" s="70" customFormat="1">
      <c r="A587" s="304">
        <v>45559.662966215299</v>
      </c>
      <c r="B587" s="103" t="s">
        <v>1376</v>
      </c>
      <c r="C587" s="103" t="s">
        <v>1379</v>
      </c>
      <c r="D587" s="103"/>
      <c r="E587" s="207" t="s">
        <v>1258</v>
      </c>
      <c r="F587" s="207"/>
      <c r="G587" s="207">
        <v>14</v>
      </c>
      <c r="H587" s="103" t="s">
        <v>546</v>
      </c>
      <c r="I587" s="207">
        <v>13.3191785812378</v>
      </c>
      <c r="J587" s="213">
        <v>0.64269003098359601</v>
      </c>
      <c r="K587" s="213">
        <v>2.5246501051749099E-2</v>
      </c>
      <c r="L587" s="213">
        <v>5.53113952362752E-2</v>
      </c>
      <c r="M587" s="213">
        <v>1.22159017026836E-3</v>
      </c>
      <c r="N587" s="213">
        <v>0.46418190020584299</v>
      </c>
      <c r="O587" s="207"/>
      <c r="P587" s="213">
        <v>18.079457148536438</v>
      </c>
      <c r="Q587" s="213">
        <v>0.39929723417925206</v>
      </c>
      <c r="R587" s="230">
        <v>8.4101357091111204E-2</v>
      </c>
      <c r="S587" s="230">
        <v>2.72825457931118E-3</v>
      </c>
      <c r="T587" s="215">
        <v>0.14571422944808701</v>
      </c>
      <c r="U587" s="207"/>
      <c r="V587" s="211">
        <v>347.03177978743099</v>
      </c>
      <c r="W587" s="211">
        <v>7.4576205890682097</v>
      </c>
      <c r="X587" s="211">
        <v>503.59072988951402</v>
      </c>
      <c r="Y587" s="211">
        <v>15.481292823562001</v>
      </c>
      <c r="Z587" s="211">
        <v>1294.8986262311983</v>
      </c>
      <c r="AA587" s="211">
        <v>63.088502361836795</v>
      </c>
      <c r="AB587" s="211">
        <v>68.911471000184704</v>
      </c>
      <c r="AC587" s="206"/>
      <c r="AD587" s="211"/>
      <c r="AE587" s="211"/>
      <c r="AF587" s="207"/>
      <c r="AG587" s="206"/>
      <c r="AH587" s="211">
        <v>385.37598019614398</v>
      </c>
      <c r="AI587" s="211">
        <v>3.6866417254727</v>
      </c>
      <c r="AJ587" s="211">
        <v>109.011272498891</v>
      </c>
      <c r="AK587" s="211">
        <v>1.05952206139445</v>
      </c>
      <c r="AL587" s="211">
        <v>23.693026420721299</v>
      </c>
      <c r="AM587" s="211">
        <v>0.29568211495538699</v>
      </c>
      <c r="AN587" s="207"/>
      <c r="AO587" s="211">
        <v>14.665588106541104</v>
      </c>
      <c r="DT587" s="209">
        <v>45559.662966215299</v>
      </c>
    </row>
    <row r="588" spans="1:124" s="70" customFormat="1">
      <c r="A588" s="304">
        <v>45559.679261724501</v>
      </c>
      <c r="B588" s="103" t="s">
        <v>1376</v>
      </c>
      <c r="C588" s="103" t="s">
        <v>1379</v>
      </c>
      <c r="D588" s="103"/>
      <c r="E588" s="207" t="s">
        <v>1259</v>
      </c>
      <c r="F588" s="207"/>
      <c r="G588" s="207">
        <v>22</v>
      </c>
      <c r="H588" s="103" t="s">
        <v>549</v>
      </c>
      <c r="I588" s="207">
        <v>9.1808743476867694</v>
      </c>
      <c r="J588" s="213">
        <v>1.29669629632132</v>
      </c>
      <c r="K588" s="213">
        <v>7.9936064311957697E-2</v>
      </c>
      <c r="L588" s="213">
        <v>9.6440837167485402E-2</v>
      </c>
      <c r="M588" s="213">
        <v>3.8193774433758201E-3</v>
      </c>
      <c r="N588" s="213">
        <v>0.50318784814106399</v>
      </c>
      <c r="O588" s="207"/>
      <c r="P588" s="213">
        <v>10.36905142438089</v>
      </c>
      <c r="Q588" s="213">
        <v>0.41064887326420235</v>
      </c>
      <c r="R588" s="230">
        <v>9.7255048644348099E-2</v>
      </c>
      <c r="S588" s="230">
        <v>4.97026081497091E-3</v>
      </c>
      <c r="T588" s="215">
        <v>0.172989022115703</v>
      </c>
      <c r="U588" s="207"/>
      <c r="V588" s="211">
        <v>593.31567680436797</v>
      </c>
      <c r="W588" s="211">
        <v>22.354380673619001</v>
      </c>
      <c r="X588" s="211">
        <v>841.960938551303</v>
      </c>
      <c r="Y588" s="211">
        <v>33.612293006328301</v>
      </c>
      <c r="Z588" s="211">
        <v>1572.1354370453403</v>
      </c>
      <c r="AA588" s="211">
        <v>95.706451983057633</v>
      </c>
      <c r="AB588" s="211">
        <v>70.46831386563376</v>
      </c>
      <c r="AC588" s="206"/>
      <c r="AD588" s="211"/>
      <c r="AE588" s="211"/>
      <c r="AF588" s="207"/>
      <c r="AG588" s="206"/>
      <c r="AH588" s="211">
        <v>518.98708919923502</v>
      </c>
      <c r="AI588" s="211">
        <v>9.0620314651416205</v>
      </c>
      <c r="AJ588" s="211">
        <v>399.687330154611</v>
      </c>
      <c r="AK588" s="211">
        <v>5.4403538799474296</v>
      </c>
      <c r="AL588" s="211">
        <v>64.766249734593799</v>
      </c>
      <c r="AM588" s="211">
        <v>1.06893291284971</v>
      </c>
      <c r="AN588" s="207"/>
      <c r="AO588" s="211">
        <v>15.072506887354235</v>
      </c>
      <c r="DT588" s="209">
        <v>45559.679261724501</v>
      </c>
    </row>
    <row r="589" spans="1:124" s="70" customFormat="1">
      <c r="A589" s="304">
        <v>45559.651275868098</v>
      </c>
      <c r="B589" s="103" t="s">
        <v>1376</v>
      </c>
      <c r="C589" s="103" t="s">
        <v>1379</v>
      </c>
      <c r="D589" s="103"/>
      <c r="E589" s="207" t="s">
        <v>1260</v>
      </c>
      <c r="F589" s="207"/>
      <c r="G589" s="207">
        <v>11</v>
      </c>
      <c r="H589" s="103" t="s">
        <v>546</v>
      </c>
      <c r="I589" s="207">
        <v>31.094527959823601</v>
      </c>
      <c r="J589" s="213">
        <v>1.1081274558355001</v>
      </c>
      <c r="K589" s="213">
        <v>3.7483610508285303E-2</v>
      </c>
      <c r="L589" s="213">
        <v>8.6805438543957406E-2</v>
      </c>
      <c r="M589" s="213">
        <v>1.77519092926931E-3</v>
      </c>
      <c r="N589" s="213">
        <v>0.71679239451416699</v>
      </c>
      <c r="O589" s="207"/>
      <c r="P589" s="213">
        <v>11.520015528676927</v>
      </c>
      <c r="Q589" s="213">
        <v>0.23558693342921233</v>
      </c>
      <c r="R589" s="230">
        <v>9.2632096369526906E-2</v>
      </c>
      <c r="S589" s="230">
        <v>2.4347084239056999E-3</v>
      </c>
      <c r="T589" s="215">
        <v>0.25228230611569402</v>
      </c>
      <c r="U589" s="207"/>
      <c r="V589" s="211">
        <v>536.55784729559696</v>
      </c>
      <c r="W589" s="211">
        <v>10.525831706991401</v>
      </c>
      <c r="X589" s="211">
        <v>756.84216580512202</v>
      </c>
      <c r="Y589" s="211">
        <v>17.924194106144601</v>
      </c>
      <c r="Z589" s="211">
        <v>1480.3772138490729</v>
      </c>
      <c r="AA589" s="211">
        <v>49.825259439933291</v>
      </c>
      <c r="AB589" s="211">
        <v>70.894285696253647</v>
      </c>
      <c r="AC589" s="206"/>
      <c r="AD589" s="211"/>
      <c r="AE589" s="211"/>
      <c r="AF589" s="207"/>
      <c r="AG589" s="206"/>
      <c r="AH589" s="211">
        <v>1594.5088861260899</v>
      </c>
      <c r="AI589" s="211">
        <v>37.497919399240502</v>
      </c>
      <c r="AJ589" s="211">
        <v>505.623137099583</v>
      </c>
      <c r="AK589" s="211">
        <v>19.929240704531502</v>
      </c>
      <c r="AL589" s="211">
        <v>120.15061567082</v>
      </c>
      <c r="AM589" s="211">
        <v>1.65397620747851</v>
      </c>
      <c r="AN589" s="207"/>
      <c r="AO589" s="211">
        <v>15.474875267412855</v>
      </c>
      <c r="DT589" s="209">
        <v>45559.651275868098</v>
      </c>
    </row>
    <row r="590" spans="1:124" s="70" customFormat="1">
      <c r="A590" s="304">
        <v>45559.634710497703</v>
      </c>
      <c r="B590" s="103" t="s">
        <v>1376</v>
      </c>
      <c r="C590" s="103" t="s">
        <v>1379</v>
      </c>
      <c r="D590" s="103"/>
      <c r="E590" s="207" t="s">
        <v>1261</v>
      </c>
      <c r="F590" s="207"/>
      <c r="G590" s="207">
        <v>2</v>
      </c>
      <c r="H590" s="103"/>
      <c r="I590" s="207">
        <v>7.5694334506988499</v>
      </c>
      <c r="J590" s="213">
        <v>0.81961664025358005</v>
      </c>
      <c r="K590" s="213">
        <v>3.22572236112212E-2</v>
      </c>
      <c r="L590" s="213">
        <v>7.0295993944740495E-2</v>
      </c>
      <c r="M590" s="213">
        <v>1.7608480918813701E-3</v>
      </c>
      <c r="N590" s="213">
        <v>0.18539008083289801</v>
      </c>
      <c r="O590" s="207"/>
      <c r="P590" s="213">
        <v>14.225561712465399</v>
      </c>
      <c r="Q590" s="213">
        <v>0.35633685209752314</v>
      </c>
      <c r="R590" s="230">
        <v>8.4196227978503194E-2</v>
      </c>
      <c r="S590" s="230">
        <v>3.0989738976270002E-3</v>
      </c>
      <c r="T590" s="215">
        <v>0.48163337606113898</v>
      </c>
      <c r="U590" s="207"/>
      <c r="V590" s="211">
        <v>437.91367415418</v>
      </c>
      <c r="W590" s="211">
        <v>10.5979811640664</v>
      </c>
      <c r="X590" s="211">
        <v>607.54433088299095</v>
      </c>
      <c r="Y590" s="211">
        <v>18.045295916452702</v>
      </c>
      <c r="Z590" s="211">
        <v>1297.0908566414869</v>
      </c>
      <c r="AA590" s="211">
        <v>71.558153548709456</v>
      </c>
      <c r="AB590" s="211">
        <v>72.07929559933946</v>
      </c>
      <c r="AC590" s="206"/>
      <c r="AD590" s="211"/>
      <c r="AE590" s="211"/>
      <c r="AF590" s="207"/>
      <c r="AG590" s="206"/>
      <c r="AH590" s="211">
        <v>445.66204806644203</v>
      </c>
      <c r="AI590" s="211">
        <v>6.0935341889375598</v>
      </c>
      <c r="AJ590" s="211">
        <v>78.862128424880098</v>
      </c>
      <c r="AK590" s="211">
        <v>2.1520122830295598</v>
      </c>
      <c r="AL590" s="211">
        <v>30.912465503445201</v>
      </c>
      <c r="AM590" s="211">
        <v>0.47697613805647598</v>
      </c>
      <c r="AN590" s="207"/>
      <c r="AO590" s="211">
        <v>14.819364386797462</v>
      </c>
      <c r="DT590" s="209">
        <v>45559.634710497703</v>
      </c>
    </row>
    <row r="591" spans="1:124" s="70" customFormat="1">
      <c r="A591" s="304">
        <v>45559.691618275501</v>
      </c>
      <c r="B591" s="103" t="s">
        <v>1376</v>
      </c>
      <c r="C591" s="103" t="s">
        <v>1379</v>
      </c>
      <c r="D591" s="103"/>
      <c r="E591" s="207" t="s">
        <v>1262</v>
      </c>
      <c r="F591" s="207"/>
      <c r="G591" s="207">
        <v>26</v>
      </c>
      <c r="H591" s="103"/>
      <c r="I591" s="207">
        <v>6.7906823158264196</v>
      </c>
      <c r="J591" s="213">
        <v>0.52450839008969197</v>
      </c>
      <c r="K591" s="213">
        <v>2.5195406653164099E-2</v>
      </c>
      <c r="L591" s="213">
        <v>4.9332240675493397E-2</v>
      </c>
      <c r="M591" s="213">
        <v>1.5953526738024899E-3</v>
      </c>
      <c r="N591" s="213">
        <v>0.34420287163264202</v>
      </c>
      <c r="O591" s="207"/>
      <c r="P591" s="213">
        <v>20.270719235681636</v>
      </c>
      <c r="Q591" s="213">
        <v>0.65553369743063716</v>
      </c>
      <c r="R591" s="230">
        <v>7.6782025189751302E-2</v>
      </c>
      <c r="S591" s="230">
        <v>3.0682259269591301E-3</v>
      </c>
      <c r="T591" s="215">
        <v>0.17084151648350601</v>
      </c>
      <c r="U591" s="207"/>
      <c r="V591" s="211">
        <v>310.39498171082101</v>
      </c>
      <c r="W591" s="211">
        <v>9.7943511905365295</v>
      </c>
      <c r="X591" s="211">
        <v>427.80149205260801</v>
      </c>
      <c r="Y591" s="211">
        <v>16.6925256509689</v>
      </c>
      <c r="Z591" s="211">
        <v>1115.5339736788826</v>
      </c>
      <c r="AA591" s="211">
        <v>79.756256711613077</v>
      </c>
      <c r="AB591" s="211">
        <v>72.555843651113506</v>
      </c>
      <c r="AC591" s="206"/>
      <c r="AD591" s="211"/>
      <c r="AE591" s="211"/>
      <c r="AF591" s="207"/>
      <c r="AG591" s="206"/>
      <c r="AH591" s="211">
        <v>1148.67830154748</v>
      </c>
      <c r="AI591" s="211">
        <v>28.529077088604499</v>
      </c>
      <c r="AJ591" s="211">
        <v>79.651783836876206</v>
      </c>
      <c r="AK591" s="211">
        <v>1.9123791123490601</v>
      </c>
      <c r="AL591" s="211">
        <v>46.689045575537399</v>
      </c>
      <c r="AM591" s="211">
        <v>0.71863835872785697</v>
      </c>
      <c r="AN591" s="207"/>
      <c r="AO591" s="211">
        <v>15.070293610989113</v>
      </c>
      <c r="DT591" s="209">
        <v>45559.691618275501</v>
      </c>
    </row>
    <row r="592" spans="1:124" s="70" customFormat="1">
      <c r="A592" s="304">
        <v>45559.707413796299</v>
      </c>
      <c r="B592" s="103" t="s">
        <v>1376</v>
      </c>
      <c r="C592" s="103" t="s">
        <v>1379</v>
      </c>
      <c r="D592" s="103"/>
      <c r="E592" s="207" t="s">
        <v>1263</v>
      </c>
      <c r="F592" s="207"/>
      <c r="G592" s="207">
        <v>33</v>
      </c>
      <c r="H592" s="103" t="s">
        <v>549</v>
      </c>
      <c r="I592" s="207">
        <v>27.369819879531899</v>
      </c>
      <c r="J592" s="213">
        <v>1.13186970658479</v>
      </c>
      <c r="K592" s="213">
        <v>3.9779717590661103E-2</v>
      </c>
      <c r="L592" s="213">
        <v>9.0895494731307397E-2</v>
      </c>
      <c r="M592" s="213">
        <v>1.9736936877755599E-3</v>
      </c>
      <c r="N592" s="213">
        <v>0.409488087345528</v>
      </c>
      <c r="O592" s="207"/>
      <c r="P592" s="213">
        <v>11.001645383592011</v>
      </c>
      <c r="Q592" s="213">
        <v>0.23888838619480782</v>
      </c>
      <c r="R592" s="230">
        <v>9.0697991407875794E-2</v>
      </c>
      <c r="S592" s="230">
        <v>2.6726581744933899E-3</v>
      </c>
      <c r="T592" s="215">
        <v>0.44906826051486098</v>
      </c>
      <c r="U592" s="207"/>
      <c r="V592" s="211">
        <v>560.75181483125596</v>
      </c>
      <c r="W592" s="211">
        <v>11.651530310641601</v>
      </c>
      <c r="X592" s="211">
        <v>768.03337794432605</v>
      </c>
      <c r="Y592" s="211">
        <v>18.771162807749999</v>
      </c>
      <c r="Z592" s="211">
        <v>1440.2692141155892</v>
      </c>
      <c r="AA592" s="211">
        <v>56.16479750562992</v>
      </c>
      <c r="AB592" s="211">
        <v>73.011386084825119</v>
      </c>
      <c r="AC592" s="206"/>
      <c r="AD592" s="211"/>
      <c r="AE592" s="211"/>
      <c r="AF592" s="207"/>
      <c r="AG592" s="206"/>
      <c r="AH592" s="211">
        <v>189.437110145362</v>
      </c>
      <c r="AI592" s="211">
        <v>6.5899041309459996</v>
      </c>
      <c r="AJ592" s="211">
        <v>130.93792157534901</v>
      </c>
      <c r="AK592" s="211">
        <v>2.2151202374964298</v>
      </c>
      <c r="AL592" s="211">
        <v>21.869324074458799</v>
      </c>
      <c r="AM592" s="211">
        <v>0.54121376700738599</v>
      </c>
      <c r="AN592" s="207"/>
      <c r="AO592" s="211">
        <v>14.603359560018333</v>
      </c>
      <c r="DT592" s="209">
        <v>45559.707413796299</v>
      </c>
    </row>
    <row r="593" spans="1:124" s="70" customFormat="1">
      <c r="A593" s="304">
        <v>45559.661039421298</v>
      </c>
      <c r="B593" s="103" t="s">
        <v>1376</v>
      </c>
      <c r="C593" s="103" t="s">
        <v>1379</v>
      </c>
      <c r="D593" s="103"/>
      <c r="E593" s="207" t="s">
        <v>1264</v>
      </c>
      <c r="F593" s="207"/>
      <c r="G593" s="207">
        <v>13</v>
      </c>
      <c r="H593" s="103" t="s">
        <v>549</v>
      </c>
      <c r="I593" s="207">
        <v>36.176429748535199</v>
      </c>
      <c r="J593" s="213">
        <v>2.4177185786422601</v>
      </c>
      <c r="K593" s="213">
        <v>8.1842174552756303E-2</v>
      </c>
      <c r="L593" s="213">
        <v>0.153377898017759</v>
      </c>
      <c r="M593" s="213">
        <v>3.1735636185695002E-3</v>
      </c>
      <c r="N593" s="213">
        <v>0.78795477927775504</v>
      </c>
      <c r="O593" s="207"/>
      <c r="P593" s="213">
        <v>6.5198442078285233</v>
      </c>
      <c r="Q593" s="213">
        <v>0.13490301173843144</v>
      </c>
      <c r="R593" s="230">
        <v>0.114069400814587</v>
      </c>
      <c r="S593" s="230">
        <v>2.9616731520289001E-3</v>
      </c>
      <c r="T593" s="215">
        <v>0.232978357427509</v>
      </c>
      <c r="U593" s="207"/>
      <c r="V593" s="211">
        <v>919.67131670602396</v>
      </c>
      <c r="W593" s="211">
        <v>17.705918934551701</v>
      </c>
      <c r="X593" s="211">
        <v>1247.03418627632</v>
      </c>
      <c r="Y593" s="211">
        <v>24.144481222461899</v>
      </c>
      <c r="Z593" s="211">
        <v>1865.2321513274478</v>
      </c>
      <c r="AA593" s="211">
        <v>46.862772319127387</v>
      </c>
      <c r="AB593" s="211">
        <v>73.748685226680834</v>
      </c>
      <c r="AC593" s="206"/>
      <c r="AD593" s="211"/>
      <c r="AE593" s="211"/>
      <c r="AF593" s="207"/>
      <c r="AG593" s="206"/>
      <c r="AH593" s="211">
        <v>429.29020818456598</v>
      </c>
      <c r="AI593" s="211">
        <v>7.5930921984122399</v>
      </c>
      <c r="AJ593" s="211">
        <v>98.256872727487206</v>
      </c>
      <c r="AK593" s="211">
        <v>1.4802386617118</v>
      </c>
      <c r="AL593" s="211">
        <v>70.023626726845393</v>
      </c>
      <c r="AM593" s="211">
        <v>1.14808844010528</v>
      </c>
      <c r="AN593" s="207"/>
      <c r="AO593" s="211">
        <v>15.130465959643903</v>
      </c>
      <c r="DT593" s="209">
        <v>45559.661039421298</v>
      </c>
    </row>
    <row r="594" spans="1:124" s="70" customFormat="1">
      <c r="A594" s="304">
        <v>45559.693301909698</v>
      </c>
      <c r="B594" s="103" t="s">
        <v>1376</v>
      </c>
      <c r="C594" s="103" t="s">
        <v>1379</v>
      </c>
      <c r="D594" s="103"/>
      <c r="E594" s="207" t="s">
        <v>1265</v>
      </c>
      <c r="F594" s="207"/>
      <c r="G594" s="207">
        <v>28</v>
      </c>
      <c r="H594" s="103" t="s">
        <v>549</v>
      </c>
      <c r="I594" s="207">
        <v>34.908179283142097</v>
      </c>
      <c r="J594" s="213">
        <v>4.2680602852465697</v>
      </c>
      <c r="K594" s="213">
        <v>0.14095492804290899</v>
      </c>
      <c r="L594" s="213">
        <v>0.26689580169502197</v>
      </c>
      <c r="M594" s="213">
        <v>5.2236124598934904E-3</v>
      </c>
      <c r="N594" s="213">
        <v>0.55264438304162</v>
      </c>
      <c r="O594" s="207"/>
      <c r="P594" s="213">
        <v>3.7467805549923403</v>
      </c>
      <c r="Q594" s="213">
        <v>7.3330975861167616E-2</v>
      </c>
      <c r="R594" s="230">
        <v>0.11604440416216499</v>
      </c>
      <c r="S594" s="230">
        <v>3.0669968416017399E-3</v>
      </c>
      <c r="T594" s="215">
        <v>0.44910119508973101</v>
      </c>
      <c r="U594" s="207"/>
      <c r="V594" s="211">
        <v>1526.0989813257099</v>
      </c>
      <c r="W594" s="211">
        <v>27.169008684664</v>
      </c>
      <c r="X594" s="211">
        <v>1686.58792318568</v>
      </c>
      <c r="Y594" s="211">
        <v>27.009871689994601</v>
      </c>
      <c r="Z594" s="211">
        <v>1896.1577435501392</v>
      </c>
      <c r="AA594" s="211">
        <v>47.526565906602379</v>
      </c>
      <c r="AB594" s="211">
        <v>80.483756507959328</v>
      </c>
      <c r="AC594" s="206"/>
      <c r="AD594" s="211"/>
      <c r="AE594" s="211"/>
      <c r="AF594" s="207"/>
      <c r="AG594" s="206"/>
      <c r="AH594" s="211">
        <v>123.247250929922</v>
      </c>
      <c r="AI594" s="211">
        <v>2.4056565027015901</v>
      </c>
      <c r="AJ594" s="211">
        <v>73.401516968056796</v>
      </c>
      <c r="AK594" s="211">
        <v>1.55182932171069</v>
      </c>
      <c r="AL594" s="211">
        <v>39.485527843461099</v>
      </c>
      <c r="AM594" s="211">
        <v>0.61729133683021098</v>
      </c>
      <c r="AN594" s="207"/>
      <c r="AO594" s="211">
        <v>14.842923611045244</v>
      </c>
      <c r="DT594" s="209">
        <v>45559.693301909698</v>
      </c>
    </row>
    <row r="595" spans="1:124" s="70" customFormat="1">
      <c r="A595" s="304">
        <v>45559.648709722198</v>
      </c>
      <c r="B595" s="103" t="s">
        <v>1376</v>
      </c>
      <c r="C595" s="103" t="s">
        <v>1379</v>
      </c>
      <c r="D595" s="103"/>
      <c r="E595" s="207" t="s">
        <v>1266</v>
      </c>
      <c r="F595" s="207"/>
      <c r="G595" s="207">
        <v>8</v>
      </c>
      <c r="H595" s="103" t="s">
        <v>549</v>
      </c>
      <c r="I595" s="207">
        <v>31.005280017852801</v>
      </c>
      <c r="J595" s="213">
        <v>0.97307842174856796</v>
      </c>
      <c r="K595" s="213">
        <v>3.4087590126833503E-2</v>
      </c>
      <c r="L595" s="213">
        <v>9.1762435832575803E-2</v>
      </c>
      <c r="M595" s="213">
        <v>1.86846964719357E-3</v>
      </c>
      <c r="N595" s="213">
        <v>0.27281252554629898</v>
      </c>
      <c r="O595" s="207"/>
      <c r="P595" s="213">
        <v>10.897705481843786</v>
      </c>
      <c r="Q595" s="213">
        <v>0.22189942684206232</v>
      </c>
      <c r="R595" s="230">
        <v>7.69225284868221E-2</v>
      </c>
      <c r="S595" s="230">
        <v>2.2875876913109302E-3</v>
      </c>
      <c r="T595" s="215">
        <v>0.424074284795807</v>
      </c>
      <c r="U595" s="207"/>
      <c r="V595" s="211">
        <v>565.88992800008396</v>
      </c>
      <c r="W595" s="211">
        <v>11.020638954327699</v>
      </c>
      <c r="X595" s="211">
        <v>689.45143567761602</v>
      </c>
      <c r="Y595" s="211">
        <v>17.462989200454601</v>
      </c>
      <c r="Z595" s="211">
        <v>1119.1819301850735</v>
      </c>
      <c r="AA595" s="211">
        <v>59.323499764193734</v>
      </c>
      <c r="AB595" s="211">
        <v>82.078286985349209</v>
      </c>
      <c r="AC595" s="206"/>
      <c r="AD595" s="211"/>
      <c r="AE595" s="211"/>
      <c r="AF595" s="207"/>
      <c r="AG595" s="206"/>
      <c r="AH595" s="211">
        <v>144.026725275693</v>
      </c>
      <c r="AI595" s="211">
        <v>1.18643143711723</v>
      </c>
      <c r="AJ595" s="211">
        <v>164.79983014432401</v>
      </c>
      <c r="AK595" s="211">
        <v>1.7346884012469199</v>
      </c>
      <c r="AL595" s="211">
        <v>16.393767085318402</v>
      </c>
      <c r="AM595" s="211">
        <v>0.16215947208780199</v>
      </c>
      <c r="AN595" s="207"/>
      <c r="AO595" s="211">
        <v>14.526704693621346</v>
      </c>
      <c r="DT595" s="209">
        <v>45559.648709722198</v>
      </c>
    </row>
    <row r="596" spans="1:124" s="70" customFormat="1">
      <c r="A596" s="304">
        <v>45559.708183958297</v>
      </c>
      <c r="B596" s="103" t="s">
        <v>1376</v>
      </c>
      <c r="C596" s="103" t="s">
        <v>1379</v>
      </c>
      <c r="D596" s="103"/>
      <c r="E596" s="207" t="s">
        <v>1267</v>
      </c>
      <c r="F596" s="207"/>
      <c r="G596" s="207">
        <v>33</v>
      </c>
      <c r="H596" s="103" t="s">
        <v>549</v>
      </c>
      <c r="I596" s="207">
        <v>36.174999475479098</v>
      </c>
      <c r="J596" s="213">
        <v>0.94792148084370198</v>
      </c>
      <c r="K596" s="213">
        <v>3.44727444650198E-2</v>
      </c>
      <c r="L596" s="213">
        <v>8.9940936972934996E-2</v>
      </c>
      <c r="M596" s="213">
        <v>1.9286523327651901E-3</v>
      </c>
      <c r="N596" s="213">
        <v>0.38805028501331201</v>
      </c>
      <c r="O596" s="207"/>
      <c r="P596" s="213">
        <v>11.118407631231591</v>
      </c>
      <c r="Q596" s="213">
        <v>0.23841805007059114</v>
      </c>
      <c r="R596" s="230">
        <v>7.6893896286267402E-2</v>
      </c>
      <c r="S596" s="230">
        <v>2.3853366427541199E-3</v>
      </c>
      <c r="T596" s="215">
        <v>0.32657075754389697</v>
      </c>
      <c r="U596" s="207"/>
      <c r="V596" s="211">
        <v>555.08986493400903</v>
      </c>
      <c r="W596" s="211">
        <v>11.405891206363901</v>
      </c>
      <c r="X596" s="211">
        <v>676.11064394406606</v>
      </c>
      <c r="Y596" s="211">
        <v>17.609527075181401</v>
      </c>
      <c r="Z596" s="211">
        <v>1118.4392387193559</v>
      </c>
      <c r="AA596" s="211">
        <v>61.888233371981123</v>
      </c>
      <c r="AB596" s="211">
        <v>82.100447597735354</v>
      </c>
      <c r="AC596" s="206"/>
      <c r="AD596" s="211"/>
      <c r="AE596" s="211"/>
      <c r="AF596" s="207"/>
      <c r="AG596" s="206"/>
      <c r="AH596" s="211">
        <v>142.34534501632399</v>
      </c>
      <c r="AI596" s="211">
        <v>2.69205900342621</v>
      </c>
      <c r="AJ596" s="211">
        <v>150.46141537528499</v>
      </c>
      <c r="AK596" s="211">
        <v>2.3194799062087799</v>
      </c>
      <c r="AL596" s="211">
        <v>17.187268416169999</v>
      </c>
      <c r="AM596" s="211">
        <v>0.20222063127110301</v>
      </c>
      <c r="AN596" s="207"/>
      <c r="AO596" s="211">
        <v>14.50610189923122</v>
      </c>
      <c r="DT596" s="209">
        <v>45559.708183958297</v>
      </c>
    </row>
    <row r="597" spans="1:124" s="70" customFormat="1">
      <c r="A597" s="304">
        <v>45559.639153298602</v>
      </c>
      <c r="B597" s="103" t="s">
        <v>1376</v>
      </c>
      <c r="C597" s="103" t="s">
        <v>1379</v>
      </c>
      <c r="D597" s="103"/>
      <c r="E597" s="207" t="s">
        <v>1268</v>
      </c>
      <c r="F597" s="207"/>
      <c r="G597" s="207">
        <v>5</v>
      </c>
      <c r="H597" s="103" t="s">
        <v>546</v>
      </c>
      <c r="I597" s="207">
        <v>12.7867510318756</v>
      </c>
      <c r="J597" s="213">
        <v>0.50211112800556701</v>
      </c>
      <c r="K597" s="213">
        <v>1.9653862812107299E-2</v>
      </c>
      <c r="L597" s="213">
        <v>5.51265106103246E-2</v>
      </c>
      <c r="M597" s="213">
        <v>1.3900762976565E-3</v>
      </c>
      <c r="N597" s="213">
        <v>0.46227146620433901</v>
      </c>
      <c r="O597" s="207"/>
      <c r="P597" s="213">
        <v>18.140092469642198</v>
      </c>
      <c r="Q597" s="213">
        <v>0.45742261391425842</v>
      </c>
      <c r="R597" s="230">
        <v>6.6168083815528494E-2</v>
      </c>
      <c r="S597" s="230">
        <v>2.1884364415277798E-3</v>
      </c>
      <c r="T597" s="215">
        <v>0.3193825749259</v>
      </c>
      <c r="U597" s="207"/>
      <c r="V597" s="211">
        <v>345.88975852446799</v>
      </c>
      <c r="W597" s="211">
        <v>8.5023361992175008</v>
      </c>
      <c r="X597" s="211">
        <v>412.85162138346698</v>
      </c>
      <c r="Y597" s="211">
        <v>13.350451962406501</v>
      </c>
      <c r="Z597" s="211">
        <v>811.69734605829808</v>
      </c>
      <c r="AA597" s="211">
        <v>69.169918108431958</v>
      </c>
      <c r="AB597" s="211">
        <v>83.780646752794723</v>
      </c>
      <c r="AC597" s="206"/>
      <c r="AD597" s="211"/>
      <c r="AE597" s="211"/>
      <c r="AF597" s="207"/>
      <c r="AG597" s="206"/>
      <c r="AH597" s="211">
        <v>482.94784834995301</v>
      </c>
      <c r="AI597" s="211">
        <v>6.7378585451592201</v>
      </c>
      <c r="AJ597" s="211">
        <v>134.27363658032499</v>
      </c>
      <c r="AK597" s="211">
        <v>1.5156356921166501</v>
      </c>
      <c r="AL597" s="211">
        <v>28.781758480682299</v>
      </c>
      <c r="AM597" s="211">
        <v>0.340232803017881</v>
      </c>
      <c r="AN597" s="207"/>
      <c r="AO597" s="211">
        <v>14.76170384241718</v>
      </c>
      <c r="DT597" s="209">
        <v>45559.639153298602</v>
      </c>
    </row>
    <row r="598" spans="1:124" s="70" customFormat="1">
      <c r="A598" s="304">
        <v>45559.689245011599</v>
      </c>
      <c r="B598" s="103" t="s">
        <v>1376</v>
      </c>
      <c r="C598" s="103" t="s">
        <v>1379</v>
      </c>
      <c r="D598" s="103"/>
      <c r="E598" s="207" t="s">
        <v>1269</v>
      </c>
      <c r="F598" s="207"/>
      <c r="G598" s="207">
        <v>24</v>
      </c>
      <c r="H598" s="103" t="s">
        <v>546</v>
      </c>
      <c r="I598" s="207">
        <v>24.4776449203491</v>
      </c>
      <c r="J598" s="213">
        <v>0.40320436644896501</v>
      </c>
      <c r="K598" s="213">
        <v>1.4422996343064E-2</v>
      </c>
      <c r="L598" s="213">
        <v>4.6961784522231403E-2</v>
      </c>
      <c r="M598" s="213">
        <v>1.08747042776961E-3</v>
      </c>
      <c r="N598" s="213">
        <v>0.64385445686728704</v>
      </c>
      <c r="O598" s="207"/>
      <c r="P598" s="213">
        <v>21.29390972199122</v>
      </c>
      <c r="Q598" s="213">
        <v>0.49309235902862919</v>
      </c>
      <c r="R598" s="230">
        <v>6.2332948443132703E-2</v>
      </c>
      <c r="S598" s="230">
        <v>1.7482249443925501E-3</v>
      </c>
      <c r="T598" s="215">
        <v>0.31688094227448899</v>
      </c>
      <c r="U598" s="207"/>
      <c r="V598" s="211">
        <v>295.81318214442899</v>
      </c>
      <c r="W598" s="211">
        <v>6.6929041824319704</v>
      </c>
      <c r="X598" s="211">
        <v>343.76272436102801</v>
      </c>
      <c r="Y598" s="211">
        <v>10.395406449787099</v>
      </c>
      <c r="Z598" s="211">
        <v>685.5515961547286</v>
      </c>
      <c r="AA598" s="211">
        <v>59.866774990233189</v>
      </c>
      <c r="AB598" s="211">
        <v>86.051558584274773</v>
      </c>
      <c r="AC598" s="206"/>
      <c r="AD598" s="211"/>
      <c r="AE598" s="211"/>
      <c r="AF598" s="207"/>
      <c r="AG598" s="206"/>
      <c r="AH598" s="211">
        <v>587.75789608297998</v>
      </c>
      <c r="AI598" s="211">
        <v>9.01243690236692</v>
      </c>
      <c r="AJ598" s="211">
        <v>245.23937326114299</v>
      </c>
      <c r="AK598" s="211">
        <v>3.3705687056523401</v>
      </c>
      <c r="AL598" s="211">
        <v>33.8428546215913</v>
      </c>
      <c r="AM598" s="211">
        <v>0.45840692717522402</v>
      </c>
      <c r="AN598" s="207"/>
      <c r="AO598" s="211">
        <v>14.792352914672488</v>
      </c>
      <c r="DT598" s="209">
        <v>45559.689245011599</v>
      </c>
    </row>
    <row r="599" spans="1:124" s="70" customFormat="1">
      <c r="A599" s="304">
        <v>45559.6784151389</v>
      </c>
      <c r="B599" s="103" t="s">
        <v>1376</v>
      </c>
      <c r="C599" s="103" t="s">
        <v>1379</v>
      </c>
      <c r="D599" s="103"/>
      <c r="E599" s="207" t="s">
        <v>1270</v>
      </c>
      <c r="F599" s="207"/>
      <c r="G599" s="207">
        <v>21</v>
      </c>
      <c r="H599" s="103" t="s">
        <v>546</v>
      </c>
      <c r="I599" s="207">
        <v>34.101612329482997</v>
      </c>
      <c r="J599" s="213">
        <v>0.36302074825949798</v>
      </c>
      <c r="K599" s="213">
        <v>1.20270801199835E-2</v>
      </c>
      <c r="L599" s="213">
        <v>4.8871474495421501E-2</v>
      </c>
      <c r="M599" s="213">
        <v>9.8962718976193108E-4</v>
      </c>
      <c r="N599" s="213">
        <v>0.70880803818849503</v>
      </c>
      <c r="O599" s="207"/>
      <c r="P599" s="213">
        <v>20.4618340315</v>
      </c>
      <c r="Q599" s="213">
        <v>0.41434369474294175</v>
      </c>
      <c r="R599" s="230">
        <v>5.3835015741051803E-2</v>
      </c>
      <c r="S599" s="230">
        <v>1.41781316850581E-3</v>
      </c>
      <c r="T599" s="215">
        <v>0.425973939637809</v>
      </c>
      <c r="U599" s="207"/>
      <c r="V599" s="211">
        <v>307.56883467245001</v>
      </c>
      <c r="W599" s="211">
        <v>6.0817360060163903</v>
      </c>
      <c r="X599" s="211">
        <v>314.37375543438498</v>
      </c>
      <c r="Y599" s="211">
        <v>8.9579317092304596</v>
      </c>
      <c r="Z599" s="211">
        <v>364.15428798043018</v>
      </c>
      <c r="AA599" s="211">
        <v>59.382372226833176</v>
      </c>
      <c r="AB599" s="211">
        <v>97.835404309582941</v>
      </c>
      <c r="AC599" s="206"/>
      <c r="AD599" s="211"/>
      <c r="AE599" s="211"/>
      <c r="AF599" s="207"/>
      <c r="AG599" s="206"/>
      <c r="AH599" s="211">
        <v>1538.25093816241</v>
      </c>
      <c r="AI599" s="211">
        <v>30.356035637154498</v>
      </c>
      <c r="AJ599" s="211">
        <v>791.93984067950896</v>
      </c>
      <c r="AK599" s="211">
        <v>23.211682867765699</v>
      </c>
      <c r="AL599" s="211">
        <v>65.754111888686396</v>
      </c>
      <c r="AM599" s="211">
        <v>0.98836146468047503</v>
      </c>
      <c r="AN599" s="207"/>
      <c r="AO599" s="211">
        <v>15.236172965187535</v>
      </c>
      <c r="DT599" s="209">
        <v>45559.6784151389</v>
      </c>
    </row>
    <row r="600" spans="1:124" s="70" customFormat="1">
      <c r="A600" s="304">
        <v>45559.717319687501</v>
      </c>
      <c r="B600" s="103" t="s">
        <v>1376</v>
      </c>
      <c r="C600" s="103" t="s">
        <v>1379</v>
      </c>
      <c r="D600" s="103"/>
      <c r="E600" s="207" t="s">
        <v>1271</v>
      </c>
      <c r="F600" s="207"/>
      <c r="G600" s="207">
        <v>35</v>
      </c>
      <c r="H600" s="103"/>
      <c r="I600" s="207">
        <v>19.544943571090698</v>
      </c>
      <c r="J600" s="213">
        <v>0.39122912666751503</v>
      </c>
      <c r="K600" s="213">
        <v>1.4232335339135999E-2</v>
      </c>
      <c r="L600" s="213">
        <v>4.9493177216052203E-2</v>
      </c>
      <c r="M600" s="213">
        <v>1.1564755290070501E-3</v>
      </c>
      <c r="N600" s="213">
        <v>0.66597093047621103</v>
      </c>
      <c r="O600" s="207"/>
      <c r="P600" s="213">
        <v>20.204805111514812</v>
      </c>
      <c r="Q600" s="213">
        <v>0.47211280411080564</v>
      </c>
      <c r="R600" s="230">
        <v>5.75502445377154E-2</v>
      </c>
      <c r="S600" s="230">
        <v>1.6359963880637799E-3</v>
      </c>
      <c r="T600" s="215">
        <v>0.26827367776296002</v>
      </c>
      <c r="U600" s="207"/>
      <c r="V600" s="211">
        <v>311.38319843525898</v>
      </c>
      <c r="W600" s="211">
        <v>7.1018110720478402</v>
      </c>
      <c r="X600" s="211">
        <v>335.08545714541202</v>
      </c>
      <c r="Y600" s="211">
        <v>10.3491073039119</v>
      </c>
      <c r="Z600" s="211">
        <v>512.68145805640893</v>
      </c>
      <c r="AA600" s="211">
        <v>62.464030050308885</v>
      </c>
      <c r="AB600" s="211">
        <v>92.926503312894496</v>
      </c>
      <c r="AC600" s="206"/>
      <c r="AD600" s="211"/>
      <c r="AE600" s="211"/>
      <c r="AF600" s="207"/>
      <c r="AG600" s="206"/>
      <c r="AH600" s="211">
        <v>1056.7417902740799</v>
      </c>
      <c r="AI600" s="211">
        <v>21.291792984334599</v>
      </c>
      <c r="AJ600" s="211">
        <v>276.05260477842103</v>
      </c>
      <c r="AK600" s="211">
        <v>7.1513914577564899</v>
      </c>
      <c r="AL600" s="211">
        <v>44.651899856477201</v>
      </c>
      <c r="AM600" s="211">
        <v>0.699634496048397</v>
      </c>
      <c r="AN600" s="207"/>
      <c r="AO600" s="211">
        <v>15.054500767129166</v>
      </c>
      <c r="DT600" s="209">
        <v>45559.717319687501</v>
      </c>
    </row>
    <row r="601" spans="1:124" s="70" customFormat="1">
      <c r="A601" s="304">
        <v>45559.638088495398</v>
      </c>
      <c r="B601" s="103" t="s">
        <v>1376</v>
      </c>
      <c r="C601" s="103" t="s">
        <v>1379</v>
      </c>
      <c r="D601" s="103"/>
      <c r="E601" s="207" t="s">
        <v>1272</v>
      </c>
      <c r="F601" s="207"/>
      <c r="G601" s="207">
        <v>5</v>
      </c>
      <c r="H601" s="103" t="s">
        <v>546</v>
      </c>
      <c r="I601" s="207">
        <v>10.312838554382299</v>
      </c>
      <c r="J601" s="213">
        <v>0.44156255734522198</v>
      </c>
      <c r="K601" s="213">
        <v>1.9537263238746199E-2</v>
      </c>
      <c r="L601" s="213">
        <v>5.0492765634241703E-2</v>
      </c>
      <c r="M601" s="213">
        <v>1.38842390801678E-3</v>
      </c>
      <c r="N601" s="213">
        <v>0.74587351833399496</v>
      </c>
      <c r="O601" s="207"/>
      <c r="P601" s="213">
        <v>19.804817332521974</v>
      </c>
      <c r="Q601" s="213">
        <v>0.54458260570562178</v>
      </c>
      <c r="R601" s="230">
        <v>6.3427968160305895E-2</v>
      </c>
      <c r="S601" s="230">
        <v>2.0449722681126501E-3</v>
      </c>
      <c r="T601" s="215">
        <v>-0.114636118013661</v>
      </c>
      <c r="U601" s="207"/>
      <c r="V601" s="211">
        <v>317.52039721776799</v>
      </c>
      <c r="W601" s="211">
        <v>8.5152453577929101</v>
      </c>
      <c r="X601" s="211">
        <v>371.026261372465</v>
      </c>
      <c r="Y601" s="211">
        <v>13.709473778586499</v>
      </c>
      <c r="Z601" s="211">
        <v>722.61144471196667</v>
      </c>
      <c r="AA601" s="211">
        <v>68.403507077514789</v>
      </c>
      <c r="AB601" s="211">
        <v>85.578954989123076</v>
      </c>
      <c r="AC601" s="206"/>
      <c r="AD601" s="211"/>
      <c r="AE601" s="211"/>
      <c r="AF601" s="207"/>
      <c r="AG601" s="206"/>
      <c r="AH601" s="211">
        <v>1081.8998723987499</v>
      </c>
      <c r="AI601" s="211">
        <v>23.296997770070998</v>
      </c>
      <c r="AJ601" s="211">
        <v>345.86466256827498</v>
      </c>
      <c r="AK601" s="211">
        <v>4.6611878681566301</v>
      </c>
      <c r="AL601" s="211">
        <v>45.222735858200899</v>
      </c>
      <c r="AM601" s="211">
        <v>0.53486693514086103</v>
      </c>
      <c r="AN601" s="207"/>
      <c r="AO601" s="211">
        <v>15.078837970389191</v>
      </c>
      <c r="DT601" s="209">
        <v>45559.638088495398</v>
      </c>
    </row>
    <row r="602" spans="1:124" s="70" customFormat="1">
      <c r="A602" s="304">
        <v>45559.633900127301</v>
      </c>
      <c r="B602" s="103" t="s">
        <v>1376</v>
      </c>
      <c r="C602" s="103" t="s">
        <v>1379</v>
      </c>
      <c r="D602" s="103"/>
      <c r="E602" s="207" t="s">
        <v>1273</v>
      </c>
      <c r="F602" s="207"/>
      <c r="G602" s="207">
        <v>1</v>
      </c>
      <c r="H602" s="103" t="s">
        <v>546</v>
      </c>
      <c r="I602" s="207">
        <v>8.2685081958770805</v>
      </c>
      <c r="J602" s="213">
        <v>0.39341624449301199</v>
      </c>
      <c r="K602" s="213">
        <v>1.5521309836915E-2</v>
      </c>
      <c r="L602" s="213">
        <v>5.1431056853217999E-2</v>
      </c>
      <c r="M602" s="213">
        <v>1.67091642912886E-3</v>
      </c>
      <c r="N602" s="213">
        <v>0.76691404212650705</v>
      </c>
      <c r="O602" s="207"/>
      <c r="P602" s="213">
        <v>19.443504784549859</v>
      </c>
      <c r="Q602" s="213">
        <v>0.63168975269302052</v>
      </c>
      <c r="R602" s="230">
        <v>5.5389490084663297E-2</v>
      </c>
      <c r="S602" s="230">
        <v>1.6712245471373699E-3</v>
      </c>
      <c r="T602" s="215">
        <v>0.46893594773191299</v>
      </c>
      <c r="U602" s="207"/>
      <c r="V602" s="211">
        <v>323.26658537616299</v>
      </c>
      <c r="W602" s="211">
        <v>10.231441386221199</v>
      </c>
      <c r="X602" s="211">
        <v>336.72686543257299</v>
      </c>
      <c r="Y602" s="211">
        <v>11.326132701742299</v>
      </c>
      <c r="Z602" s="211">
        <v>427.97886869736556</v>
      </c>
      <c r="AA602" s="211">
        <v>67.274432964497521</v>
      </c>
      <c r="AB602" s="211">
        <v>96.002611778802276</v>
      </c>
      <c r="AC602" s="206"/>
      <c r="AD602" s="211"/>
      <c r="AE602" s="211"/>
      <c r="AF602" s="207"/>
      <c r="AG602" s="206"/>
      <c r="AH602" s="211">
        <v>1260.50290564495</v>
      </c>
      <c r="AI602" s="211">
        <v>38.424881837191897</v>
      </c>
      <c r="AJ602" s="211">
        <v>379.984860433873</v>
      </c>
      <c r="AK602" s="211">
        <v>7.5291089358775203</v>
      </c>
      <c r="AL602" s="211">
        <v>49.695723072099398</v>
      </c>
      <c r="AM602" s="211">
        <v>0.93963246848578597</v>
      </c>
      <c r="AN602" s="207"/>
      <c r="AO602" s="211">
        <v>15.151232232604645</v>
      </c>
      <c r="DT602" s="209">
        <v>45559.633900127301</v>
      </c>
    </row>
    <row r="603" spans="1:124" s="70" customFormat="1">
      <c r="A603" s="304">
        <v>45559.676978159703</v>
      </c>
      <c r="B603" s="103" t="s">
        <v>1376</v>
      </c>
      <c r="C603" s="103" t="s">
        <v>1379</v>
      </c>
      <c r="D603" s="103"/>
      <c r="E603" s="207" t="s">
        <v>1274</v>
      </c>
      <c r="F603" s="207"/>
      <c r="G603" s="207">
        <v>20</v>
      </c>
      <c r="H603" s="103" t="s">
        <v>1089</v>
      </c>
      <c r="I603" s="207">
        <v>15.3689079284668</v>
      </c>
      <c r="J603" s="213">
        <v>0.41958122153136101</v>
      </c>
      <c r="K603" s="213">
        <v>1.5845153403775802E-2</v>
      </c>
      <c r="L603" s="213">
        <v>5.2361296940141501E-2</v>
      </c>
      <c r="M603" s="213">
        <v>1.2045648139629699E-3</v>
      </c>
      <c r="N603" s="213">
        <v>0.40909306010549001</v>
      </c>
      <c r="O603" s="207"/>
      <c r="P603" s="213">
        <v>19.098075457206154</v>
      </c>
      <c r="Q603" s="213">
        <v>0.43934873760783744</v>
      </c>
      <c r="R603" s="230">
        <v>5.8043478151245401E-2</v>
      </c>
      <c r="S603" s="230">
        <v>1.8648555717278501E-3</v>
      </c>
      <c r="T603" s="215">
        <v>0.37727918440737002</v>
      </c>
      <c r="U603" s="207"/>
      <c r="V603" s="211">
        <v>328.98095013120002</v>
      </c>
      <c r="W603" s="211">
        <v>7.3799197690078904</v>
      </c>
      <c r="X603" s="211">
        <v>355.54775002292598</v>
      </c>
      <c r="Y603" s="211">
        <v>11.273700809281801</v>
      </c>
      <c r="Z603" s="211">
        <v>531.40343209903631</v>
      </c>
      <c r="AA603" s="211">
        <v>70.371928808220318</v>
      </c>
      <c r="AB603" s="211">
        <v>92.527923495504353</v>
      </c>
      <c r="AC603" s="206"/>
      <c r="AD603" s="211"/>
      <c r="AE603" s="211"/>
      <c r="AF603" s="207"/>
      <c r="AG603" s="206"/>
      <c r="AH603" s="211">
        <v>366.709125778969</v>
      </c>
      <c r="AI603" s="211">
        <v>6.4542224253465603</v>
      </c>
      <c r="AJ603" s="211">
        <v>98.130059982006898</v>
      </c>
      <c r="AK603" s="211">
        <v>1.47516459133772</v>
      </c>
      <c r="AL603" s="211">
        <v>20.350709053103401</v>
      </c>
      <c r="AM603" s="211">
        <v>0.40962810633635899</v>
      </c>
      <c r="AN603" s="207"/>
      <c r="AO603" s="211">
        <v>14.619347319814974</v>
      </c>
      <c r="DT603" s="209">
        <v>45559.676978159703</v>
      </c>
    </row>
    <row r="604" spans="1:124" s="70" customFormat="1">
      <c r="A604" s="304">
        <v>45559.720517731497</v>
      </c>
      <c r="B604" s="103" t="s">
        <v>1376</v>
      </c>
      <c r="C604" s="103" t="s">
        <v>1379</v>
      </c>
      <c r="D604" s="103"/>
      <c r="E604" s="207" t="s">
        <v>1275</v>
      </c>
      <c r="F604" s="207"/>
      <c r="G604" s="207">
        <v>38</v>
      </c>
      <c r="H604" s="103" t="s">
        <v>549</v>
      </c>
      <c r="I604" s="207">
        <v>3.9378283023834202</v>
      </c>
      <c r="J604" s="213">
        <v>0.44395873485458698</v>
      </c>
      <c r="K604" s="213">
        <v>2.4012606050262401E-2</v>
      </c>
      <c r="L604" s="213">
        <v>5.2433532893466799E-2</v>
      </c>
      <c r="M604" s="213">
        <v>2.2507482213787199E-3</v>
      </c>
      <c r="N604" s="213">
        <v>0.65328993958042003</v>
      </c>
      <c r="O604" s="207"/>
      <c r="P604" s="213">
        <v>19.071764666931298</v>
      </c>
      <c r="Q604" s="213">
        <v>0.81866961911310898</v>
      </c>
      <c r="R604" s="230">
        <v>6.1216603791975799E-2</v>
      </c>
      <c r="S604" s="230">
        <v>2.6163436622804802E-3</v>
      </c>
      <c r="T604" s="215">
        <v>0.29649841247457098</v>
      </c>
      <c r="U604" s="207"/>
      <c r="V604" s="211">
        <v>329.41073183826398</v>
      </c>
      <c r="W604" s="211">
        <v>13.763903362054601</v>
      </c>
      <c r="X604" s="211">
        <v>372.79328332380999</v>
      </c>
      <c r="Y604" s="211">
        <v>16.794074601086201</v>
      </c>
      <c r="Z604" s="211">
        <v>646.85346932219738</v>
      </c>
      <c r="AA604" s="211">
        <v>91.813587603704846</v>
      </c>
      <c r="AB604" s="211">
        <v>88.36283982942264</v>
      </c>
      <c r="AC604" s="206"/>
      <c r="AD604" s="211"/>
      <c r="AE604" s="211"/>
      <c r="AF604" s="207"/>
      <c r="AG604" s="206"/>
      <c r="AH604" s="211">
        <v>599.65247383398798</v>
      </c>
      <c r="AI604" s="211">
        <v>43.376469423910201</v>
      </c>
      <c r="AJ604" s="211">
        <v>185.218646894953</v>
      </c>
      <c r="AK604" s="211">
        <v>19.254123650065399</v>
      </c>
      <c r="AL604" s="211">
        <v>32.845352403409699</v>
      </c>
      <c r="AM604" s="211">
        <v>2.6032402054794002</v>
      </c>
      <c r="AN604" s="207"/>
      <c r="AO604" s="211">
        <v>14.837479024282434</v>
      </c>
      <c r="DT604" s="209">
        <v>45559.720517731497</v>
      </c>
    </row>
    <row r="605" spans="1:124">
      <c r="A605" s="304">
        <v>45559.7216503819</v>
      </c>
      <c r="B605" s="133" t="s">
        <v>1376</v>
      </c>
      <c r="C605" s="133" t="s">
        <v>1379</v>
      </c>
      <c r="D605" s="133"/>
      <c r="E605" s="133" t="s">
        <v>1286</v>
      </c>
      <c r="F605" s="133"/>
      <c r="G605" s="133">
        <v>39</v>
      </c>
      <c r="H605" s="133" t="s">
        <v>549</v>
      </c>
      <c r="I605" s="133">
        <v>9.1900203227996808</v>
      </c>
      <c r="J605" s="139">
        <v>5.5496607760005299</v>
      </c>
      <c r="K605" s="139">
        <v>0.189448411641571</v>
      </c>
      <c r="L605" s="139">
        <v>0.33614464903980101</v>
      </c>
      <c r="M605" s="139">
        <v>7.3887794116372302E-3</v>
      </c>
      <c r="N605" s="139">
        <v>0.53534760441741003</v>
      </c>
      <c r="O605" s="133"/>
      <c r="P605" s="139">
        <v>2.9749097683289185</v>
      </c>
      <c r="Q605" s="139">
        <v>6.5391348963893675E-2</v>
      </c>
      <c r="R605" s="137">
        <v>0.11993023676402501</v>
      </c>
      <c r="S605" s="137">
        <v>3.3587356216728198E-3</v>
      </c>
      <c r="T605" s="141">
        <v>0.50736435500411903</v>
      </c>
      <c r="U605" s="133"/>
      <c r="V605" s="152">
        <v>1867.85092172328</v>
      </c>
      <c r="W605" s="152">
        <v>35.549864266473598</v>
      </c>
      <c r="X605" s="152">
        <v>1908.0183906331999</v>
      </c>
      <c r="Y605" s="152">
        <v>29.4184937521362</v>
      </c>
      <c r="Z605" s="152">
        <v>1955.1793687544459</v>
      </c>
      <c r="AA605" s="152">
        <v>50.009973957804696</v>
      </c>
      <c r="AB605" s="152">
        <v>95.533481560477043</v>
      </c>
      <c r="AC605"/>
      <c r="AD605" s="152">
        <v>1955.1793687544459</v>
      </c>
      <c r="AE605" s="152">
        <v>50.009973957804696</v>
      </c>
      <c r="AF605" s="189" t="s">
        <v>108</v>
      </c>
      <c r="AG605" s="203"/>
      <c r="AH605" s="152">
        <v>295.38835269198302</v>
      </c>
      <c r="AI605" s="152">
        <v>4.0764648697411801</v>
      </c>
      <c r="AJ605" s="152">
        <v>188.06952249993299</v>
      </c>
      <c r="AK605" s="152">
        <v>2.2015975165096799</v>
      </c>
      <c r="AL605" s="152">
        <v>119.146503342654</v>
      </c>
      <c r="AM605" s="152">
        <v>1.4114031087229</v>
      </c>
      <c r="AN605" s="133"/>
      <c r="AO605" s="152">
        <v>15.314000917010796</v>
      </c>
      <c r="DT605" s="134">
        <v>45559.7216503819</v>
      </c>
    </row>
    <row r="606" spans="1:124">
      <c r="A606" s="304">
        <v>45559.660200208302</v>
      </c>
      <c r="B606" s="133" t="s">
        <v>1376</v>
      </c>
      <c r="C606" s="133" t="s">
        <v>1379</v>
      </c>
      <c r="D606" s="133"/>
      <c r="E606" s="133" t="s">
        <v>1287</v>
      </c>
      <c r="F606" s="133"/>
      <c r="G606" s="133">
        <v>13</v>
      </c>
      <c r="H606" s="133" t="s">
        <v>549</v>
      </c>
      <c r="I606" s="133">
        <v>36.114999532699599</v>
      </c>
      <c r="J606" s="139">
        <v>6.1887566199540496</v>
      </c>
      <c r="K606" s="139">
        <v>0.20156729278674099</v>
      </c>
      <c r="L606" s="139">
        <v>0.34684092446770398</v>
      </c>
      <c r="M606" s="139">
        <v>6.6681890287067398E-3</v>
      </c>
      <c r="N606" s="139">
        <v>0.55623689756300598</v>
      </c>
      <c r="O606" s="133"/>
      <c r="P606" s="139">
        <v>2.8831661129225101</v>
      </c>
      <c r="Q606" s="139">
        <v>5.5430300422691661E-2</v>
      </c>
      <c r="R606" s="137">
        <v>0.12911901423292901</v>
      </c>
      <c r="S606" s="137">
        <v>3.3540620853080901E-3</v>
      </c>
      <c r="T606" s="141">
        <v>0.49216508186095997</v>
      </c>
      <c r="U606" s="133"/>
      <c r="V606" s="152">
        <v>1919.08070159975</v>
      </c>
      <c r="W606" s="152">
        <v>31.899821933837799</v>
      </c>
      <c r="X606" s="152">
        <v>2002.36127740554</v>
      </c>
      <c r="Y606" s="152">
        <v>28.506024364332902</v>
      </c>
      <c r="Z606" s="152">
        <v>2086.010047525775</v>
      </c>
      <c r="AA606" s="152">
        <v>45.692160321919509</v>
      </c>
      <c r="AB606" s="152">
        <v>91.99767296787374</v>
      </c>
      <c r="AC606"/>
      <c r="AD606" s="152">
        <v>2086.010047525775</v>
      </c>
      <c r="AE606" s="152">
        <v>45.692160321919509</v>
      </c>
      <c r="AF606" s="189" t="s">
        <v>108</v>
      </c>
      <c r="AG606" s="203"/>
      <c r="AH606" s="152">
        <v>209.55412348693801</v>
      </c>
      <c r="AI606" s="152">
        <v>3.0846121771873301</v>
      </c>
      <c r="AJ606" s="152">
        <v>107.363854426586</v>
      </c>
      <c r="AK606" s="152">
        <v>0.99582760230585898</v>
      </c>
      <c r="AL606" s="152">
        <v>79.4079410085007</v>
      </c>
      <c r="AM606" s="152">
        <v>0.79264425932941796</v>
      </c>
      <c r="AN606" s="133"/>
      <c r="AO606" s="152">
        <v>15.165364221211687</v>
      </c>
      <c r="DT606" s="134">
        <v>45559.660200208302</v>
      </c>
    </row>
    <row r="607" spans="1:124" s="162" customFormat="1">
      <c r="A607" s="304">
        <v>45559.692495868097</v>
      </c>
      <c r="B607" s="105" t="s">
        <v>1376</v>
      </c>
      <c r="C607" s="105" t="s">
        <v>1379</v>
      </c>
      <c r="D607" s="105"/>
      <c r="E607" s="105" t="s">
        <v>1279</v>
      </c>
      <c r="F607" s="105"/>
      <c r="G607" s="105">
        <v>27</v>
      </c>
      <c r="H607" s="105" t="s">
        <v>549</v>
      </c>
      <c r="I607" s="105">
        <v>16.779199361801101</v>
      </c>
      <c r="J607" s="119">
        <v>0.61692694620821098</v>
      </c>
      <c r="K607" s="119">
        <v>2.4035003285876402E-2</v>
      </c>
      <c r="L607" s="119">
        <v>7.4600495082271401E-2</v>
      </c>
      <c r="M607" s="119">
        <v>1.8314571379242201E-3</v>
      </c>
      <c r="N607" s="119">
        <v>0.48413207599457703</v>
      </c>
      <c r="O607" s="105"/>
      <c r="P607" s="119">
        <v>13.404736776842748</v>
      </c>
      <c r="Q607" s="119">
        <v>0.3290889802389293</v>
      </c>
      <c r="R607" s="114">
        <v>6.0141538874695998E-2</v>
      </c>
      <c r="S607" s="114">
        <v>1.9536961922095699E-3</v>
      </c>
      <c r="T607" s="106">
        <v>0.32126065420995698</v>
      </c>
      <c r="U607" s="105"/>
      <c r="V607" s="124">
        <v>463.75319278054002</v>
      </c>
      <c r="W607" s="124">
        <v>10.984544027520601</v>
      </c>
      <c r="X607" s="124">
        <v>487.48270252771601</v>
      </c>
      <c r="Y607" s="124">
        <v>14.961127945734599</v>
      </c>
      <c r="Z607" s="124">
        <v>608.67073508048531</v>
      </c>
      <c r="AA607" s="124">
        <v>70.230598654862987</v>
      </c>
      <c r="AB607" s="124">
        <v>95.13223553899806</v>
      </c>
      <c r="AC607" s="205"/>
      <c r="AD607" s="124">
        <v>463.75319278054002</v>
      </c>
      <c r="AE607" s="124">
        <v>10.984544027520601</v>
      </c>
      <c r="AF607" s="105" t="s">
        <v>105</v>
      </c>
      <c r="AG607" s="204"/>
      <c r="AH607" s="124">
        <v>258.88767519653902</v>
      </c>
      <c r="AI607" s="124">
        <v>3.9742673134173199</v>
      </c>
      <c r="AJ607" s="124">
        <v>51.954987795435599</v>
      </c>
      <c r="AK607" s="124">
        <v>0.72638642186985303</v>
      </c>
      <c r="AL607" s="124">
        <v>19.546329216842899</v>
      </c>
      <c r="AM607" s="124">
        <v>0.296085311050369</v>
      </c>
      <c r="AN607" s="105"/>
      <c r="AO607" s="124">
        <v>14.610712183712604</v>
      </c>
      <c r="DT607" s="107">
        <v>45559.692495868097</v>
      </c>
    </row>
    <row r="608" spans="1:124">
      <c r="A608" s="304">
        <v>45559.7179943171</v>
      </c>
      <c r="B608" s="101" t="s">
        <v>1376</v>
      </c>
      <c r="C608" s="101" t="s">
        <v>1379</v>
      </c>
      <c r="D608" s="101"/>
      <c r="E608" s="101" t="s">
        <v>1280</v>
      </c>
      <c r="F608" s="101"/>
      <c r="G608" s="101">
        <v>36</v>
      </c>
      <c r="H608" s="101" t="s">
        <v>549</v>
      </c>
      <c r="I608" s="101">
        <v>36.141999483108499</v>
      </c>
      <c r="J608" s="118">
        <v>0.79744613668798503</v>
      </c>
      <c r="K608" s="118">
        <v>2.6918771927328201E-2</v>
      </c>
      <c r="L608" s="118">
        <v>9.4541739316677795E-2</v>
      </c>
      <c r="M608" s="118">
        <v>1.8338624763961299E-3</v>
      </c>
      <c r="N608" s="118">
        <v>0.360256104639948</v>
      </c>
      <c r="O608" s="101"/>
      <c r="P608" s="118">
        <v>10.577338720735735</v>
      </c>
      <c r="Q608" s="118">
        <v>0.20517270699997878</v>
      </c>
      <c r="R608" s="113">
        <v>6.1233621585280798E-2</v>
      </c>
      <c r="S608" s="113">
        <v>1.6997401254214401E-3</v>
      </c>
      <c r="T608" s="102">
        <v>0.43001889611376098</v>
      </c>
      <c r="U608" s="101"/>
      <c r="V608" s="123">
        <v>582.28950788830002</v>
      </c>
      <c r="W608" s="123">
        <v>10.7907024716206</v>
      </c>
      <c r="X608" s="123">
        <v>595.02628397883302</v>
      </c>
      <c r="Y608" s="123">
        <v>15.111643927552601</v>
      </c>
      <c r="Z608" s="123">
        <v>647.45055073363244</v>
      </c>
      <c r="AA608" s="123">
        <v>59.625354578208182</v>
      </c>
      <c r="AB608" s="123">
        <v>97.85945992076779</v>
      </c>
      <c r="AC608"/>
      <c r="AD608" s="123">
        <v>582.28950788830002</v>
      </c>
      <c r="AE608" s="123">
        <v>10.7907024716206</v>
      </c>
      <c r="AF608" s="101" t="s">
        <v>105</v>
      </c>
      <c r="AG608" s="202"/>
      <c r="AH608" s="123">
        <v>219.648385688779</v>
      </c>
      <c r="AI608" s="123">
        <v>4.4341140277149602</v>
      </c>
      <c r="AJ608" s="123">
        <v>278.57477023467499</v>
      </c>
      <c r="AK608" s="123">
        <v>5.4008481565247797</v>
      </c>
      <c r="AL608" s="123">
        <v>26.749076711908302</v>
      </c>
      <c r="AM608" s="123">
        <v>0.412769721178329</v>
      </c>
      <c r="AN608" s="101"/>
      <c r="AO608" s="123">
        <v>14.732346052232232</v>
      </c>
      <c r="DT608" s="104">
        <v>45559.7179943171</v>
      </c>
    </row>
    <row r="609" spans="1:124">
      <c r="A609" s="304">
        <v>45559.652049305601</v>
      </c>
      <c r="B609" s="101" t="s">
        <v>1376</v>
      </c>
      <c r="C609" s="101" t="s">
        <v>1379</v>
      </c>
      <c r="D609" s="101"/>
      <c r="E609" s="101" t="s">
        <v>1281</v>
      </c>
      <c r="F609" s="101"/>
      <c r="G609" s="101">
        <v>11</v>
      </c>
      <c r="H609" s="101" t="s">
        <v>549</v>
      </c>
      <c r="I609" s="101">
        <v>36.126999616622903</v>
      </c>
      <c r="J609" s="118">
        <v>0.78157137298936796</v>
      </c>
      <c r="K609" s="118">
        <v>2.5869888700043201E-2</v>
      </c>
      <c r="L609" s="118">
        <v>9.5768181057701907E-2</v>
      </c>
      <c r="M609" s="118">
        <v>1.89592150226116E-3</v>
      </c>
      <c r="N609" s="118">
        <v>0.60296920078555005</v>
      </c>
      <c r="O609" s="101"/>
      <c r="P609" s="118">
        <v>10.441881520099912</v>
      </c>
      <c r="Q609" s="118">
        <v>0.20671779999760945</v>
      </c>
      <c r="R609" s="113">
        <v>5.9081018021491599E-2</v>
      </c>
      <c r="S609" s="113">
        <v>1.5527931682991799E-3</v>
      </c>
      <c r="T609" s="102">
        <v>0.41858178155881398</v>
      </c>
      <c r="U609" s="101"/>
      <c r="V609" s="123">
        <v>589.49497642732103</v>
      </c>
      <c r="W609" s="123">
        <v>11.1683627068149</v>
      </c>
      <c r="X609" s="123">
        <v>586.11793932108401</v>
      </c>
      <c r="Y609" s="123">
        <v>14.8442493902281</v>
      </c>
      <c r="Z609" s="123">
        <v>570.08281034361949</v>
      </c>
      <c r="AA609" s="123">
        <v>57.190746288096882</v>
      </c>
      <c r="AB609" s="123">
        <v>100.5761702346372</v>
      </c>
      <c r="AC609"/>
      <c r="AD609" s="123">
        <v>589.49497642732103</v>
      </c>
      <c r="AE609" s="123">
        <v>11.1683627068149</v>
      </c>
      <c r="AF609" s="101" t="s">
        <v>1288</v>
      </c>
      <c r="AG609" s="202"/>
      <c r="AH609" s="123">
        <v>481.66785575568798</v>
      </c>
      <c r="AI609" s="123">
        <v>4.1110539225793099</v>
      </c>
      <c r="AJ609" s="123">
        <v>179.08502596704199</v>
      </c>
      <c r="AK609" s="123">
        <v>1.1584943252078399</v>
      </c>
      <c r="AL609" s="123">
        <v>46.178595639418603</v>
      </c>
      <c r="AM609" s="123">
        <v>0.31041107445210703</v>
      </c>
      <c r="AN609" s="101"/>
      <c r="AO609" s="123">
        <v>15.001077137146908</v>
      </c>
      <c r="DT609" s="104">
        <v>45559.652049305601</v>
      </c>
    </row>
    <row r="610" spans="1:124">
      <c r="A610" s="304">
        <v>45559.6531460185</v>
      </c>
      <c r="B610" s="101" t="s">
        <v>1376</v>
      </c>
      <c r="C610" s="101" t="s">
        <v>1379</v>
      </c>
      <c r="D610" s="101"/>
      <c r="E610" s="101" t="s">
        <v>1282</v>
      </c>
      <c r="F610" s="101"/>
      <c r="G610" s="101">
        <v>12</v>
      </c>
      <c r="H610" s="101" t="s">
        <v>549</v>
      </c>
      <c r="I610" s="101">
        <v>15.1510982513428</v>
      </c>
      <c r="J610" s="118">
        <v>0.88774804822490505</v>
      </c>
      <c r="K610" s="118">
        <v>3.0126170013190699E-2</v>
      </c>
      <c r="L610" s="118">
        <v>9.8606393753885094E-2</v>
      </c>
      <c r="M610" s="118">
        <v>2.0753991057037998E-3</v>
      </c>
      <c r="N610" s="118">
        <v>0.201680221197964</v>
      </c>
      <c r="O610" s="101"/>
      <c r="P610" s="118">
        <v>10.141330211263304</v>
      </c>
      <c r="Q610" s="118">
        <v>0.21344769694788199</v>
      </c>
      <c r="R610" s="113">
        <v>6.54114366102619E-2</v>
      </c>
      <c r="S610" s="113">
        <v>1.9465408431792899E-3</v>
      </c>
      <c r="T610" s="102">
        <v>0.59792339763088398</v>
      </c>
      <c r="U610" s="101"/>
      <c r="V610" s="123">
        <v>606.19372081834297</v>
      </c>
      <c r="W610" s="123">
        <v>12.183441102415699</v>
      </c>
      <c r="X610" s="123">
        <v>644.97713650231697</v>
      </c>
      <c r="Y610" s="123">
        <v>16.193511307229802</v>
      </c>
      <c r="Z610" s="123">
        <v>787.59783398036927</v>
      </c>
      <c r="AA610" s="123">
        <v>62.476509824596619</v>
      </c>
      <c r="AB610" s="123">
        <v>93.986854186135218</v>
      </c>
      <c r="AC610"/>
      <c r="AD610" s="123">
        <v>606.19372081834297</v>
      </c>
      <c r="AE610" s="123">
        <v>12.183441102415699</v>
      </c>
      <c r="AF610" s="101" t="s">
        <v>1288</v>
      </c>
      <c r="AG610" s="202"/>
      <c r="AH610" s="123">
        <v>339.95511660732501</v>
      </c>
      <c r="AI610" s="123">
        <v>4.1502360169679298</v>
      </c>
      <c r="AJ610" s="123">
        <v>339.55632739506302</v>
      </c>
      <c r="AK610" s="123">
        <v>4.4089974867590698</v>
      </c>
      <c r="AL610" s="123">
        <v>40.662398462559302</v>
      </c>
      <c r="AM610" s="123">
        <v>0.54480830800828495</v>
      </c>
      <c r="AN610" s="101"/>
      <c r="AO610" s="123">
        <v>14.917602264465918</v>
      </c>
      <c r="DT610" s="104">
        <v>45559.6531460185</v>
      </c>
    </row>
    <row r="611" spans="1:124">
      <c r="A611" s="304">
        <v>45559.705685057903</v>
      </c>
      <c r="B611" s="101" t="s">
        <v>1376</v>
      </c>
      <c r="C611" s="101" t="s">
        <v>1379</v>
      </c>
      <c r="D611" s="101"/>
      <c r="E611" s="101" t="s">
        <v>1283</v>
      </c>
      <c r="F611" s="101"/>
      <c r="G611" s="101">
        <v>32</v>
      </c>
      <c r="H611" s="101" t="s">
        <v>549</v>
      </c>
      <c r="I611" s="101">
        <v>14.446315050125101</v>
      </c>
      <c r="J611" s="118">
        <v>0.87964863352418299</v>
      </c>
      <c r="K611" s="118">
        <v>3.5362472883276597E-2</v>
      </c>
      <c r="L611" s="118">
        <v>9.87506453906834E-2</v>
      </c>
      <c r="M611" s="118">
        <v>2.5968241885758001E-3</v>
      </c>
      <c r="N611" s="118">
        <v>0.527300185486414</v>
      </c>
      <c r="O611" s="101"/>
      <c r="P611" s="118">
        <v>10.126516095603611</v>
      </c>
      <c r="Q611" s="118">
        <v>0.26629478560903247</v>
      </c>
      <c r="R611" s="113">
        <v>6.4660330397433102E-2</v>
      </c>
      <c r="S611" s="113">
        <v>2.13958815189141E-3</v>
      </c>
      <c r="T611" s="102">
        <v>0.28135444133966397</v>
      </c>
      <c r="U611" s="101"/>
      <c r="V611" s="123">
        <v>606.97377581655496</v>
      </c>
      <c r="W611" s="123">
        <v>15.221052710755499</v>
      </c>
      <c r="X611" s="123">
        <v>640.11574598260097</v>
      </c>
      <c r="Y611" s="123">
        <v>19.087873310919299</v>
      </c>
      <c r="Z611" s="123">
        <v>763.30332431181353</v>
      </c>
      <c r="AA611" s="123">
        <v>69.742501714968341</v>
      </c>
      <c r="AB611" s="123">
        <v>94.82250352783123</v>
      </c>
      <c r="AC611"/>
      <c r="AD611" s="123">
        <v>606.97377581655496</v>
      </c>
      <c r="AE611" s="123">
        <v>15.221052710755499</v>
      </c>
      <c r="AF611" s="101" t="s">
        <v>105</v>
      </c>
      <c r="AG611" s="202"/>
      <c r="AH611" s="123">
        <v>136.28248846927801</v>
      </c>
      <c r="AI611" s="123">
        <v>2.6688295461920002</v>
      </c>
      <c r="AJ611" s="123">
        <v>100.497192622208</v>
      </c>
      <c r="AK611" s="123">
        <v>1.71043478497512</v>
      </c>
      <c r="AL611" s="123">
        <v>15.47128024855</v>
      </c>
      <c r="AM611" s="123">
        <v>0.292056789405791</v>
      </c>
      <c r="AN611" s="101"/>
      <c r="AO611" s="123">
        <v>14.498811650159762</v>
      </c>
      <c r="DT611" s="104">
        <v>45559.705685057903</v>
      </c>
    </row>
    <row r="612" spans="1:124">
      <c r="A612" s="304">
        <v>45559.723016898097</v>
      </c>
      <c r="B612" s="101" t="s">
        <v>1376</v>
      </c>
      <c r="C612" s="101" t="s">
        <v>1379</v>
      </c>
      <c r="D612" s="101"/>
      <c r="E612" s="101" t="s">
        <v>1284</v>
      </c>
      <c r="F612" s="101"/>
      <c r="G612" s="101">
        <v>40</v>
      </c>
      <c r="H612" s="101" t="s">
        <v>549</v>
      </c>
      <c r="I612" s="101">
        <v>34.483416080474903</v>
      </c>
      <c r="J612" s="118">
        <v>1.05332654226254</v>
      </c>
      <c r="K612" s="118">
        <v>4.0157719763023701E-2</v>
      </c>
      <c r="L612" s="118">
        <v>0.118225578040422</v>
      </c>
      <c r="M612" s="118">
        <v>2.6466619811394698E-3</v>
      </c>
      <c r="N612" s="118">
        <v>0.292721220955102</v>
      </c>
      <c r="O612" s="101"/>
      <c r="P612" s="118">
        <v>8.4584065189183875</v>
      </c>
      <c r="Q612" s="118">
        <v>0.18935448086360349</v>
      </c>
      <c r="R612" s="113">
        <v>6.4724130280619296E-2</v>
      </c>
      <c r="S612" s="113">
        <v>2.1674761553650201E-3</v>
      </c>
      <c r="T612" s="102">
        <v>0.38500305548847402</v>
      </c>
      <c r="U612" s="101"/>
      <c r="V612" s="123">
        <v>720.15367854638896</v>
      </c>
      <c r="W612" s="123">
        <v>15.239079260566101</v>
      </c>
      <c r="X612" s="123">
        <v>729.13129859001594</v>
      </c>
      <c r="Y612" s="123">
        <v>19.7242441853329</v>
      </c>
      <c r="Z612" s="123">
        <v>765.38158590113505</v>
      </c>
      <c r="AA612" s="123">
        <v>70.558233144521097</v>
      </c>
      <c r="AB612" s="123">
        <v>98.768723814080147</v>
      </c>
      <c r="AC612"/>
      <c r="AD612" s="123">
        <v>722</v>
      </c>
      <c r="AE612" s="123">
        <v>10</v>
      </c>
      <c r="AF612" s="101" t="s">
        <v>1062</v>
      </c>
      <c r="AG612" s="202"/>
      <c r="AH612" s="123">
        <v>48.252346944270997</v>
      </c>
      <c r="AI612" s="123">
        <v>0.98178724054453803</v>
      </c>
      <c r="AJ612" s="123">
        <v>26.369738597280602</v>
      </c>
      <c r="AK612" s="123">
        <v>0.46351877572586803</v>
      </c>
      <c r="AL612" s="123">
        <v>6.2229870773297904</v>
      </c>
      <c r="AM612" s="123">
        <v>0.10104515388952399</v>
      </c>
      <c r="AN612" s="101"/>
      <c r="AO612" s="123">
        <v>14.105048830080035</v>
      </c>
      <c r="DT612" s="104">
        <v>45559.723016898097</v>
      </c>
    </row>
    <row r="613" spans="1:124">
      <c r="A613" s="304">
        <v>45559.722170115703</v>
      </c>
      <c r="B613" s="101" t="s">
        <v>1376</v>
      </c>
      <c r="C613" s="101" t="s">
        <v>1379</v>
      </c>
      <c r="D613" s="101"/>
      <c r="E613" s="101" t="s">
        <v>1285</v>
      </c>
      <c r="F613" s="101"/>
      <c r="G613" s="101">
        <v>40</v>
      </c>
      <c r="H613" s="101" t="s">
        <v>549</v>
      </c>
      <c r="I613" s="101">
        <v>36.121999502182</v>
      </c>
      <c r="J613" s="118">
        <v>1.0650555714393399</v>
      </c>
      <c r="K613" s="118">
        <v>4.1052994997152398E-2</v>
      </c>
      <c r="L613" s="118">
        <v>0.11896180516492599</v>
      </c>
      <c r="M613" s="118">
        <v>2.6116042109870798E-3</v>
      </c>
      <c r="N613" s="118">
        <v>6.6798136269563504E-2</v>
      </c>
      <c r="O613" s="101"/>
      <c r="P613" s="118">
        <v>8.4060593953968858</v>
      </c>
      <c r="Q613" s="118">
        <v>0.18454074469020076</v>
      </c>
      <c r="R613" s="113">
        <v>6.4988584772143101E-2</v>
      </c>
      <c r="S613" s="113">
        <v>2.3048159099532798E-3</v>
      </c>
      <c r="T613" s="102">
        <v>0.46352212665349901</v>
      </c>
      <c r="U613" s="101"/>
      <c r="V613" s="123">
        <v>724.40599177488696</v>
      </c>
      <c r="W613" s="123">
        <v>15.0396510218876</v>
      </c>
      <c r="X613" s="123">
        <v>734.69773689096803</v>
      </c>
      <c r="Y613" s="123">
        <v>20.2355640326127</v>
      </c>
      <c r="Z613" s="123">
        <v>773.96693495662169</v>
      </c>
      <c r="AA613" s="123">
        <v>74.620433543413199</v>
      </c>
      <c r="AB613" s="123">
        <v>98.599186495437863</v>
      </c>
      <c r="AC613"/>
      <c r="AD613" s="123"/>
      <c r="AE613" s="123"/>
      <c r="AF613" s="101"/>
      <c r="AG613" s="202"/>
      <c r="AH613" s="123">
        <v>51.2708898123457</v>
      </c>
      <c r="AI613" s="123">
        <v>0.77282015503963997</v>
      </c>
      <c r="AJ613" s="123">
        <v>38.734541844070101</v>
      </c>
      <c r="AK613" s="123">
        <v>0.49126230544942301</v>
      </c>
      <c r="AL613" s="123">
        <v>6.9004610759487202</v>
      </c>
      <c r="AM613" s="123">
        <v>8.9339077051975996E-2</v>
      </c>
      <c r="AN613" s="101"/>
      <c r="AO613" s="123">
        <v>14.152638325964912</v>
      </c>
      <c r="DT613" s="104">
        <v>45559.722170115703</v>
      </c>
    </row>
    <row r="614" spans="1:124" s="70" customFormat="1">
      <c r="A614" s="304">
        <v>45559.677622430601</v>
      </c>
      <c r="B614" s="154" t="s">
        <v>1376</v>
      </c>
      <c r="C614" s="154" t="s">
        <v>1379</v>
      </c>
      <c r="D614" s="154"/>
      <c r="E614" s="272" t="s">
        <v>1276</v>
      </c>
      <c r="F614" s="154"/>
      <c r="G614" s="154">
        <v>20</v>
      </c>
      <c r="H614" s="154" t="s">
        <v>1089</v>
      </c>
      <c r="I614" s="154">
        <v>30.640733480453498</v>
      </c>
      <c r="J614" s="157">
        <v>0.40157805391024598</v>
      </c>
      <c r="K614" s="157">
        <v>1.4202288620834801E-2</v>
      </c>
      <c r="L614" s="157">
        <v>5.26863632214827E-2</v>
      </c>
      <c r="M614" s="157">
        <v>1.12918570412586E-3</v>
      </c>
      <c r="N614" s="157">
        <v>0.46952039467769302</v>
      </c>
      <c r="O614" s="154"/>
      <c r="P614" s="157">
        <v>18.980243441670179</v>
      </c>
      <c r="Q614" s="157">
        <v>0.40678874465230991</v>
      </c>
      <c r="R614" s="155">
        <v>5.51378262397276E-2</v>
      </c>
      <c r="S614" s="155">
        <v>1.6060743949571901E-3</v>
      </c>
      <c r="T614" s="158">
        <v>0.369497617898493</v>
      </c>
      <c r="U614" s="154"/>
      <c r="V614" s="159">
        <v>330.96253254262302</v>
      </c>
      <c r="W614" s="159">
        <v>6.9157698853893601</v>
      </c>
      <c r="X614" s="159">
        <v>342.556301479095</v>
      </c>
      <c r="Y614" s="159">
        <v>10.282478906038399</v>
      </c>
      <c r="Z614" s="159">
        <v>417.8161684494483</v>
      </c>
      <c r="AA614" s="159">
        <v>65.062109700827506</v>
      </c>
      <c r="AB614" s="159">
        <v>96.615514329640931</v>
      </c>
      <c r="AC614"/>
      <c r="AD614" s="159"/>
      <c r="AE614" s="159"/>
      <c r="AF614" s="154"/>
      <c r="AG614"/>
      <c r="AH614" s="159">
        <v>427.25808175948498</v>
      </c>
      <c r="AI614" s="159">
        <v>7.7411434031919697</v>
      </c>
      <c r="AJ614" s="159">
        <v>108.614096759159</v>
      </c>
      <c r="AK614" s="159">
        <v>0.91690365218978898</v>
      </c>
      <c r="AL614" s="159">
        <v>23.0642668694673</v>
      </c>
      <c r="AM614" s="159">
        <v>0.37703052412794402</v>
      </c>
      <c r="AN614" s="154"/>
      <c r="AO614" s="159">
        <v>14.687023407504238</v>
      </c>
      <c r="AP614" s="55"/>
      <c r="AQ614" s="55"/>
      <c r="AR614" s="55"/>
      <c r="AS614" s="55"/>
      <c r="AT614" s="55"/>
      <c r="AU614" s="55"/>
      <c r="AV614" s="55"/>
      <c r="AW614" s="55"/>
      <c r="AX614" s="55"/>
      <c r="AY614" s="55"/>
      <c r="AZ614" s="55"/>
      <c r="BA614" s="55"/>
      <c r="BB614" s="55"/>
      <c r="BC614" s="55"/>
      <c r="BD614" s="55"/>
      <c r="BE614" s="55"/>
      <c r="BF614" s="55"/>
      <c r="BG614" s="55"/>
      <c r="BH614" s="55"/>
      <c r="BI614" s="55"/>
      <c r="BJ614" s="55"/>
      <c r="BK614" s="55"/>
      <c r="BL614" s="55"/>
      <c r="BM614" s="55"/>
      <c r="BN614" s="55"/>
      <c r="BO614" s="55"/>
      <c r="BP614" s="55"/>
      <c r="BQ614" s="55"/>
      <c r="BR614" s="55"/>
      <c r="BS614" s="55"/>
      <c r="BT614" s="55"/>
      <c r="BU614" s="55"/>
      <c r="BV614" s="55"/>
      <c r="BW614" s="55"/>
      <c r="BX614" s="55"/>
      <c r="BY614" s="55"/>
      <c r="BZ614" s="55"/>
      <c r="CA614" s="55"/>
      <c r="CB614" s="55"/>
      <c r="CC614" s="55"/>
      <c r="CD614" s="55"/>
      <c r="CE614" s="55"/>
      <c r="CF614" s="55"/>
      <c r="CG614" s="55"/>
      <c r="CH614" s="55"/>
      <c r="CI614" s="55"/>
      <c r="CJ614" s="55"/>
      <c r="CK614" s="55"/>
      <c r="CL614" s="55"/>
      <c r="CM614" s="55"/>
      <c r="CN614" s="55"/>
      <c r="CO614" s="55"/>
      <c r="CP614" s="55"/>
      <c r="CQ614" s="55"/>
      <c r="CR614" s="55"/>
      <c r="CS614" s="55"/>
      <c r="CT614" s="55"/>
      <c r="CU614" s="55"/>
      <c r="CV614" s="55"/>
      <c r="CW614" s="55"/>
      <c r="CX614" s="55"/>
      <c r="CY614" s="55"/>
      <c r="CZ614" s="55"/>
      <c r="DA614" s="55"/>
      <c r="DB614" s="55"/>
      <c r="DC614" s="55"/>
      <c r="DD614" s="55"/>
      <c r="DE614" s="55"/>
      <c r="DF614" s="55"/>
      <c r="DG614" s="55"/>
      <c r="DH614" s="55"/>
      <c r="DI614" s="55"/>
      <c r="DJ614" s="55"/>
      <c r="DK614" s="55"/>
      <c r="DL614" s="55"/>
      <c r="DM614" s="55"/>
      <c r="DN614" s="55"/>
      <c r="DO614" s="55"/>
      <c r="DP614" s="55"/>
      <c r="DQ614" s="55"/>
      <c r="DR614" s="55"/>
      <c r="DS614" s="55"/>
      <c r="DT614" s="156">
        <v>45559.677622430601</v>
      </c>
    </row>
    <row r="615" spans="1:124" s="70" customFormat="1">
      <c r="A615" s="304">
        <v>45559.719973993102</v>
      </c>
      <c r="B615" s="154" t="s">
        <v>1376</v>
      </c>
      <c r="C615" s="154" t="s">
        <v>1379</v>
      </c>
      <c r="D615" s="154"/>
      <c r="E615" s="272" t="s">
        <v>1277</v>
      </c>
      <c r="F615" s="154"/>
      <c r="G615" s="154">
        <v>37</v>
      </c>
      <c r="H615" s="154" t="s">
        <v>549</v>
      </c>
      <c r="I615" s="154">
        <v>10.150020122528099</v>
      </c>
      <c r="J615" s="157">
        <v>0.39557078332999102</v>
      </c>
      <c r="K615" s="157">
        <v>1.52154121982211E-2</v>
      </c>
      <c r="L615" s="157">
        <v>5.2909989463243198E-2</v>
      </c>
      <c r="M615" s="157">
        <v>1.3388493726146501E-3</v>
      </c>
      <c r="N615" s="157">
        <v>0.318975562147571</v>
      </c>
      <c r="O615" s="154"/>
      <c r="P615" s="157">
        <v>18.900022663862075</v>
      </c>
      <c r="Q615" s="157">
        <v>0.47825153137657311</v>
      </c>
      <c r="R615" s="155">
        <v>5.4316596511068099E-2</v>
      </c>
      <c r="S615" s="155">
        <v>1.86570195524897E-3</v>
      </c>
      <c r="T615" s="158">
        <v>0.47643563699842401</v>
      </c>
      <c r="U615" s="154"/>
      <c r="V615" s="159">
        <v>332.34124917971502</v>
      </c>
      <c r="W615" s="159">
        <v>8.2051992826018907</v>
      </c>
      <c r="X615" s="159">
        <v>338.29225114505101</v>
      </c>
      <c r="Y615" s="159">
        <v>11.0487157717172</v>
      </c>
      <c r="Z615" s="159">
        <v>384.19922683248637</v>
      </c>
      <c r="AA615" s="159">
        <v>77.175480435752192</v>
      </c>
      <c r="AB615" s="159">
        <v>98.24086956021219</v>
      </c>
      <c r="AC615"/>
      <c r="AD615" s="159"/>
      <c r="AE615" s="159"/>
      <c r="AF615" s="154"/>
      <c r="AG615"/>
      <c r="AH615" s="159">
        <v>441.08741834673799</v>
      </c>
      <c r="AI615" s="159">
        <v>8.1109724863214705</v>
      </c>
      <c r="AJ615" s="159">
        <v>206.220090494197</v>
      </c>
      <c r="AK615" s="159">
        <v>3.8146395025522901</v>
      </c>
      <c r="AL615" s="159">
        <v>26.2779399388399</v>
      </c>
      <c r="AM615" s="159">
        <v>0.46498921206835198</v>
      </c>
      <c r="AN615" s="154"/>
      <c r="AO615" s="159">
        <v>14.722940993043261</v>
      </c>
      <c r="AP615" s="55"/>
      <c r="AQ615" s="55"/>
      <c r="AR615" s="55"/>
      <c r="AS615" s="55"/>
      <c r="AT615" s="55"/>
      <c r="AU615" s="55"/>
      <c r="AV615" s="55"/>
      <c r="AW615" s="55"/>
      <c r="AX615" s="55"/>
      <c r="AY615" s="55"/>
      <c r="AZ615" s="55"/>
      <c r="BA615" s="55"/>
      <c r="BB615" s="55"/>
      <c r="BC615" s="55"/>
      <c r="BD615" s="55"/>
      <c r="BE615" s="55"/>
      <c r="BF615" s="55"/>
      <c r="BG615" s="55"/>
      <c r="BH615" s="55"/>
      <c r="BI615" s="55"/>
      <c r="BJ615" s="55"/>
      <c r="BK615" s="55"/>
      <c r="BL615" s="55"/>
      <c r="BM615" s="55"/>
      <c r="BN615" s="55"/>
      <c r="BO615" s="55"/>
      <c r="BP615" s="55"/>
      <c r="BQ615" s="55"/>
      <c r="BR615" s="55"/>
      <c r="BS615" s="55"/>
      <c r="BT615" s="55"/>
      <c r="BU615" s="55"/>
      <c r="BV615" s="55"/>
      <c r="BW615" s="55"/>
      <c r="BX615" s="55"/>
      <c r="BY615" s="55"/>
      <c r="BZ615" s="55"/>
      <c r="CA615" s="55"/>
      <c r="CB615" s="55"/>
      <c r="CC615" s="55"/>
      <c r="CD615" s="55"/>
      <c r="CE615" s="55"/>
      <c r="CF615" s="55"/>
      <c r="CG615" s="55"/>
      <c r="CH615" s="55"/>
      <c r="CI615" s="55"/>
      <c r="CJ615" s="55"/>
      <c r="CK615" s="55"/>
      <c r="CL615" s="55"/>
      <c r="CM615" s="55"/>
      <c r="CN615" s="55"/>
      <c r="CO615" s="55"/>
      <c r="CP615" s="55"/>
      <c r="CQ615" s="55"/>
      <c r="CR615" s="55"/>
      <c r="CS615" s="55"/>
      <c r="CT615" s="55"/>
      <c r="CU615" s="55"/>
      <c r="CV615" s="55"/>
      <c r="CW615" s="55"/>
      <c r="CX615" s="55"/>
      <c r="CY615" s="55"/>
      <c r="CZ615" s="55"/>
      <c r="DA615" s="55"/>
      <c r="DB615" s="55"/>
      <c r="DC615" s="55"/>
      <c r="DD615" s="55"/>
      <c r="DE615" s="55"/>
      <c r="DF615" s="55"/>
      <c r="DG615" s="55"/>
      <c r="DH615" s="55"/>
      <c r="DI615" s="55"/>
      <c r="DJ615" s="55"/>
      <c r="DK615" s="55"/>
      <c r="DL615" s="55"/>
      <c r="DM615" s="55"/>
      <c r="DN615" s="55"/>
      <c r="DO615" s="55"/>
      <c r="DP615" s="55"/>
      <c r="DQ615" s="55"/>
      <c r="DR615" s="55"/>
      <c r="DS615" s="55"/>
      <c r="DT615" s="156">
        <v>45559.719973993102</v>
      </c>
    </row>
    <row r="616" spans="1:124" s="70" customFormat="1">
      <c r="A616" s="304">
        <v>45559.675894583299</v>
      </c>
      <c r="B616" s="154" t="s">
        <v>1376</v>
      </c>
      <c r="C616" s="154" t="s">
        <v>1379</v>
      </c>
      <c r="D616" s="154"/>
      <c r="E616" s="272" t="s">
        <v>1278</v>
      </c>
      <c r="F616" s="154"/>
      <c r="G616" s="154">
        <v>20</v>
      </c>
      <c r="H616" s="154" t="s">
        <v>549</v>
      </c>
      <c r="I616" s="154">
        <v>30.224022150039701</v>
      </c>
      <c r="J616" s="157">
        <v>0.39800918138975699</v>
      </c>
      <c r="K616" s="157">
        <v>1.39497095902314E-2</v>
      </c>
      <c r="L616" s="157">
        <v>5.3260288314663499E-2</v>
      </c>
      <c r="M616" s="157">
        <v>1.1500562505798401E-3</v>
      </c>
      <c r="N616" s="157">
        <v>0.466954687425157</v>
      </c>
      <c r="O616" s="154"/>
      <c r="P616" s="157">
        <v>18.775715108637186</v>
      </c>
      <c r="Q616" s="157">
        <v>0.40542642939185081</v>
      </c>
      <c r="R616" s="155">
        <v>5.4090201109112702E-2</v>
      </c>
      <c r="S616" s="155">
        <v>1.55116014753211E-3</v>
      </c>
      <c r="T616" s="158">
        <v>0.38593831658000399</v>
      </c>
      <c r="U616" s="154"/>
      <c r="V616" s="159">
        <v>334.47578057903598</v>
      </c>
      <c r="W616" s="159">
        <v>7.03262769793281</v>
      </c>
      <c r="X616" s="159">
        <v>339.99973184635098</v>
      </c>
      <c r="Y616" s="159">
        <v>10.074028176953099</v>
      </c>
      <c r="Z616" s="159">
        <v>374.80696720151991</v>
      </c>
      <c r="AA616" s="159">
        <v>64.539486803378466</v>
      </c>
      <c r="AB616" s="159">
        <v>98.375307169415265</v>
      </c>
      <c r="AC616"/>
      <c r="AD616" s="159"/>
      <c r="AE616" s="159"/>
      <c r="AF616" s="154"/>
      <c r="AG616"/>
      <c r="AH616" s="159">
        <v>412.48100101514598</v>
      </c>
      <c r="AI616" s="159">
        <v>7.6034786902437403</v>
      </c>
      <c r="AJ616" s="159">
        <v>229.68500459236199</v>
      </c>
      <c r="AK616" s="159">
        <v>4.19293968737367</v>
      </c>
      <c r="AL616" s="159">
        <v>23.4100568351415</v>
      </c>
      <c r="AM616" s="159">
        <v>0.38665785655262702</v>
      </c>
      <c r="AN616" s="154"/>
      <c r="AO616" s="159">
        <v>14.704817288780887</v>
      </c>
      <c r="AP616" s="55"/>
      <c r="AQ616" s="55"/>
      <c r="AR616" s="55"/>
      <c r="AS616" s="55"/>
      <c r="AT616" s="55"/>
      <c r="AU616" s="55"/>
      <c r="AV616" s="55"/>
      <c r="AW616" s="55"/>
      <c r="AX616" s="55"/>
      <c r="AY616" s="55"/>
      <c r="AZ616" s="55"/>
      <c r="BA616" s="55"/>
      <c r="BB616" s="55"/>
      <c r="BC616" s="55"/>
      <c r="BD616" s="55"/>
      <c r="BE616" s="55"/>
      <c r="BF616" s="55"/>
      <c r="BG616" s="55"/>
      <c r="BH616" s="55"/>
      <c r="BI616" s="55"/>
      <c r="BJ616" s="55"/>
      <c r="BK616" s="55"/>
      <c r="BL616" s="55"/>
      <c r="BM616" s="55"/>
      <c r="BN616" s="55"/>
      <c r="BO616" s="55"/>
      <c r="BP616" s="55"/>
      <c r="BQ616" s="55"/>
      <c r="BR616" s="55"/>
      <c r="BS616" s="55"/>
      <c r="BT616" s="55"/>
      <c r="BU616" s="55"/>
      <c r="BV616" s="55"/>
      <c r="BW616" s="55"/>
      <c r="BX616" s="55"/>
      <c r="BY616" s="55"/>
      <c r="BZ616" s="55"/>
      <c r="CA616" s="55"/>
      <c r="CB616" s="55"/>
      <c r="CC616" s="55"/>
      <c r="CD616" s="55"/>
      <c r="CE616" s="55"/>
      <c r="CF616" s="55"/>
      <c r="CG616" s="55"/>
      <c r="CH616" s="55"/>
      <c r="CI616" s="55"/>
      <c r="CJ616" s="55"/>
      <c r="CK616" s="55"/>
      <c r="CL616" s="55"/>
      <c r="CM616" s="55"/>
      <c r="CN616" s="55"/>
      <c r="CO616" s="55"/>
      <c r="CP616" s="55"/>
      <c r="CQ616" s="55"/>
      <c r="CR616" s="55"/>
      <c r="CS616" s="55"/>
      <c r="CT616" s="55"/>
      <c r="CU616" s="55"/>
      <c r="CV616" s="55"/>
      <c r="CW616" s="55"/>
      <c r="CX616" s="55"/>
      <c r="CY616" s="55"/>
      <c r="CZ616" s="55"/>
      <c r="DA616" s="55"/>
      <c r="DB616" s="55"/>
      <c r="DC616" s="55"/>
      <c r="DD616" s="55"/>
      <c r="DE616" s="55"/>
      <c r="DF616" s="55"/>
      <c r="DG616" s="55"/>
      <c r="DH616" s="55"/>
      <c r="DI616" s="55"/>
      <c r="DJ616" s="55"/>
      <c r="DK616" s="55"/>
      <c r="DL616" s="55"/>
      <c r="DM616" s="55"/>
      <c r="DN616" s="55"/>
      <c r="DO616" s="55"/>
      <c r="DP616" s="55"/>
      <c r="DQ616" s="55"/>
      <c r="DR616" s="55"/>
      <c r="DS616" s="55"/>
      <c r="DT616" s="156">
        <v>45559.675894583299</v>
      </c>
    </row>
    <row r="617" spans="1:124" s="72" customFormat="1">
      <c r="A617" s="72" t="s">
        <v>1524</v>
      </c>
      <c r="B617" s="71"/>
      <c r="C617" s="71"/>
      <c r="D617" s="71"/>
      <c r="E617" s="71"/>
      <c r="F617" s="71"/>
      <c r="G617" s="71"/>
      <c r="H617" s="71"/>
      <c r="I617" s="71"/>
      <c r="J617" s="71"/>
      <c r="K617" s="71"/>
      <c r="L617" s="71"/>
      <c r="M617" s="71"/>
      <c r="N617" s="71"/>
      <c r="P617" s="254"/>
      <c r="Q617" s="254"/>
      <c r="R617" s="71"/>
      <c r="S617" s="71"/>
      <c r="T617" s="71"/>
      <c r="V617" s="71"/>
      <c r="W617" s="71"/>
      <c r="X617" s="71"/>
      <c r="Y617" s="71"/>
      <c r="Z617" s="71"/>
      <c r="AA617" s="71"/>
      <c r="AB617" s="71"/>
      <c r="AC617" s="71"/>
      <c r="AD617" s="71"/>
      <c r="AE617" s="71"/>
      <c r="AF617" s="71"/>
      <c r="AH617" s="71"/>
      <c r="AI617" s="71"/>
      <c r="AJ617" s="71"/>
      <c r="AK617" s="71"/>
      <c r="AL617" s="71"/>
      <c r="AM617" s="71"/>
      <c r="AO617" s="161"/>
      <c r="DT617" s="71"/>
    </row>
    <row r="618" spans="1:124" s="142" customFormat="1">
      <c r="A618" s="304">
        <v>45541.7169552778</v>
      </c>
      <c r="B618" s="142" t="s">
        <v>1376</v>
      </c>
      <c r="C618" s="142" t="s">
        <v>1378</v>
      </c>
      <c r="E618" s="142" t="s">
        <v>1117</v>
      </c>
      <c r="G618" s="142">
        <v>3</v>
      </c>
      <c r="H618" s="142" t="s">
        <v>546</v>
      </c>
      <c r="I618" s="151">
        <v>13.863028049468999</v>
      </c>
      <c r="J618" s="146">
        <v>0.44474087459942702</v>
      </c>
      <c r="K618" s="146">
        <v>1.78053876200941E-2</v>
      </c>
      <c r="L618" s="145">
        <v>5.2352844221527001E-2</v>
      </c>
      <c r="M618" s="145">
        <v>1.8720640425868901E-3</v>
      </c>
      <c r="N618" s="143">
        <v>0.70968973588069195</v>
      </c>
      <c r="P618" s="146">
        <v>19.101158969865658</v>
      </c>
      <c r="Q618" s="146">
        <v>0.68303056712471677</v>
      </c>
      <c r="R618" s="145">
        <v>6.1267062589397299E-2</v>
      </c>
      <c r="S618" s="145">
        <v>1.1811277854211499E-3</v>
      </c>
      <c r="T618" s="143">
        <v>0.36800340594992798</v>
      </c>
      <c r="V618" s="151">
        <v>328.92690458411499</v>
      </c>
      <c r="W618" s="151">
        <v>11.462740556126301</v>
      </c>
      <c r="X618" s="151">
        <v>373.44921475518498</v>
      </c>
      <c r="Y618" s="151">
        <v>12.4829953198024</v>
      </c>
      <c r="Z618" s="151">
        <v>648.62319684949944</v>
      </c>
      <c r="AA618" s="151">
        <v>41.402233887621684</v>
      </c>
      <c r="AB618" s="151">
        <v>88.078081727857793</v>
      </c>
      <c r="AD618" s="151"/>
      <c r="AE618" s="151"/>
      <c r="AH618" s="151">
        <v>1385.4046236798799</v>
      </c>
      <c r="AI618" s="151">
        <v>27.975667572441999</v>
      </c>
      <c r="AJ618" s="151">
        <v>229.061998675925</v>
      </c>
      <c r="AK618" s="151">
        <v>3.3156251477189498</v>
      </c>
      <c r="AL618" s="151">
        <v>67.225202568216304</v>
      </c>
      <c r="AM618" s="151">
        <v>0.86272075744925603</v>
      </c>
      <c r="AO618" s="151">
        <v>15.186494449476637</v>
      </c>
      <c r="DT618" s="144">
        <v>45541.7169552778</v>
      </c>
    </row>
    <row r="619" spans="1:124" s="199" customFormat="1">
      <c r="A619" s="304">
        <v>45541.754047627299</v>
      </c>
      <c r="B619" s="142" t="s">
        <v>1376</v>
      </c>
      <c r="C619" s="142" t="s">
        <v>1378</v>
      </c>
      <c r="D619" s="142"/>
      <c r="E619" s="142" t="s">
        <v>1118</v>
      </c>
      <c r="F619" s="142"/>
      <c r="G619" s="142">
        <v>21</v>
      </c>
      <c r="H619" s="142" t="s">
        <v>549</v>
      </c>
      <c r="I619" s="151">
        <v>14.0294945240021</v>
      </c>
      <c r="J619" s="146">
        <v>0.64143597361707005</v>
      </c>
      <c r="K619" s="146">
        <v>2.96266989855694E-2</v>
      </c>
      <c r="L619" s="145">
        <v>5.3334020886764998E-2</v>
      </c>
      <c r="M619" s="145">
        <v>2.1026335074118998E-3</v>
      </c>
      <c r="N619" s="143">
        <v>0.70446635179142603</v>
      </c>
      <c r="O619" s="142"/>
      <c r="P619" s="146">
        <v>18.74975828511278</v>
      </c>
      <c r="Q619" s="146">
        <v>0.73918803365405306</v>
      </c>
      <c r="R619" s="145">
        <v>8.7629327833108894E-2</v>
      </c>
      <c r="S619" s="145">
        <v>2.33688648624628E-3</v>
      </c>
      <c r="T619" s="143">
        <v>0.19994115770773099</v>
      </c>
      <c r="U619" s="142"/>
      <c r="V619" s="151">
        <v>334.91193318170798</v>
      </c>
      <c r="W619" s="151">
        <v>12.8404348596342</v>
      </c>
      <c r="X619" s="151">
        <v>502.61064139010102</v>
      </c>
      <c r="Y619" s="151">
        <v>18.027115091513998</v>
      </c>
      <c r="Z619" s="151">
        <v>1374.3704074942771</v>
      </c>
      <c r="AA619" s="151">
        <v>51.289780180280239</v>
      </c>
      <c r="AB619" s="151">
        <v>66.634469229585264</v>
      </c>
      <c r="AC619" s="142"/>
      <c r="AD619" s="151"/>
      <c r="AE619" s="151"/>
      <c r="AF619" s="142"/>
      <c r="AG619" s="142"/>
      <c r="AH619" s="151">
        <v>774.17384857340699</v>
      </c>
      <c r="AI619" s="151">
        <v>30.596930345829001</v>
      </c>
      <c r="AJ619" s="151">
        <v>181.84300518643201</v>
      </c>
      <c r="AK619" s="151">
        <v>6.5835743515989797</v>
      </c>
      <c r="AL619" s="151">
        <v>39.461714235628499</v>
      </c>
      <c r="AM619" s="151">
        <v>1.3334979002893601</v>
      </c>
      <c r="AN619" s="142"/>
      <c r="AO619" s="151">
        <v>14.94843868194517</v>
      </c>
      <c r="AP619" s="142"/>
      <c r="AQ619" s="142"/>
      <c r="AR619" s="142"/>
      <c r="AS619" s="142"/>
      <c r="AT619" s="142"/>
      <c r="AU619" s="142"/>
      <c r="AV619" s="142"/>
      <c r="AW619" s="142"/>
      <c r="AX619" s="142"/>
      <c r="AY619" s="142"/>
      <c r="AZ619" s="142"/>
      <c r="BA619" s="142"/>
      <c r="BB619" s="142"/>
      <c r="BC619" s="142"/>
      <c r="BD619" s="142"/>
      <c r="BE619" s="142"/>
      <c r="BF619" s="142"/>
      <c r="BG619" s="142"/>
      <c r="BH619" s="142"/>
      <c r="BI619" s="142"/>
      <c r="BJ619" s="142"/>
      <c r="BK619" s="197"/>
      <c r="BL619" s="197"/>
      <c r="BM619" s="142"/>
      <c r="BN619" s="142"/>
      <c r="BO619" s="142"/>
      <c r="BP619" s="142"/>
      <c r="BQ619" s="142"/>
      <c r="BR619" s="198"/>
      <c r="BU619" s="142"/>
      <c r="BV619" s="142"/>
      <c r="BW619" s="142"/>
      <c r="BX619" s="142"/>
      <c r="BY619" s="142"/>
      <c r="BZ619" s="142"/>
      <c r="DT619" s="144">
        <v>45541.754047627299</v>
      </c>
    </row>
    <row r="620" spans="1:124" s="133" customFormat="1">
      <c r="A620" s="304">
        <v>45541.720573159699</v>
      </c>
      <c r="B620" s="133" t="s">
        <v>1376</v>
      </c>
      <c r="C620" s="133" t="s">
        <v>1378</v>
      </c>
      <c r="E620" s="133" t="s">
        <v>1115</v>
      </c>
      <c r="G620" s="133">
        <v>7</v>
      </c>
      <c r="H620" s="133" t="s">
        <v>549</v>
      </c>
      <c r="I620" s="152">
        <v>36.440043449401898</v>
      </c>
      <c r="J620" s="139">
        <v>5.4262902120524199</v>
      </c>
      <c r="K620" s="139">
        <v>0.20732767586395401</v>
      </c>
      <c r="L620" s="137">
        <v>0.32557283669783299</v>
      </c>
      <c r="M620" s="137">
        <v>1.1140365656849199E-2</v>
      </c>
      <c r="N620" s="141">
        <v>0.76784034498685805</v>
      </c>
      <c r="P620" s="139">
        <v>3.0715093130699622</v>
      </c>
      <c r="Q620" s="139">
        <v>0.10510009745614886</v>
      </c>
      <c r="R620" s="137">
        <v>0.12092690396969701</v>
      </c>
      <c r="S620" s="137">
        <v>2.0588865454666898E-3</v>
      </c>
      <c r="T620" s="141">
        <v>0.408368960531241</v>
      </c>
      <c r="V620" s="152">
        <v>1815.9599470870601</v>
      </c>
      <c r="W620" s="152">
        <v>54.017095422527902</v>
      </c>
      <c r="X620" s="152">
        <v>1887.87845542795</v>
      </c>
      <c r="Y620" s="152">
        <v>32.764466860549703</v>
      </c>
      <c r="Z620" s="152">
        <v>1969.9451483665655</v>
      </c>
      <c r="AA620" s="152">
        <v>30.350591885310376</v>
      </c>
      <c r="AB620" s="152">
        <v>92.183274676090022</v>
      </c>
      <c r="AD620" s="152">
        <v>1969.9451483665655</v>
      </c>
      <c r="AE620" s="152">
        <v>30.350591885310376</v>
      </c>
      <c r="AF620" s="189" t="s">
        <v>108</v>
      </c>
      <c r="AH620" s="152">
        <v>820.70549125647904</v>
      </c>
      <c r="AI620" s="152">
        <v>14.144927289441201</v>
      </c>
      <c r="AJ620" s="152">
        <v>564.00702665459301</v>
      </c>
      <c r="AK620" s="152">
        <v>11.9660391950068</v>
      </c>
      <c r="AL620" s="152">
        <v>283.14522740258599</v>
      </c>
      <c r="AM620" s="152">
        <v>3.3654765589939801</v>
      </c>
      <c r="AO620" s="152">
        <v>15.750065216554043</v>
      </c>
      <c r="BK620" s="194"/>
      <c r="BL620" s="194"/>
      <c r="BQ620" s="103"/>
      <c r="BR620" s="94"/>
      <c r="BS620" s="154"/>
      <c r="BT620" s="154"/>
      <c r="DT620" s="134">
        <v>45541.720573159699</v>
      </c>
    </row>
    <row r="621" spans="1:124" s="154" customFormat="1">
      <c r="A621" s="304">
        <v>45541.767724722202</v>
      </c>
      <c r="B621" s="133" t="s">
        <v>1376</v>
      </c>
      <c r="C621" s="133" t="s">
        <v>1378</v>
      </c>
      <c r="D621" s="133"/>
      <c r="E621" s="133" t="s">
        <v>1116</v>
      </c>
      <c r="F621" s="133"/>
      <c r="G621" s="133">
        <v>26</v>
      </c>
      <c r="H621" s="133" t="s">
        <v>549</v>
      </c>
      <c r="I621" s="152">
        <v>18.052719593048099</v>
      </c>
      <c r="J621" s="139">
        <v>7.8274825257411704</v>
      </c>
      <c r="K621" s="139">
        <v>0.326266675987887</v>
      </c>
      <c r="L621" s="137">
        <v>0.38719312882182699</v>
      </c>
      <c r="M621" s="137">
        <v>1.4892793273441399E-2</v>
      </c>
      <c r="N621" s="141">
        <v>0.80969743809602601</v>
      </c>
      <c r="O621" s="133"/>
      <c r="P621" s="139">
        <v>2.5826904600369747</v>
      </c>
      <c r="Q621" s="139">
        <v>9.9339250228067721E-2</v>
      </c>
      <c r="R621" s="137">
        <v>0.147365101027816</v>
      </c>
      <c r="S621" s="137">
        <v>2.8836626859954002E-3</v>
      </c>
      <c r="T621" s="141">
        <v>0.38938480842099699</v>
      </c>
      <c r="U621" s="133"/>
      <c r="V621" s="152">
        <v>2108.2816534558901</v>
      </c>
      <c r="W621" s="152">
        <v>68.613532018619097</v>
      </c>
      <c r="X621" s="152">
        <v>2209.8730257185898</v>
      </c>
      <c r="Y621" s="152">
        <v>36.858471880584702</v>
      </c>
      <c r="Z621" s="152">
        <v>2315.5736944474424</v>
      </c>
      <c r="AA621" s="152">
        <v>33.567684353056514</v>
      </c>
      <c r="AB621" s="152">
        <v>91.047918643720053</v>
      </c>
      <c r="AC621" s="133"/>
      <c r="AD621" s="152">
        <v>2315.5736944474424</v>
      </c>
      <c r="AE621" s="152">
        <v>33.567684353056514</v>
      </c>
      <c r="AF621" s="189" t="s">
        <v>108</v>
      </c>
      <c r="AG621" s="133"/>
      <c r="AH621" s="152">
        <v>1072.99591143918</v>
      </c>
      <c r="AI621" s="152">
        <v>43.793950717076299</v>
      </c>
      <c r="AJ621" s="152">
        <v>509.18791333207798</v>
      </c>
      <c r="AK621" s="152">
        <v>21.082405548101299</v>
      </c>
      <c r="AL621" s="152">
        <v>407.12300430802202</v>
      </c>
      <c r="AM621" s="152">
        <v>17.430161088686699</v>
      </c>
      <c r="AN621" s="133"/>
      <c r="AO621" s="152">
        <v>15.912010453686754</v>
      </c>
      <c r="AP621" s="133"/>
      <c r="AQ621" s="133"/>
      <c r="AR621" s="133"/>
      <c r="AS621" s="133"/>
      <c r="AT621" s="133"/>
      <c r="AU621" s="133"/>
      <c r="AV621" s="133"/>
      <c r="AW621" s="133"/>
      <c r="AX621" s="133"/>
      <c r="AY621" s="133"/>
      <c r="AZ621" s="133"/>
      <c r="BA621" s="133"/>
      <c r="BB621" s="133"/>
      <c r="BC621" s="133"/>
      <c r="BD621" s="133"/>
      <c r="BE621" s="133"/>
      <c r="BF621" s="133"/>
      <c r="BG621" s="133"/>
      <c r="BH621" s="133"/>
      <c r="BI621" s="133"/>
      <c r="BJ621" s="133"/>
      <c r="BK621" s="194"/>
      <c r="BL621" s="194"/>
      <c r="BM621" s="133"/>
      <c r="BN621" s="133"/>
      <c r="BO621" s="133"/>
      <c r="BP621" s="133"/>
      <c r="BQ621" s="103"/>
      <c r="BR621" s="94"/>
      <c r="BU621" s="133"/>
      <c r="BV621" s="133"/>
      <c r="BW621" s="133"/>
      <c r="BX621" s="133"/>
      <c r="BY621" s="133"/>
      <c r="BZ621" s="133"/>
      <c r="DT621" s="134">
        <v>45541.767724722202</v>
      </c>
    </row>
    <row r="622" spans="1:124" s="101" customFormat="1">
      <c r="A622" s="304">
        <v>45541.719628171297</v>
      </c>
      <c r="B622" s="101" t="s">
        <v>1376</v>
      </c>
      <c r="C622" s="101" t="s">
        <v>1378</v>
      </c>
      <c r="E622" s="101" t="s">
        <v>1111</v>
      </c>
      <c r="G622" s="101">
        <v>6</v>
      </c>
      <c r="H622" s="101" t="s">
        <v>549</v>
      </c>
      <c r="I622" s="123">
        <v>34.5653266906738</v>
      </c>
      <c r="J622" s="118">
        <v>0.73829511298459505</v>
      </c>
      <c r="K622" s="118">
        <v>2.8112702106446799E-2</v>
      </c>
      <c r="L622" s="113">
        <v>8.9771116328487804E-2</v>
      </c>
      <c r="M622" s="113">
        <v>3.0590659409476702E-3</v>
      </c>
      <c r="N622" s="102">
        <v>0.74185952006516298</v>
      </c>
      <c r="P622" s="118">
        <v>11.139440400193195</v>
      </c>
      <c r="Q622" s="118">
        <v>0.37959072052481296</v>
      </c>
      <c r="R622" s="113">
        <v>5.9750337237480598E-2</v>
      </c>
      <c r="S622" s="113">
        <v>1.0330670735741901E-3</v>
      </c>
      <c r="T622" s="102">
        <v>0.383616566111594</v>
      </c>
      <c r="V622" s="123">
        <v>554.08760100174402</v>
      </c>
      <c r="W622" s="123">
        <v>18.059572713872601</v>
      </c>
      <c r="X622" s="123">
        <v>561.08658832097603</v>
      </c>
      <c r="Y622" s="123">
        <v>16.329836442992502</v>
      </c>
      <c r="Z622" s="123">
        <v>594.54536051699108</v>
      </c>
      <c r="AA622" s="123">
        <v>37.467963693318559</v>
      </c>
      <c r="AB622" s="123">
        <v>98.752601208990555</v>
      </c>
      <c r="AD622" s="123">
        <v>554.08760100174402</v>
      </c>
      <c r="AE622" s="123">
        <v>18.059572713872601</v>
      </c>
      <c r="AF622" s="102" t="s">
        <v>105</v>
      </c>
      <c r="AH622" s="123">
        <v>617.67360859069504</v>
      </c>
      <c r="AI622" s="123">
        <v>8.1394868439535593</v>
      </c>
      <c r="AJ622" s="123">
        <v>186.30266474874799</v>
      </c>
      <c r="AK622" s="123">
        <v>2.9664006204127298</v>
      </c>
      <c r="AL622" s="123">
        <v>50.646655072819698</v>
      </c>
      <c r="AM622" s="123">
        <v>0.47968191645975899</v>
      </c>
      <c r="AO622" s="123">
        <v>15.075480936100947</v>
      </c>
      <c r="BS622" s="196"/>
      <c r="BT622" s="196"/>
      <c r="DT622" s="104">
        <v>45541.719628171297</v>
      </c>
    </row>
    <row r="623" spans="1:124" s="101" customFormat="1">
      <c r="A623" s="304">
        <v>45541.763848055598</v>
      </c>
      <c r="B623" s="101" t="s">
        <v>1376</v>
      </c>
      <c r="C623" s="101" t="s">
        <v>1378</v>
      </c>
      <c r="E623" s="101" t="s">
        <v>1112</v>
      </c>
      <c r="G623" s="101">
        <v>23</v>
      </c>
      <c r="H623" s="101" t="s">
        <v>1089</v>
      </c>
      <c r="I623" s="123">
        <v>30.438190460205099</v>
      </c>
      <c r="J623" s="118">
        <v>0.77451017849923498</v>
      </c>
      <c r="K623" s="118">
        <v>3.1702072285635999E-2</v>
      </c>
      <c r="L623" s="113">
        <v>9.2981848640035406E-2</v>
      </c>
      <c r="M623" s="113">
        <v>3.3946068129245802E-3</v>
      </c>
      <c r="N623" s="102">
        <v>0.77129579264119297</v>
      </c>
      <c r="P623" s="118">
        <v>10.754787247469585</v>
      </c>
      <c r="Q623" s="118">
        <v>0.39263872030712882</v>
      </c>
      <c r="R623" s="113">
        <v>6.0618815712859202E-2</v>
      </c>
      <c r="S623" s="113">
        <v>1.18050301290237E-3</v>
      </c>
      <c r="T623" s="102">
        <v>0.26392374495217702</v>
      </c>
      <c r="V623" s="123">
        <v>572.970940423407</v>
      </c>
      <c r="W623" s="123">
        <v>19.972731855322198</v>
      </c>
      <c r="X623" s="123">
        <v>581.60562386149797</v>
      </c>
      <c r="Y623" s="123">
        <v>18.019883381479101</v>
      </c>
      <c r="Z623" s="123">
        <v>625.73559650202594</v>
      </c>
      <c r="AA623" s="123">
        <v>41.982271222472122</v>
      </c>
      <c r="AB623" s="123">
        <v>98.515371398790464</v>
      </c>
      <c r="AD623" s="123">
        <v>572.970940423407</v>
      </c>
      <c r="AE623" s="123">
        <v>19.972731855322198</v>
      </c>
      <c r="AF623" s="102" t="s">
        <v>105</v>
      </c>
      <c r="AH623" s="123">
        <v>329.51857430550001</v>
      </c>
      <c r="AI623" s="123">
        <v>8.1596408434225793</v>
      </c>
      <c r="AJ623" s="123">
        <v>161.86188001718699</v>
      </c>
      <c r="AK623" s="123">
        <v>2.9997621982129701</v>
      </c>
      <c r="AL623" s="123">
        <v>29.269485324845199</v>
      </c>
      <c r="AM623" s="123">
        <v>0.54263993079226003</v>
      </c>
      <c r="AO623" s="123">
        <v>14.835038371061174</v>
      </c>
      <c r="DT623" s="104">
        <v>45541.763848055598</v>
      </c>
    </row>
    <row r="624" spans="1:124" s="101" customFormat="1">
      <c r="A624" s="304">
        <v>45541.768689259297</v>
      </c>
      <c r="B624" s="101" t="s">
        <v>1376</v>
      </c>
      <c r="C624" s="101" t="s">
        <v>1378</v>
      </c>
      <c r="E624" s="101" t="s">
        <v>1114</v>
      </c>
      <c r="G624" s="101">
        <v>27</v>
      </c>
      <c r="H624" s="101" t="s">
        <v>549</v>
      </c>
      <c r="I624" s="123">
        <v>13.9491369724274</v>
      </c>
      <c r="J624" s="118">
        <v>0.76672136194566098</v>
      </c>
      <c r="K624" s="118">
        <v>3.2449938970393999E-2</v>
      </c>
      <c r="L624" s="113">
        <v>9.1348690959781598E-2</v>
      </c>
      <c r="M624" s="113">
        <v>3.6080986914024901E-3</v>
      </c>
      <c r="N624" s="102">
        <v>0.61260493946361405</v>
      </c>
      <c r="P624" s="118">
        <v>10.947064369431123</v>
      </c>
      <c r="Q624" s="118">
        <v>0.4323881186587909</v>
      </c>
      <c r="R624" s="113">
        <v>6.1490884614831702E-2</v>
      </c>
      <c r="S624" s="113">
        <v>1.5835668254476601E-3</v>
      </c>
      <c r="T624" s="102">
        <v>0.43060416755144199</v>
      </c>
      <c r="V624" s="123">
        <v>563.37654616983195</v>
      </c>
      <c r="W624" s="123">
        <v>21.304605356373401</v>
      </c>
      <c r="X624" s="123">
        <v>577.44002653566997</v>
      </c>
      <c r="Y624" s="123">
        <v>18.615292633826201</v>
      </c>
      <c r="Z624" s="123">
        <v>656.44948805984211</v>
      </c>
      <c r="AA624" s="123">
        <v>55.235282798021821</v>
      </c>
      <c r="AB624" s="123">
        <v>97.564512378850608</v>
      </c>
      <c r="AD624" s="123">
        <v>563.37654616983195</v>
      </c>
      <c r="AE624" s="123">
        <v>21.304605356373401</v>
      </c>
      <c r="AF624" s="102" t="s">
        <v>105</v>
      </c>
      <c r="AH624" s="123">
        <v>588.34631848450204</v>
      </c>
      <c r="AI624" s="123">
        <v>27.783091940008799</v>
      </c>
      <c r="AJ624" s="123">
        <v>202.19554339370001</v>
      </c>
      <c r="AK624" s="123">
        <v>8.34978681742456</v>
      </c>
      <c r="AL624" s="123">
        <v>48.193265156112801</v>
      </c>
      <c r="AM624" s="123">
        <v>2.0778040169489702</v>
      </c>
      <c r="AO624" s="123">
        <v>15.065605345743036</v>
      </c>
      <c r="BS624" s="196"/>
      <c r="BT624" s="196"/>
      <c r="DT624" s="104">
        <v>45541.768689259297</v>
      </c>
    </row>
    <row r="625" spans="1:124" s="222" customFormat="1">
      <c r="A625" s="304">
        <v>45541.764819999997</v>
      </c>
      <c r="B625" s="216" t="s">
        <v>1376</v>
      </c>
      <c r="C625" s="216" t="s">
        <v>1378</v>
      </c>
      <c r="D625" s="216"/>
      <c r="E625" s="216" t="s">
        <v>1113</v>
      </c>
      <c r="F625" s="216"/>
      <c r="G625" s="216">
        <v>23</v>
      </c>
      <c r="H625" s="216" t="s">
        <v>546</v>
      </c>
      <c r="I625" s="217">
        <v>35.5297882556915</v>
      </c>
      <c r="J625" s="218">
        <v>0.44594149024243501</v>
      </c>
      <c r="K625" s="218">
        <v>1.7779450976513001E-2</v>
      </c>
      <c r="L625" s="219">
        <v>5.79881480703743E-2</v>
      </c>
      <c r="M625" s="219">
        <v>2.04162492130017E-3</v>
      </c>
      <c r="N625" s="220">
        <v>0.75178219215693498</v>
      </c>
      <c r="O625" s="216"/>
      <c r="P625" s="218">
        <v>17.244903196191093</v>
      </c>
      <c r="Q625" s="218">
        <v>0.60715206990271164</v>
      </c>
      <c r="R625" s="219">
        <v>5.5737769891877599E-2</v>
      </c>
      <c r="S625" s="219">
        <v>1.01867704788506E-3</v>
      </c>
      <c r="T625" s="220">
        <v>0.25427741306257701</v>
      </c>
      <c r="U625" s="216"/>
      <c r="V625" s="217">
        <v>363.31495982957102</v>
      </c>
      <c r="W625" s="217">
        <v>12.4227516792701</v>
      </c>
      <c r="X625" s="217">
        <v>374.089693069948</v>
      </c>
      <c r="Y625" s="217">
        <v>12.399845696555101</v>
      </c>
      <c r="Z625" s="217">
        <v>441.93786634260914</v>
      </c>
      <c r="AA625" s="217">
        <v>40.651383019084861</v>
      </c>
      <c r="AB625" s="217">
        <v>97.119746028832097</v>
      </c>
      <c r="AC625" s="216"/>
      <c r="AD625" s="217">
        <v>363.31495982957102</v>
      </c>
      <c r="AE625" s="217">
        <v>12.4227516792701</v>
      </c>
      <c r="AF625" s="220" t="s">
        <v>105</v>
      </c>
      <c r="AG625" s="216"/>
      <c r="AH625" s="217">
        <v>806.809903253671</v>
      </c>
      <c r="AI625" s="217">
        <v>16.928451650004799</v>
      </c>
      <c r="AJ625" s="217">
        <v>48.844334747763902</v>
      </c>
      <c r="AK625" s="217">
        <v>3.0448481566827401</v>
      </c>
      <c r="AL625" s="217">
        <v>39.529675029229097</v>
      </c>
      <c r="AM625" s="217">
        <v>0.78058558112932197</v>
      </c>
      <c r="AN625" s="216"/>
      <c r="AO625" s="217">
        <v>14.984340502811403</v>
      </c>
      <c r="AP625" s="216"/>
      <c r="AQ625" s="216"/>
      <c r="AR625" s="216"/>
      <c r="AS625" s="216"/>
      <c r="AT625" s="216"/>
      <c r="AU625" s="216"/>
      <c r="AV625" s="216"/>
      <c r="AW625" s="216"/>
      <c r="AX625" s="216"/>
      <c r="AY625" s="216"/>
      <c r="AZ625" s="216"/>
      <c r="BA625" s="216"/>
      <c r="BB625" s="216"/>
      <c r="BC625" s="216"/>
      <c r="BD625" s="216"/>
      <c r="BE625" s="216"/>
      <c r="BF625" s="216"/>
      <c r="BG625" s="216"/>
      <c r="BH625" s="216"/>
      <c r="BI625" s="216"/>
      <c r="BJ625" s="216"/>
      <c r="BK625" s="216"/>
      <c r="BL625" s="216"/>
      <c r="BM625" s="216"/>
      <c r="BN625" s="216"/>
      <c r="BO625" s="216"/>
      <c r="BP625" s="216"/>
      <c r="BQ625" s="216"/>
      <c r="BR625" s="216"/>
      <c r="BU625" s="216"/>
      <c r="BV625" s="216"/>
      <c r="BW625" s="216"/>
      <c r="BX625" s="216"/>
      <c r="BY625" s="216"/>
      <c r="BZ625" s="216"/>
      <c r="DT625" s="221">
        <v>45541.764819999997</v>
      </c>
    </row>
    <row r="626" spans="1:124" s="154" customFormat="1">
      <c r="A626" s="304">
        <v>45541.740199178203</v>
      </c>
      <c r="B626" s="94" t="s">
        <v>1376</v>
      </c>
      <c r="C626" s="94" t="s">
        <v>1378</v>
      </c>
      <c r="D626" s="94"/>
      <c r="E626" s="272" t="s">
        <v>1085</v>
      </c>
      <c r="G626" s="154">
        <v>18</v>
      </c>
      <c r="H626" s="94" t="s">
        <v>546</v>
      </c>
      <c r="I626" s="159">
        <v>22.0440480709076</v>
      </c>
      <c r="J626" s="157">
        <v>0.354782165592476</v>
      </c>
      <c r="K626" s="157">
        <v>1.48824853427862E-2</v>
      </c>
      <c r="L626" s="155">
        <v>4.8798620735901799E-2</v>
      </c>
      <c r="M626" s="155">
        <v>1.87691015752501E-3</v>
      </c>
      <c r="N626" s="158">
        <v>0.86052454716124904</v>
      </c>
      <c r="P626" s="157">
        <v>20.492382467365243</v>
      </c>
      <c r="Q626" s="157">
        <v>0.78818540821150662</v>
      </c>
      <c r="R626" s="155">
        <v>5.2845908889988302E-2</v>
      </c>
      <c r="S626" s="155">
        <v>1.30433532124474E-3</v>
      </c>
      <c r="T626" s="158">
        <v>0.44640280461695098</v>
      </c>
      <c r="V626" s="159">
        <v>307.08534423229003</v>
      </c>
      <c r="W626" s="159">
        <v>11.529739077047701</v>
      </c>
      <c r="X626" s="159">
        <v>308.05738615864999</v>
      </c>
      <c r="Y626" s="159">
        <v>11.148485022777299</v>
      </c>
      <c r="Z626" s="159">
        <v>322.18659751070885</v>
      </c>
      <c r="AA626" s="159">
        <v>56.067819501473004</v>
      </c>
      <c r="AB626" s="159">
        <v>99.684460762820549</v>
      </c>
      <c r="AD626" s="159"/>
      <c r="AE626" s="159"/>
      <c r="AH626" s="159">
        <v>353.33868763096501</v>
      </c>
      <c r="AI626" s="159">
        <v>12.9533531868754</v>
      </c>
      <c r="AJ626" s="159">
        <v>219.415881368323</v>
      </c>
      <c r="AK626" s="159">
        <v>8.4053516215108495</v>
      </c>
      <c r="AL626" s="159">
        <v>21.822096325107299</v>
      </c>
      <c r="AM626" s="159">
        <v>0.742199020065336</v>
      </c>
      <c r="AO626" s="159">
        <v>14.606305439445096</v>
      </c>
      <c r="BK626" s="194"/>
      <c r="BL626" s="194"/>
      <c r="BR626" s="94"/>
      <c r="DT626" s="156">
        <v>45541.740199178203</v>
      </c>
    </row>
    <row r="627" spans="1:124" s="154" customFormat="1">
      <c r="A627" s="304">
        <v>45541.750086307897</v>
      </c>
      <c r="B627" s="94" t="s">
        <v>1376</v>
      </c>
      <c r="C627" s="94" t="s">
        <v>1378</v>
      </c>
      <c r="D627" s="94"/>
      <c r="E627" s="272" t="s">
        <v>1086</v>
      </c>
      <c r="G627" s="154">
        <v>19</v>
      </c>
      <c r="H627" s="94" t="s">
        <v>549</v>
      </c>
      <c r="I627" s="159">
        <v>20.518173217773398</v>
      </c>
      <c r="J627" s="157">
        <v>0.38346077527970801</v>
      </c>
      <c r="K627" s="157">
        <v>1.5774966394931499E-2</v>
      </c>
      <c r="L627" s="155">
        <v>5.21939833159831E-2</v>
      </c>
      <c r="M627" s="155">
        <v>1.9450279089387101E-3</v>
      </c>
      <c r="N627" s="158">
        <v>0.68248615913171295</v>
      </c>
      <c r="P627" s="157">
        <v>19.159296464230103</v>
      </c>
      <c r="Q627" s="157">
        <v>0.71397820152857949</v>
      </c>
      <c r="R627" s="155">
        <v>5.3376775253634101E-2</v>
      </c>
      <c r="S627" s="155">
        <v>1.12736037393788E-3</v>
      </c>
      <c r="T627" s="158">
        <v>0.40979399250795501</v>
      </c>
      <c r="V627" s="159">
        <v>327.92848271396599</v>
      </c>
      <c r="W627" s="159">
        <v>11.914880898302</v>
      </c>
      <c r="X627" s="159">
        <v>329.35632177839102</v>
      </c>
      <c r="Y627" s="159">
        <v>11.5742911697849</v>
      </c>
      <c r="Z627" s="159">
        <v>344.84670198256191</v>
      </c>
      <c r="AA627" s="159">
        <v>47.785633390018361</v>
      </c>
      <c r="AB627" s="159">
        <v>99.566475889481865</v>
      </c>
      <c r="AD627" s="159"/>
      <c r="AE627" s="159"/>
      <c r="AH627" s="159">
        <v>892.80167145368102</v>
      </c>
      <c r="AI627" s="159">
        <v>25.3151110057807</v>
      </c>
      <c r="AJ627" s="159">
        <v>262.295208467799</v>
      </c>
      <c r="AK627" s="159">
        <v>6.3504825030105696</v>
      </c>
      <c r="AL627" s="159">
        <v>41.414116602994604</v>
      </c>
      <c r="AM627" s="159">
        <v>0.99914059086154305</v>
      </c>
      <c r="AO627" s="159">
        <v>15.006922864635689</v>
      </c>
      <c r="BK627" s="194"/>
      <c r="BL627" s="194"/>
      <c r="BR627" s="94"/>
      <c r="DT627" s="156">
        <v>45541.750086307897</v>
      </c>
    </row>
    <row r="628" spans="1:124" s="154" customFormat="1">
      <c r="A628" s="304">
        <v>45541.736311330998</v>
      </c>
      <c r="B628" s="154" t="s">
        <v>1376</v>
      </c>
      <c r="C628" s="154" t="s">
        <v>1378</v>
      </c>
      <c r="E628" s="272" t="s">
        <v>1087</v>
      </c>
      <c r="G628" s="154">
        <v>16</v>
      </c>
      <c r="I628" s="159">
        <v>27.641496181488002</v>
      </c>
      <c r="J628" s="157">
        <v>0.36414232484256198</v>
      </c>
      <c r="K628" s="157">
        <v>1.4580980581844699E-2</v>
      </c>
      <c r="L628" s="155">
        <v>4.9845992546005503E-2</v>
      </c>
      <c r="M628" s="155">
        <v>1.7793553108430399E-3</v>
      </c>
      <c r="N628" s="158">
        <v>0.96584354137986095</v>
      </c>
      <c r="P628" s="157">
        <v>20.061793314217731</v>
      </c>
      <c r="Q628" s="157">
        <v>0.71614700912499651</v>
      </c>
      <c r="R628" s="155">
        <v>5.3078971411031101E-2</v>
      </c>
      <c r="S628" s="155">
        <v>1.1794673303447501E-3</v>
      </c>
      <c r="T628" s="158">
        <v>0.36081931243117099</v>
      </c>
      <c r="V628" s="159">
        <v>313.53424804397901</v>
      </c>
      <c r="W628" s="159">
        <v>10.9085138583896</v>
      </c>
      <c r="X628" s="159">
        <v>315.08722508011198</v>
      </c>
      <c r="Y628" s="159">
        <v>10.811839140765301</v>
      </c>
      <c r="Z628" s="159">
        <v>332.17405222362606</v>
      </c>
      <c r="AA628" s="159">
        <v>50.388027332860759</v>
      </c>
      <c r="AB628" s="159">
        <v>99.507127895858645</v>
      </c>
      <c r="AD628" s="159"/>
      <c r="AE628" s="159"/>
      <c r="AH628" s="159">
        <v>475.449239719351</v>
      </c>
      <c r="AI628" s="159">
        <v>16.342003177315998</v>
      </c>
      <c r="AJ628" s="159">
        <v>61.9580701330474</v>
      </c>
      <c r="AK628" s="159">
        <v>1.36595363909643</v>
      </c>
      <c r="AL628" s="159">
        <v>27.198752577368499</v>
      </c>
      <c r="AM628" s="159">
        <v>0.56074839391277598</v>
      </c>
      <c r="AO628" s="159">
        <v>14.69771589988067</v>
      </c>
      <c r="BK628" s="194"/>
      <c r="BL628" s="194"/>
      <c r="BR628" s="94"/>
      <c r="DT628" s="156">
        <v>45541.736311330998</v>
      </c>
    </row>
    <row r="629" spans="1:124" s="105" customFormat="1">
      <c r="A629" s="304">
        <v>45541.733377870398</v>
      </c>
      <c r="B629" s="94" t="s">
        <v>1376</v>
      </c>
      <c r="C629" s="94" t="s">
        <v>1378</v>
      </c>
      <c r="D629" s="94"/>
      <c r="E629" s="272" t="s">
        <v>1088</v>
      </c>
      <c r="F629" s="154"/>
      <c r="G629" s="154">
        <v>13</v>
      </c>
      <c r="H629" s="94" t="s">
        <v>1089</v>
      </c>
      <c r="I629" s="159">
        <v>18.365099906921401</v>
      </c>
      <c r="J629" s="157">
        <v>0.38838941133847699</v>
      </c>
      <c r="K629" s="157">
        <v>1.6105967049894698E-2</v>
      </c>
      <c r="L629" s="155">
        <v>5.2608911788113E-2</v>
      </c>
      <c r="M629" s="155">
        <v>1.90390649974435E-3</v>
      </c>
      <c r="N629" s="158">
        <v>0.63723871438144197</v>
      </c>
      <c r="O629" s="154"/>
      <c r="P629" s="157">
        <v>19.008186370164577</v>
      </c>
      <c r="Q629" s="157">
        <v>0.68790264516905286</v>
      </c>
      <c r="R629" s="155">
        <v>5.36034885226922E-2</v>
      </c>
      <c r="S629" s="155">
        <v>1.14917133682963E-3</v>
      </c>
      <c r="T629" s="158">
        <v>0.32700763560107199</v>
      </c>
      <c r="U629" s="154"/>
      <c r="V629" s="159">
        <v>330.483230830742</v>
      </c>
      <c r="W629" s="159">
        <v>11.6603104953751</v>
      </c>
      <c r="X629" s="159">
        <v>332.98066448820703</v>
      </c>
      <c r="Y629" s="159">
        <v>11.711096266418</v>
      </c>
      <c r="Z629" s="159">
        <v>354.42795220061839</v>
      </c>
      <c r="AA629" s="159">
        <v>48.421885118199953</v>
      </c>
      <c r="AB629" s="159">
        <v>99.249976372861298</v>
      </c>
      <c r="AC629" s="154"/>
      <c r="AD629" s="159"/>
      <c r="AE629" s="159"/>
      <c r="AF629" s="154"/>
      <c r="AG629" s="154"/>
      <c r="AH629" s="159">
        <v>1074.10390733182</v>
      </c>
      <c r="AI629" s="159">
        <v>20.917761073961099</v>
      </c>
      <c r="AJ629" s="159">
        <v>372.23155052107302</v>
      </c>
      <c r="AK629" s="159">
        <v>6.4899634810552804</v>
      </c>
      <c r="AL629" s="159">
        <v>50.440068330442301</v>
      </c>
      <c r="AM629" s="159">
        <v>0.80776793176929895</v>
      </c>
      <c r="AN629" s="154"/>
      <c r="AO629" s="159">
        <v>15.095644235356447</v>
      </c>
      <c r="AP629" s="154"/>
      <c r="AQ629" s="154"/>
      <c r="AR629" s="154"/>
      <c r="AS629" s="154"/>
      <c r="AT629" s="154"/>
      <c r="AU629" s="154"/>
      <c r="AV629" s="154"/>
      <c r="AW629" s="154"/>
      <c r="AX629" s="154"/>
      <c r="AY629" s="154"/>
      <c r="AZ629" s="154"/>
      <c r="BA629" s="154"/>
      <c r="BB629" s="154"/>
      <c r="BC629" s="154"/>
      <c r="BD629" s="154"/>
      <c r="BE629" s="154"/>
      <c r="BF629" s="154"/>
      <c r="BG629" s="154"/>
      <c r="BH629" s="154"/>
      <c r="BI629" s="154"/>
      <c r="BJ629" s="154"/>
      <c r="BK629" s="194"/>
      <c r="BL629" s="194"/>
      <c r="BM629" s="154"/>
      <c r="BN629" s="154"/>
      <c r="BO629" s="154"/>
      <c r="BP629" s="154"/>
      <c r="BQ629" s="154"/>
      <c r="BR629" s="94"/>
      <c r="BS629" s="154"/>
      <c r="BT629" s="154"/>
      <c r="BU629" s="154"/>
      <c r="BV629" s="154"/>
      <c r="BW629" s="154"/>
      <c r="BX629" s="154"/>
      <c r="BY629" s="154"/>
      <c r="BZ629" s="154"/>
      <c r="DT629" s="156">
        <v>45541.733377870398</v>
      </c>
    </row>
    <row r="630" spans="1:124" s="105" customFormat="1">
      <c r="A630" s="304">
        <v>45541.749119918997</v>
      </c>
      <c r="B630" s="94" t="s">
        <v>1376</v>
      </c>
      <c r="C630" s="94" t="s">
        <v>1378</v>
      </c>
      <c r="D630" s="94"/>
      <c r="E630" s="272" t="s">
        <v>1090</v>
      </c>
      <c r="F630" s="154"/>
      <c r="G630" s="154">
        <v>18</v>
      </c>
      <c r="H630" s="94" t="s">
        <v>546</v>
      </c>
      <c r="I630" s="159">
        <v>36.194999456405597</v>
      </c>
      <c r="J630" s="157">
        <v>0.36836711205918898</v>
      </c>
      <c r="K630" s="157">
        <v>1.443551923669E-2</v>
      </c>
      <c r="L630" s="155">
        <v>5.0142775424026398E-2</v>
      </c>
      <c r="M630" s="155">
        <v>1.7073120440863399E-3</v>
      </c>
      <c r="N630" s="158">
        <v>0.31409665101718498</v>
      </c>
      <c r="O630" s="154"/>
      <c r="P630" s="157">
        <v>19.943052444616782</v>
      </c>
      <c r="Q630" s="157">
        <v>0.67904126460109826</v>
      </c>
      <c r="R630" s="155">
        <v>5.3100188481651003E-2</v>
      </c>
      <c r="S630" s="155">
        <v>1.0901157669938801E-3</v>
      </c>
      <c r="T630" s="158">
        <v>0.48255231145045802</v>
      </c>
      <c r="U630" s="154"/>
      <c r="V630" s="159">
        <v>315.36465288773798</v>
      </c>
      <c r="W630" s="159">
        <v>10.466134042136501</v>
      </c>
      <c r="X630" s="159">
        <v>318.204351902334</v>
      </c>
      <c r="Y630" s="159">
        <v>10.7394562619951</v>
      </c>
      <c r="Z630" s="159">
        <v>333.08021266904422</v>
      </c>
      <c r="AA630" s="159">
        <v>46.544733495959214</v>
      </c>
      <c r="AB630" s="159">
        <v>99.107586367810711</v>
      </c>
      <c r="AC630" s="154"/>
      <c r="AD630" s="159"/>
      <c r="AE630" s="159"/>
      <c r="AF630" s="154"/>
      <c r="AG630" s="154"/>
      <c r="AH630" s="159">
        <v>608.28969680132502</v>
      </c>
      <c r="AI630" s="159">
        <v>16.348881752471399</v>
      </c>
      <c r="AJ630" s="159">
        <v>338.89531730939098</v>
      </c>
      <c r="AK630" s="159">
        <v>8.6858783282957397</v>
      </c>
      <c r="AL630" s="159">
        <v>29.680558244850602</v>
      </c>
      <c r="AM630" s="159">
        <v>0.72816556746752203</v>
      </c>
      <c r="AN630" s="154"/>
      <c r="AO630" s="159">
        <v>14.847998601373877</v>
      </c>
      <c r="AP630" s="154"/>
      <c r="AQ630" s="154"/>
      <c r="AR630" s="154"/>
      <c r="AS630" s="154"/>
      <c r="AT630" s="154"/>
      <c r="AU630" s="154"/>
      <c r="AV630" s="154"/>
      <c r="AW630" s="154"/>
      <c r="AX630" s="154"/>
      <c r="AY630" s="154"/>
      <c r="AZ630" s="154"/>
      <c r="BA630" s="154"/>
      <c r="BB630" s="154"/>
      <c r="BC630" s="154"/>
      <c r="BD630" s="154"/>
      <c r="BE630" s="154"/>
      <c r="BF630" s="154"/>
      <c r="BG630" s="154"/>
      <c r="BH630" s="154"/>
      <c r="BI630" s="154"/>
      <c r="BJ630" s="154"/>
      <c r="BK630" s="194"/>
      <c r="BL630" s="194"/>
      <c r="BM630" s="154"/>
      <c r="BN630" s="154"/>
      <c r="BO630" s="154"/>
      <c r="BP630" s="154"/>
      <c r="BQ630" s="154"/>
      <c r="BR630" s="94"/>
      <c r="BS630" s="154"/>
      <c r="BT630" s="154"/>
      <c r="BU630" s="154"/>
      <c r="BV630" s="154"/>
      <c r="BW630" s="154"/>
      <c r="BX630" s="154"/>
      <c r="BY630" s="154"/>
      <c r="BZ630" s="154"/>
      <c r="DT630" s="156">
        <v>45541.749119918997</v>
      </c>
    </row>
    <row r="631" spans="1:124" s="103" customFormat="1">
      <c r="A631" s="304">
        <v>45541.739204629601</v>
      </c>
      <c r="B631" s="94" t="s">
        <v>1376</v>
      </c>
      <c r="C631" s="94" t="s">
        <v>1378</v>
      </c>
      <c r="D631" s="94"/>
      <c r="E631" s="272" t="s">
        <v>1091</v>
      </c>
      <c r="F631" s="154"/>
      <c r="G631" s="154">
        <v>17</v>
      </c>
      <c r="H631" s="94" t="s">
        <v>546</v>
      </c>
      <c r="I631" s="159">
        <v>35.389448642730699</v>
      </c>
      <c r="J631" s="157">
        <v>0.37261798282603198</v>
      </c>
      <c r="K631" s="157">
        <v>1.41852947778168E-2</v>
      </c>
      <c r="L631" s="155">
        <v>5.0591712698408002E-2</v>
      </c>
      <c r="M631" s="155">
        <v>1.70584114515673E-3</v>
      </c>
      <c r="N631" s="158">
        <v>0.67193499015081004</v>
      </c>
      <c r="O631" s="154"/>
      <c r="P631" s="157">
        <v>19.766083152023189</v>
      </c>
      <c r="Q631" s="157">
        <v>0.66646879737620357</v>
      </c>
      <c r="R631" s="155">
        <v>5.3571091741886401E-2</v>
      </c>
      <c r="S631" s="155">
        <v>9.4797093066340595E-4</v>
      </c>
      <c r="T631" s="158">
        <v>0.366752249013788</v>
      </c>
      <c r="U631" s="154"/>
      <c r="V631" s="159">
        <v>318.12392839588398</v>
      </c>
      <c r="W631" s="159">
        <v>10.4575000000324</v>
      </c>
      <c r="X631" s="159">
        <v>321.45099504302402</v>
      </c>
      <c r="Y631" s="159">
        <v>10.4503579207078</v>
      </c>
      <c r="Z631" s="159">
        <v>353.06229245332565</v>
      </c>
      <c r="AA631" s="159">
        <v>39.977850085791367</v>
      </c>
      <c r="AB631" s="159">
        <v>98.964984803766214</v>
      </c>
      <c r="AC631" s="154"/>
      <c r="AD631" s="159"/>
      <c r="AE631" s="159"/>
      <c r="AF631" s="154"/>
      <c r="AG631" s="154"/>
      <c r="AH631" s="159">
        <v>1783.3696190615301</v>
      </c>
      <c r="AI631" s="159">
        <v>45.3126568848094</v>
      </c>
      <c r="AJ631" s="159">
        <v>277.57740180410298</v>
      </c>
      <c r="AK631" s="159">
        <v>6.8715208363890801</v>
      </c>
      <c r="AL631" s="159">
        <v>78.184401388095907</v>
      </c>
      <c r="AM631" s="159">
        <v>1.55783136084256</v>
      </c>
      <c r="AN631" s="154"/>
      <c r="AO631" s="159">
        <v>15.280692742892448</v>
      </c>
      <c r="AP631" s="154"/>
      <c r="AQ631" s="154"/>
      <c r="AR631" s="154"/>
      <c r="AS631" s="154"/>
      <c r="AT631" s="154"/>
      <c r="AU631" s="154"/>
      <c r="AV631" s="154"/>
      <c r="AW631" s="154"/>
      <c r="AX631" s="154"/>
      <c r="AY631" s="154"/>
      <c r="AZ631" s="154"/>
      <c r="BA631" s="154"/>
      <c r="BB631" s="154"/>
      <c r="BC631" s="154"/>
      <c r="BD631" s="154"/>
      <c r="BE631" s="154"/>
      <c r="BF631" s="154"/>
      <c r="BG631" s="154"/>
      <c r="BH631" s="154"/>
      <c r="BI631" s="154"/>
      <c r="BJ631" s="154"/>
      <c r="BK631" s="194"/>
      <c r="BL631" s="194"/>
      <c r="BM631" s="154"/>
      <c r="BN631" s="154"/>
      <c r="BO631" s="154"/>
      <c r="BP631" s="154"/>
      <c r="BQ631" s="154"/>
      <c r="BR631" s="94"/>
      <c r="BS631" s="154"/>
      <c r="BT631" s="154"/>
      <c r="BU631" s="154"/>
      <c r="BV631" s="154"/>
      <c r="BW631" s="154"/>
      <c r="BX631" s="154"/>
      <c r="BY631" s="154"/>
      <c r="BZ631" s="154"/>
      <c r="DT631" s="156">
        <v>45541.739204629601</v>
      </c>
    </row>
    <row r="632" spans="1:124" s="133" customFormat="1">
      <c r="A632" s="304">
        <v>45541.748156365698</v>
      </c>
      <c r="B632" s="94" t="s">
        <v>1376</v>
      </c>
      <c r="C632" s="94" t="s">
        <v>1378</v>
      </c>
      <c r="D632" s="94"/>
      <c r="E632" s="272" t="s">
        <v>1092</v>
      </c>
      <c r="F632" s="154"/>
      <c r="G632" s="154">
        <v>18</v>
      </c>
      <c r="H632" s="94" t="s">
        <v>546</v>
      </c>
      <c r="I632" s="159">
        <v>34.236407518386798</v>
      </c>
      <c r="J632" s="157">
        <v>0.36203865389264001</v>
      </c>
      <c r="K632" s="157">
        <v>1.4370532825698799E-2</v>
      </c>
      <c r="L632" s="155">
        <v>4.9273753574717701E-2</v>
      </c>
      <c r="M632" s="155">
        <v>1.72508639252496E-3</v>
      </c>
      <c r="N632" s="158">
        <v>0.63376114233202896</v>
      </c>
      <c r="O632" s="154"/>
      <c r="P632" s="157">
        <v>20.294780231906234</v>
      </c>
      <c r="Q632" s="157">
        <v>0.71052531373030436</v>
      </c>
      <c r="R632" s="155">
        <v>5.3178168080110597E-2</v>
      </c>
      <c r="S632" s="155">
        <v>1.0555223670598601E-3</v>
      </c>
      <c r="T632" s="158">
        <v>0.39672176387072999</v>
      </c>
      <c r="U632" s="154"/>
      <c r="V632" s="159">
        <v>310.01637500300302</v>
      </c>
      <c r="W632" s="159">
        <v>10.5988658522334</v>
      </c>
      <c r="X632" s="159">
        <v>313.49352638107899</v>
      </c>
      <c r="Y632" s="159">
        <v>10.6530957907817</v>
      </c>
      <c r="Z632" s="159">
        <v>336.40628652777957</v>
      </c>
      <c r="AA632" s="159">
        <v>44.975026008153655</v>
      </c>
      <c r="AB632" s="159">
        <v>98.890837900796342</v>
      </c>
      <c r="AC632" s="154"/>
      <c r="AD632" s="159"/>
      <c r="AE632" s="159"/>
      <c r="AF632" s="154"/>
      <c r="AG632" s="154"/>
      <c r="AH632" s="159">
        <v>540.09467189344696</v>
      </c>
      <c r="AI632" s="159">
        <v>21.313062848577001</v>
      </c>
      <c r="AJ632" s="159">
        <v>241.60780326809501</v>
      </c>
      <c r="AK632" s="159">
        <v>9.2076005353393402</v>
      </c>
      <c r="AL632" s="159">
        <v>31.4386113454756</v>
      </c>
      <c r="AM632" s="159">
        <v>0.772611159052084</v>
      </c>
      <c r="AN632" s="154"/>
      <c r="AO632" s="159">
        <v>14.778808027763178</v>
      </c>
      <c r="AP632" s="154"/>
      <c r="AQ632" s="154"/>
      <c r="AR632" s="154"/>
      <c r="AS632" s="154"/>
      <c r="AT632" s="154"/>
      <c r="AU632" s="154"/>
      <c r="AV632" s="154"/>
      <c r="AW632" s="154"/>
      <c r="AX632" s="154"/>
      <c r="AY632" s="154"/>
      <c r="AZ632" s="154"/>
      <c r="BA632" s="154"/>
      <c r="BB632" s="154"/>
      <c r="BC632" s="154"/>
      <c r="BD632" s="154"/>
      <c r="BE632" s="154"/>
      <c r="BF632" s="154"/>
      <c r="BG632" s="154"/>
      <c r="BH632" s="154"/>
      <c r="BI632" s="154"/>
      <c r="BJ632" s="154"/>
      <c r="BK632" s="194"/>
      <c r="BL632" s="194"/>
      <c r="BM632" s="154"/>
      <c r="BN632" s="154"/>
      <c r="BO632" s="154"/>
      <c r="BP632" s="154"/>
      <c r="BQ632" s="154"/>
      <c r="BR632" s="94"/>
      <c r="BS632" s="154"/>
      <c r="BT632" s="154"/>
      <c r="BU632" s="154"/>
      <c r="BV632" s="154"/>
      <c r="BW632" s="154"/>
      <c r="BX632" s="154"/>
      <c r="BY632" s="154"/>
      <c r="BZ632" s="154"/>
      <c r="DT632" s="156">
        <v>45541.748156365698</v>
      </c>
    </row>
    <row r="633" spans="1:124" s="154" customFormat="1">
      <c r="A633" s="304">
        <v>45541.751040648101</v>
      </c>
      <c r="B633" s="94" t="s">
        <v>1376</v>
      </c>
      <c r="C633" s="94" t="s">
        <v>1378</v>
      </c>
      <c r="D633" s="94"/>
      <c r="E633" s="272" t="s">
        <v>1093</v>
      </c>
      <c r="G633" s="154">
        <v>19</v>
      </c>
      <c r="H633" s="94" t="s">
        <v>549</v>
      </c>
      <c r="I633" s="159">
        <v>18.1078267097473</v>
      </c>
      <c r="J633" s="157">
        <v>0.384936043351227</v>
      </c>
      <c r="K633" s="157">
        <v>1.54438540561218E-2</v>
      </c>
      <c r="L633" s="155">
        <v>5.1924035578201799E-2</v>
      </c>
      <c r="M633" s="155">
        <v>1.9121761100588601E-3</v>
      </c>
      <c r="N633" s="158">
        <v>0.74710275527169001</v>
      </c>
      <c r="P633" s="157">
        <v>19.25890368235957</v>
      </c>
      <c r="Q633" s="157">
        <v>0.70923638960744906</v>
      </c>
      <c r="R633" s="155">
        <v>5.4006293051114602E-2</v>
      </c>
      <c r="S633" s="155">
        <v>1.06246644681574E-3</v>
      </c>
      <c r="T633" s="158">
        <v>0.46657937722246401</v>
      </c>
      <c r="V633" s="159">
        <v>326.28401144572098</v>
      </c>
      <c r="W633" s="159">
        <v>11.7146829312408</v>
      </c>
      <c r="X633" s="159">
        <v>330.50679975518102</v>
      </c>
      <c r="Y633" s="159">
        <v>11.302362293028301</v>
      </c>
      <c r="Z633" s="159">
        <v>371.31199820030957</v>
      </c>
      <c r="AA633" s="159">
        <v>44.302252216699948</v>
      </c>
      <c r="AB633" s="159">
        <v>98.72232937035244</v>
      </c>
      <c r="AD633" s="159"/>
      <c r="AE633" s="159"/>
      <c r="AH633" s="159">
        <v>2611.7913439050399</v>
      </c>
      <c r="AI633" s="159">
        <v>86.815915308292205</v>
      </c>
      <c r="AJ633" s="159">
        <v>386.62079150156501</v>
      </c>
      <c r="AK633" s="159">
        <v>10.84930744551</v>
      </c>
      <c r="AL633" s="159">
        <v>113.803794931209</v>
      </c>
      <c r="AM633" s="159">
        <v>3.7954784416759701</v>
      </c>
      <c r="AO633" s="159">
        <v>15.456630492390985</v>
      </c>
      <c r="BK633" s="194"/>
      <c r="BL633" s="194"/>
      <c r="BR633" s="94"/>
      <c r="DT633" s="156">
        <v>45541.751040648101</v>
      </c>
    </row>
    <row r="634" spans="1:124" s="154" customFormat="1">
      <c r="A634" s="304">
        <v>45541.738235625002</v>
      </c>
      <c r="B634" s="154" t="s">
        <v>1376</v>
      </c>
      <c r="C634" s="154" t="s">
        <v>1378</v>
      </c>
      <c r="E634" s="272" t="s">
        <v>1094</v>
      </c>
      <c r="G634" s="154">
        <v>16</v>
      </c>
      <c r="I634" s="159">
        <v>19.5742976665497</v>
      </c>
      <c r="J634" s="157">
        <v>0.36809701400167999</v>
      </c>
      <c r="K634" s="157">
        <v>1.6173742395156499E-2</v>
      </c>
      <c r="L634" s="155">
        <v>4.9878355387327697E-2</v>
      </c>
      <c r="M634" s="155">
        <v>1.9793940838339998E-3</v>
      </c>
      <c r="N634" s="158">
        <v>0.99053414799572304</v>
      </c>
      <c r="P634" s="157">
        <v>20.048776513069718</v>
      </c>
      <c r="Q634" s="157">
        <v>0.79562426046153556</v>
      </c>
      <c r="R634" s="155">
        <v>5.3615720500019101E-2</v>
      </c>
      <c r="S634" s="155">
        <v>1.1573093906243699E-3</v>
      </c>
      <c r="T634" s="158">
        <v>0.20476473518055599</v>
      </c>
      <c r="V634" s="159">
        <v>313.713785441212</v>
      </c>
      <c r="W634" s="159">
        <v>12.137140420324799</v>
      </c>
      <c r="X634" s="159">
        <v>317.93362156372302</v>
      </c>
      <c r="Y634" s="159">
        <v>11.8862752021017</v>
      </c>
      <c r="Z634" s="159">
        <v>354.94328078250385</v>
      </c>
      <c r="AA634" s="159">
        <v>48.749223049137363</v>
      </c>
      <c r="AB634" s="159">
        <v>98.672730458088637</v>
      </c>
      <c r="AD634" s="159"/>
      <c r="AE634" s="159"/>
      <c r="AH634" s="159">
        <v>434.03808656139802</v>
      </c>
      <c r="AI634" s="159">
        <v>21.880874858614199</v>
      </c>
      <c r="AJ634" s="159">
        <v>89.818817399198807</v>
      </c>
      <c r="AK634" s="159">
        <v>2.0164082566614798</v>
      </c>
      <c r="AL634" s="159">
        <v>25.520672506210399</v>
      </c>
      <c r="AM634" s="159">
        <v>0.637205532185385</v>
      </c>
      <c r="AO634" s="159">
        <v>14.665990713130762</v>
      </c>
      <c r="BK634" s="194"/>
      <c r="BL634" s="194"/>
      <c r="BR634" s="94"/>
      <c r="DT634" s="156">
        <v>45541.738235625002</v>
      </c>
    </row>
    <row r="635" spans="1:124" s="154" customFormat="1">
      <c r="A635" s="304">
        <v>45541.752014571801</v>
      </c>
      <c r="B635" s="94" t="s">
        <v>1376</v>
      </c>
      <c r="C635" s="94" t="s">
        <v>1378</v>
      </c>
      <c r="D635" s="94"/>
      <c r="E635" s="272" t="s">
        <v>1095</v>
      </c>
      <c r="G635" s="94">
        <v>20</v>
      </c>
      <c r="H635" s="94" t="s">
        <v>549</v>
      </c>
      <c r="I635" s="159">
        <v>34.642413616180399</v>
      </c>
      <c r="J635" s="157">
        <v>0.36791030221239002</v>
      </c>
      <c r="K635" s="157">
        <v>1.40997795285024E-2</v>
      </c>
      <c r="L635" s="155">
        <v>4.9676013419652297E-2</v>
      </c>
      <c r="M635" s="155">
        <v>1.7135465435465401E-3</v>
      </c>
      <c r="N635" s="158">
        <v>0.61854418231180897</v>
      </c>
      <c r="P635" s="157">
        <v>20.1304398473407</v>
      </c>
      <c r="Q635" s="157">
        <v>0.69438836263048176</v>
      </c>
      <c r="R635" s="155">
        <v>5.3761907079827101E-2</v>
      </c>
      <c r="S635" s="155">
        <v>9.9591646934582795E-4</v>
      </c>
      <c r="T635" s="158">
        <v>0.47839856375487799</v>
      </c>
      <c r="V635" s="159">
        <v>312.49504460044898</v>
      </c>
      <c r="W635" s="159">
        <v>10.510712322252299</v>
      </c>
      <c r="X635" s="159">
        <v>317.95149631744999</v>
      </c>
      <c r="Y635" s="159">
        <v>10.4198126822345</v>
      </c>
      <c r="Z635" s="159">
        <v>361.08936226663451</v>
      </c>
      <c r="AA635" s="159">
        <v>41.791381061145024</v>
      </c>
      <c r="AB635" s="159">
        <v>98.283872923952785</v>
      </c>
      <c r="AD635" s="159"/>
      <c r="AE635" s="159"/>
      <c r="AH635" s="159">
        <v>1501.2152977711</v>
      </c>
      <c r="AI635" s="159">
        <v>28.7861354425734</v>
      </c>
      <c r="AJ635" s="159">
        <v>233.07942561572099</v>
      </c>
      <c r="AK635" s="159">
        <v>3.8076780621805701</v>
      </c>
      <c r="AL635" s="159">
        <v>64.420899124707901</v>
      </c>
      <c r="AM635" s="159">
        <v>1.11740352308016</v>
      </c>
      <c r="AO635" s="159">
        <v>15.198102623501367</v>
      </c>
      <c r="BK635" s="194"/>
      <c r="BL635" s="194"/>
      <c r="BR635" s="94"/>
      <c r="DT635" s="156">
        <v>45541.752014571801</v>
      </c>
    </row>
    <row r="636" spans="1:124" s="195" customFormat="1">
      <c r="A636" s="304">
        <v>45541.7314626273</v>
      </c>
      <c r="B636" s="94" t="s">
        <v>1376</v>
      </c>
      <c r="C636" s="94" t="s">
        <v>1378</v>
      </c>
      <c r="D636" s="94"/>
      <c r="E636" s="272" t="s">
        <v>1096</v>
      </c>
      <c r="F636" s="154"/>
      <c r="G636" s="154">
        <v>11</v>
      </c>
      <c r="H636" s="94" t="s">
        <v>1089</v>
      </c>
      <c r="I636" s="159">
        <v>33.730793714523301</v>
      </c>
      <c r="J636" s="157">
        <v>0.37781674149581901</v>
      </c>
      <c r="K636" s="157">
        <v>1.4361129040515799E-2</v>
      </c>
      <c r="L636" s="155">
        <v>5.0783374856508398E-2</v>
      </c>
      <c r="M636" s="155">
        <v>1.71274304294401E-3</v>
      </c>
      <c r="N636" s="158">
        <v>0.64757392493372701</v>
      </c>
      <c r="O636" s="154"/>
      <c r="P636" s="157">
        <v>19.691483735091701</v>
      </c>
      <c r="Q636" s="157">
        <v>0.66412387652099991</v>
      </c>
      <c r="R636" s="155">
        <v>5.3935758347410198E-2</v>
      </c>
      <c r="S636" s="155">
        <v>9.6171975776625695E-4</v>
      </c>
      <c r="T636" s="158">
        <v>0.46104345662156798</v>
      </c>
      <c r="U636" s="154"/>
      <c r="V636" s="159">
        <v>319.30089006213501</v>
      </c>
      <c r="W636" s="159">
        <v>10.4985464211727</v>
      </c>
      <c r="X636" s="159">
        <v>325.29863661470802</v>
      </c>
      <c r="Y636" s="159">
        <v>10.524238429354</v>
      </c>
      <c r="Z636" s="159">
        <v>368.36818737272205</v>
      </c>
      <c r="AA636" s="159">
        <v>40.174655002294642</v>
      </c>
      <c r="AB636" s="159">
        <v>98.156233725726651</v>
      </c>
      <c r="AC636" s="154"/>
      <c r="AD636" s="159"/>
      <c r="AE636" s="159"/>
      <c r="AF636" s="154"/>
      <c r="AG636" s="154"/>
      <c r="AH636" s="159">
        <v>1701.1364173397899</v>
      </c>
      <c r="AI636" s="159">
        <v>36.509337050524003</v>
      </c>
      <c r="AJ636" s="159">
        <v>248.39804147494999</v>
      </c>
      <c r="AK636" s="159">
        <v>3.0066566544470099</v>
      </c>
      <c r="AL636" s="159">
        <v>75.280765019817693</v>
      </c>
      <c r="AM636" s="159">
        <v>1.24772986895615</v>
      </c>
      <c r="AN636" s="154"/>
      <c r="AO636" s="159">
        <v>15.260835066428205</v>
      </c>
      <c r="AP636" s="154"/>
      <c r="AQ636" s="154"/>
      <c r="AR636" s="154"/>
      <c r="AS636" s="154"/>
      <c r="AT636" s="154"/>
      <c r="AU636" s="154"/>
      <c r="AV636" s="154"/>
      <c r="AW636" s="154"/>
      <c r="AX636" s="154"/>
      <c r="AY636" s="154"/>
      <c r="AZ636" s="154"/>
      <c r="BA636" s="154"/>
      <c r="BB636" s="154"/>
      <c r="BC636" s="154"/>
      <c r="BD636" s="154"/>
      <c r="BE636" s="154"/>
      <c r="BF636" s="154"/>
      <c r="BG636" s="154"/>
      <c r="BH636" s="154"/>
      <c r="BI636" s="154"/>
      <c r="BJ636" s="154"/>
      <c r="BK636" s="194"/>
      <c r="BL636" s="194"/>
      <c r="BM636" s="154"/>
      <c r="BN636" s="154"/>
      <c r="BO636" s="154"/>
      <c r="BP636" s="154"/>
      <c r="BQ636" s="154"/>
      <c r="BR636" s="94"/>
      <c r="BS636" s="154"/>
      <c r="BT636" s="154"/>
      <c r="BU636" s="154"/>
      <c r="BV636" s="154"/>
      <c r="BW636" s="154"/>
      <c r="BX636" s="154"/>
      <c r="BY636" s="154"/>
      <c r="BZ636" s="154"/>
      <c r="DT636" s="156">
        <v>45541.7314626273</v>
      </c>
    </row>
    <row r="637" spans="1:124" s="154" customFormat="1">
      <c r="A637" s="304">
        <v>45541.737269999998</v>
      </c>
      <c r="B637" s="154" t="s">
        <v>1376</v>
      </c>
      <c r="C637" s="154" t="s">
        <v>1378</v>
      </c>
      <c r="E637" s="272" t="s">
        <v>1097</v>
      </c>
      <c r="G637" s="154">
        <v>16</v>
      </c>
      <c r="I637" s="159">
        <v>36.116999387741103</v>
      </c>
      <c r="J637" s="157">
        <v>0.36242717256290902</v>
      </c>
      <c r="K637" s="157">
        <v>1.4405803755664699E-2</v>
      </c>
      <c r="L637" s="155">
        <v>4.8904442245957302E-2</v>
      </c>
      <c r="M637" s="155">
        <v>1.77905023705017E-3</v>
      </c>
      <c r="N637" s="158">
        <v>0.97637517108594496</v>
      </c>
      <c r="P637" s="157">
        <v>20.448040179471942</v>
      </c>
      <c r="Q637" s="157">
        <v>0.74386066086886338</v>
      </c>
      <c r="R637" s="155">
        <v>5.3726661261514402E-2</v>
      </c>
      <c r="S637" s="155">
        <v>1.07942789975103E-3</v>
      </c>
      <c r="T637" s="158">
        <v>0.39972018733126602</v>
      </c>
      <c r="V637" s="159">
        <v>307.72946186193701</v>
      </c>
      <c r="W637" s="159">
        <v>10.913306820565399</v>
      </c>
      <c r="X637" s="159">
        <v>313.770859692599</v>
      </c>
      <c r="Y637" s="159">
        <v>10.637817572613001</v>
      </c>
      <c r="Z637" s="159">
        <v>359.60967281309667</v>
      </c>
      <c r="AA637" s="159">
        <v>45.337316876417958</v>
      </c>
      <c r="AB637" s="159">
        <v>98.074582886192573</v>
      </c>
      <c r="AD637" s="159"/>
      <c r="AE637" s="159"/>
      <c r="AH637" s="159">
        <v>472.106790458116</v>
      </c>
      <c r="AI637" s="159">
        <v>21.5705381860733</v>
      </c>
      <c r="AJ637" s="159">
        <v>167.67612734131501</v>
      </c>
      <c r="AK637" s="159">
        <v>4.9100833859274804</v>
      </c>
      <c r="AL637" s="159">
        <v>27.889193286981499</v>
      </c>
      <c r="AM637" s="159">
        <v>0.78468251947359402</v>
      </c>
      <c r="AO637" s="159">
        <v>14.708478419986644</v>
      </c>
      <c r="BK637" s="194"/>
      <c r="BL637" s="194"/>
      <c r="BR637" s="94"/>
      <c r="DT637" s="156">
        <v>45541.737269999998</v>
      </c>
    </row>
    <row r="638" spans="1:124" s="154" customFormat="1">
      <c r="A638" s="304">
        <v>45541.718663958301</v>
      </c>
      <c r="B638" s="94" t="s">
        <v>1376</v>
      </c>
      <c r="C638" s="94" t="s">
        <v>1378</v>
      </c>
      <c r="D638" s="94"/>
      <c r="E638" s="272" t="s">
        <v>1098</v>
      </c>
      <c r="G638" s="154">
        <v>5</v>
      </c>
      <c r="H638" s="94" t="s">
        <v>549</v>
      </c>
      <c r="I638" s="159">
        <v>33.6170589923859</v>
      </c>
      <c r="J638" s="157">
        <v>0.37002685604115398</v>
      </c>
      <c r="K638" s="157">
        <v>1.4061664774889101E-2</v>
      </c>
      <c r="L638" s="155">
        <v>4.9702018997654501E-2</v>
      </c>
      <c r="M638" s="155">
        <v>1.6874903650187999E-3</v>
      </c>
      <c r="N638" s="158">
        <v>0.65239249142059097</v>
      </c>
      <c r="P638" s="157">
        <v>20.119907001105755</v>
      </c>
      <c r="Q638" s="157">
        <v>0.68311408458160428</v>
      </c>
      <c r="R638" s="155">
        <v>5.4076722399763799E-2</v>
      </c>
      <c r="S638" s="155">
        <v>9.7008065311807602E-4</v>
      </c>
      <c r="T638" s="158">
        <v>0.42944988322533501</v>
      </c>
      <c r="V638" s="159">
        <v>312.66236898408499</v>
      </c>
      <c r="W638" s="159">
        <v>10.352938840843899</v>
      </c>
      <c r="X638" s="159">
        <v>319.54471221780398</v>
      </c>
      <c r="Y638" s="159">
        <v>10.397407569558199</v>
      </c>
      <c r="Z638" s="159">
        <v>374.24605775874988</v>
      </c>
      <c r="AA638" s="159">
        <v>40.376425001596346</v>
      </c>
      <c r="AB638" s="159">
        <v>97.846203372932692</v>
      </c>
      <c r="AD638" s="159"/>
      <c r="AE638" s="159"/>
      <c r="AH638" s="159">
        <v>1138.25009688353</v>
      </c>
      <c r="AI638" s="159">
        <v>28.327723621168801</v>
      </c>
      <c r="AJ638" s="159">
        <v>305.01536455922502</v>
      </c>
      <c r="AK638" s="159">
        <v>6.6047162733534996</v>
      </c>
      <c r="AL638" s="159">
        <v>51.824825483401497</v>
      </c>
      <c r="AM638" s="159">
        <v>1.1058565860982399</v>
      </c>
      <c r="AO638" s="159">
        <v>15.089204272256</v>
      </c>
      <c r="BK638" s="194"/>
      <c r="BL638" s="194"/>
      <c r="BQ638" s="94"/>
      <c r="BR638" s="94"/>
      <c r="DT638" s="156">
        <v>45541.718663958301</v>
      </c>
    </row>
    <row r="639" spans="1:124" s="154" customFormat="1">
      <c r="A639" s="304">
        <v>45541.735332650504</v>
      </c>
      <c r="B639" s="94" t="s">
        <v>1376</v>
      </c>
      <c r="C639" s="94" t="s">
        <v>1378</v>
      </c>
      <c r="D639" s="94"/>
      <c r="E639" s="272" t="s">
        <v>1099</v>
      </c>
      <c r="G639" s="154">
        <v>15</v>
      </c>
      <c r="H639" s="94" t="s">
        <v>546</v>
      </c>
      <c r="I639" s="159">
        <v>36.671644926071203</v>
      </c>
      <c r="J639" s="157">
        <v>0.38161574703461598</v>
      </c>
      <c r="K639" s="157">
        <v>1.4427958944394101E-2</v>
      </c>
      <c r="L639" s="155">
        <v>5.1061423116073999E-2</v>
      </c>
      <c r="M639" s="155">
        <v>1.74171487029922E-3</v>
      </c>
      <c r="N639" s="158">
        <v>0.66496601310997905</v>
      </c>
      <c r="P639" s="157">
        <v>19.584256351938667</v>
      </c>
      <c r="Q639" s="157">
        <v>0.66802271519897627</v>
      </c>
      <c r="R639" s="155">
        <v>5.43346719155074E-2</v>
      </c>
      <c r="S639" s="155">
        <v>9.6539340478081601E-4</v>
      </c>
      <c r="T639" s="158">
        <v>0.52217260519124498</v>
      </c>
      <c r="V639" s="159">
        <v>320.99850990904298</v>
      </c>
      <c r="W639" s="159">
        <v>10.671085963583</v>
      </c>
      <c r="X639" s="159">
        <v>328.09472240037201</v>
      </c>
      <c r="Y639" s="159">
        <v>10.570169375221599</v>
      </c>
      <c r="Z639" s="159">
        <v>384.9467494031075</v>
      </c>
      <c r="AA639" s="159">
        <v>39.915339927512889</v>
      </c>
      <c r="AB639" s="159">
        <v>97.837145188007753</v>
      </c>
      <c r="AD639" s="159"/>
      <c r="AE639" s="159"/>
      <c r="AH639" s="159">
        <v>2072.0716704418401</v>
      </c>
      <c r="AI639" s="159">
        <v>53.244079819147899</v>
      </c>
      <c r="AJ639" s="159">
        <v>425.78178263025899</v>
      </c>
      <c r="AK639" s="159">
        <v>8.3370147479594205</v>
      </c>
      <c r="AL639" s="159">
        <v>92.844428005282197</v>
      </c>
      <c r="AM639" s="159">
        <v>1.8543477730167199</v>
      </c>
      <c r="AO639" s="159">
        <v>15.354694260900983</v>
      </c>
      <c r="BK639" s="194"/>
      <c r="BL639" s="194"/>
      <c r="BQ639" s="94"/>
      <c r="BR639" s="94"/>
      <c r="DT639" s="156">
        <v>45541.735332650504</v>
      </c>
    </row>
    <row r="640" spans="1:124" s="154" customFormat="1">
      <c r="A640" s="304">
        <v>45541.714772615698</v>
      </c>
      <c r="B640" s="94" t="s">
        <v>1376</v>
      </c>
      <c r="C640" s="94" t="s">
        <v>1378</v>
      </c>
      <c r="D640" s="94"/>
      <c r="E640" s="272" t="s">
        <v>1100</v>
      </c>
      <c r="G640" s="154">
        <v>1</v>
      </c>
      <c r="H640" s="94" t="s">
        <v>546</v>
      </c>
      <c r="I640" s="159">
        <v>34.878180503845201</v>
      </c>
      <c r="J640" s="157">
        <v>0.38326598163374398</v>
      </c>
      <c r="K640" s="157">
        <v>1.4351258255903099E-2</v>
      </c>
      <c r="L640" s="155">
        <v>5.12011654964196E-2</v>
      </c>
      <c r="M640" s="155">
        <v>1.6874205174103999E-3</v>
      </c>
      <c r="N640" s="158">
        <v>0.69420929261081699</v>
      </c>
      <c r="P640" s="157">
        <v>19.53080540852001</v>
      </c>
      <c r="Q640" s="157">
        <v>0.64367053851911382</v>
      </c>
      <c r="R640" s="155">
        <v>5.4367377073206699E-2</v>
      </c>
      <c r="S640" s="155">
        <v>9.0461835595006699E-4</v>
      </c>
      <c r="T640" s="158">
        <v>0.35532014597707701</v>
      </c>
      <c r="V640" s="159">
        <v>321.87185224594202</v>
      </c>
      <c r="W640" s="159">
        <v>10.346247502788501</v>
      </c>
      <c r="X640" s="159">
        <v>329.33695748287499</v>
      </c>
      <c r="Y640" s="159">
        <v>10.526931846638901</v>
      </c>
      <c r="Z640" s="159">
        <v>386.29841571643294</v>
      </c>
      <c r="AA640" s="159">
        <v>37.371144367080795</v>
      </c>
      <c r="AB640" s="159">
        <v>97.733292584595176</v>
      </c>
      <c r="AD640" s="159"/>
      <c r="AE640" s="159"/>
      <c r="AH640" s="159">
        <v>1930.4129909518999</v>
      </c>
      <c r="AI640" s="159">
        <v>36.888599387740499</v>
      </c>
      <c r="AJ640" s="159">
        <v>569.23830513851499</v>
      </c>
      <c r="AK640" s="159">
        <v>19.746282866209501</v>
      </c>
      <c r="AL640" s="159">
        <v>89.223382878300697</v>
      </c>
      <c r="AM640" s="159">
        <v>1.3376672307855599</v>
      </c>
      <c r="AO640" s="159">
        <v>15.333827101862129</v>
      </c>
      <c r="BK640" s="194"/>
      <c r="BL640" s="194"/>
      <c r="BQ640" s="94"/>
      <c r="BR640" s="94"/>
      <c r="DT640" s="156">
        <v>45541.714772615698</v>
      </c>
    </row>
    <row r="641" spans="1:124" s="154" customFormat="1">
      <c r="A641" s="304">
        <v>45541.734628669001</v>
      </c>
      <c r="B641" s="94" t="s">
        <v>1376</v>
      </c>
      <c r="C641" s="94" t="s">
        <v>1378</v>
      </c>
      <c r="D641" s="94"/>
      <c r="E641" s="272" t="s">
        <v>1101</v>
      </c>
      <c r="G641" s="154">
        <v>14</v>
      </c>
      <c r="H641" s="94" t="s">
        <v>546</v>
      </c>
      <c r="I641" s="159">
        <v>14.645771503448501</v>
      </c>
      <c r="J641" s="157">
        <v>0.39584891354193602</v>
      </c>
      <c r="K641" s="157">
        <v>1.62995758788127E-2</v>
      </c>
      <c r="L641" s="155">
        <v>5.2643028233099298E-2</v>
      </c>
      <c r="M641" s="155">
        <v>1.87903124483505E-3</v>
      </c>
      <c r="N641" s="158">
        <v>0.76461484013596603</v>
      </c>
      <c r="P641" s="157">
        <v>18.995867706775464</v>
      </c>
      <c r="Q641" s="157">
        <v>0.67803525256439823</v>
      </c>
      <c r="R641" s="155">
        <v>5.4325765509254997E-2</v>
      </c>
      <c r="S641" s="155">
        <v>1.14438317318391E-3</v>
      </c>
      <c r="T641" s="158">
        <v>0.29937901130419398</v>
      </c>
      <c r="V641" s="159">
        <v>330.70250255463401</v>
      </c>
      <c r="W641" s="159">
        <v>11.508661626562599</v>
      </c>
      <c r="X641" s="159">
        <v>338.47067885458102</v>
      </c>
      <c r="Y641" s="159">
        <v>11.7798839759109</v>
      </c>
      <c r="Z641" s="159">
        <v>384.57846132531603</v>
      </c>
      <c r="AA641" s="159">
        <v>47.326706059723193</v>
      </c>
      <c r="AB641" s="159">
        <v>97.704918982573233</v>
      </c>
      <c r="AD641" s="159"/>
      <c r="AE641" s="159"/>
      <c r="AH641" s="159">
        <v>1267.53186267092</v>
      </c>
      <c r="AI641" s="159">
        <v>47.1144309968549</v>
      </c>
      <c r="AJ641" s="159">
        <v>288.24259928986498</v>
      </c>
      <c r="AK641" s="159">
        <v>9.3462479848711304</v>
      </c>
      <c r="AL641" s="159">
        <v>62.277552306462198</v>
      </c>
      <c r="AM641" s="159">
        <v>1.92470890902728</v>
      </c>
      <c r="AO641" s="159">
        <v>15.156334046242161</v>
      </c>
      <c r="BK641" s="194"/>
      <c r="BL641" s="194"/>
      <c r="BQ641" s="94"/>
      <c r="BR641" s="94"/>
      <c r="DT641" s="156">
        <v>45541.734628669001</v>
      </c>
    </row>
    <row r="642" spans="1:124" s="154" customFormat="1">
      <c r="A642" s="304">
        <v>45541.7529962384</v>
      </c>
      <c r="B642" s="94" t="s">
        <v>1376</v>
      </c>
      <c r="C642" s="94" t="s">
        <v>1378</v>
      </c>
      <c r="D642" s="94"/>
      <c r="E642" s="272" t="s">
        <v>1102</v>
      </c>
      <c r="G642" s="94">
        <v>20</v>
      </c>
      <c r="H642" s="94" t="s">
        <v>546</v>
      </c>
      <c r="I642" s="159">
        <v>34.453971624374397</v>
      </c>
      <c r="J642" s="157">
        <v>0.36773504005497198</v>
      </c>
      <c r="K642" s="157">
        <v>1.3832184372498099E-2</v>
      </c>
      <c r="L642" s="155">
        <v>4.9326567296710401E-2</v>
      </c>
      <c r="M642" s="155">
        <v>1.6446116889394301E-3</v>
      </c>
      <c r="N642" s="158">
        <v>0.60502265814722</v>
      </c>
      <c r="P642" s="157">
        <v>20.273050706828535</v>
      </c>
      <c r="Q642" s="157">
        <v>0.67592978774210222</v>
      </c>
      <c r="R642" s="155">
        <v>5.4153063427252797E-2</v>
      </c>
      <c r="S642" s="155">
        <v>9.5334040378913896E-4</v>
      </c>
      <c r="T642" s="158">
        <v>0.45017979516784001</v>
      </c>
      <c r="V642" s="159">
        <v>310.362506682233</v>
      </c>
      <c r="W642" s="159">
        <v>10.103938813548099</v>
      </c>
      <c r="X642" s="159">
        <v>317.86578296510697</v>
      </c>
      <c r="Y642" s="159">
        <v>10.288011584275401</v>
      </c>
      <c r="Z642" s="159">
        <v>377.42037429167391</v>
      </c>
      <c r="AA642" s="159">
        <v>39.601583382521518</v>
      </c>
      <c r="AB642" s="159">
        <v>97.639482861954463</v>
      </c>
      <c r="AD642" s="159"/>
      <c r="AE642" s="159"/>
      <c r="AH642" s="159">
        <v>2045.5470488528399</v>
      </c>
      <c r="AI642" s="159">
        <v>50.164727280502603</v>
      </c>
      <c r="AJ642" s="159">
        <v>400.564281280611</v>
      </c>
      <c r="AK642" s="159">
        <v>7.9343486731237496</v>
      </c>
      <c r="AL642" s="159">
        <v>89.117343654329702</v>
      </c>
      <c r="AM642" s="159">
        <v>1.9165548412710001</v>
      </c>
      <c r="AO642" s="159">
        <v>15.333513376434453</v>
      </c>
      <c r="BK642" s="194"/>
      <c r="BL642" s="194"/>
      <c r="BQ642" s="94"/>
      <c r="BR642" s="94"/>
      <c r="DT642" s="156">
        <v>45541.7529962384</v>
      </c>
    </row>
    <row r="643" spans="1:124" s="154" customFormat="1">
      <c r="A643" s="304">
        <v>45541.715750868098</v>
      </c>
      <c r="B643" s="94" t="s">
        <v>1376</v>
      </c>
      <c r="C643" s="94" t="s">
        <v>1378</v>
      </c>
      <c r="D643" s="94"/>
      <c r="E643" s="272" t="s">
        <v>1103</v>
      </c>
      <c r="G643" s="154">
        <v>2</v>
      </c>
      <c r="H643" s="94" t="s">
        <v>549</v>
      </c>
      <c r="I643" s="159">
        <v>34.989693880081198</v>
      </c>
      <c r="J643" s="157">
        <v>0.38366678227011602</v>
      </c>
      <c r="K643" s="157">
        <v>1.46144105835405E-2</v>
      </c>
      <c r="L643" s="155">
        <v>5.0968826078539302E-2</v>
      </c>
      <c r="M643" s="155">
        <v>1.70370847833621E-3</v>
      </c>
      <c r="N643" s="158">
        <v>0.69636102125426602</v>
      </c>
      <c r="P643" s="157">
        <v>19.619835827866073</v>
      </c>
      <c r="Q643" s="157">
        <v>0.65582206252881237</v>
      </c>
      <c r="R643" s="155">
        <v>5.4682858040312199E-2</v>
      </c>
      <c r="S643" s="155">
        <v>9.4764554237663601E-4</v>
      </c>
      <c r="T643" s="158">
        <v>0.26427679267965198</v>
      </c>
      <c r="V643" s="159">
        <v>320.44112474332701</v>
      </c>
      <c r="W643" s="159">
        <v>10.4431467401056</v>
      </c>
      <c r="X643" s="159">
        <v>329.58515562272498</v>
      </c>
      <c r="Y643" s="159">
        <v>10.688652119605599</v>
      </c>
      <c r="Z643" s="159">
        <v>399.27893859526773</v>
      </c>
      <c r="AA643" s="159">
        <v>38.834241610673459</v>
      </c>
      <c r="AB643" s="159">
        <v>97.225593834127309</v>
      </c>
      <c r="AD643" s="159"/>
      <c r="AE643" s="159"/>
      <c r="AH643" s="159">
        <v>1053.39136290429</v>
      </c>
      <c r="AI643" s="159">
        <v>12.0427946518527</v>
      </c>
      <c r="AJ643" s="159">
        <v>301.02467973296501</v>
      </c>
      <c r="AK643" s="159">
        <v>4.8147687000433299</v>
      </c>
      <c r="AL643" s="159">
        <v>48.995303554524703</v>
      </c>
      <c r="AM643" s="159">
        <v>0.43053559195352697</v>
      </c>
      <c r="AO643" s="159">
        <v>15.067952273099875</v>
      </c>
      <c r="BK643" s="194"/>
      <c r="BL643" s="194"/>
      <c r="BQ643" s="94"/>
      <c r="BR643" s="94"/>
      <c r="DT643" s="156">
        <v>45541.715750868098</v>
      </c>
    </row>
    <row r="644" spans="1:124" s="154" customFormat="1">
      <c r="A644" s="304">
        <v>45541.756014664403</v>
      </c>
      <c r="B644" s="94" t="s">
        <v>1376</v>
      </c>
      <c r="C644" s="94" t="s">
        <v>1378</v>
      </c>
      <c r="D644" s="94"/>
      <c r="E644" s="126" t="s">
        <v>1104</v>
      </c>
      <c r="G644" s="94">
        <v>22</v>
      </c>
      <c r="H644" s="94" t="s">
        <v>549</v>
      </c>
      <c r="I644" s="159">
        <v>24.7960269451141</v>
      </c>
      <c r="J644" s="157">
        <v>0.37696980507529798</v>
      </c>
      <c r="K644" s="157">
        <v>1.5262471272002301E-2</v>
      </c>
      <c r="L644" s="155">
        <v>5.0149552711429603E-2</v>
      </c>
      <c r="M644" s="155">
        <v>1.8515884506029199E-3</v>
      </c>
      <c r="N644" s="158">
        <v>0.66206714776280295</v>
      </c>
      <c r="P644" s="157">
        <v>19.940357309948443</v>
      </c>
      <c r="Q644" s="157">
        <v>0.73622461816257223</v>
      </c>
      <c r="R644" s="155">
        <v>5.4251868747421002E-2</v>
      </c>
      <c r="S644" s="155">
        <v>1.10453313167229E-3</v>
      </c>
      <c r="T644" s="158">
        <v>0.45315371544086402</v>
      </c>
      <c r="V644" s="159">
        <v>315.38976191133099</v>
      </c>
      <c r="W644" s="159">
        <v>11.3440250016492</v>
      </c>
      <c r="X644" s="159">
        <v>324.57661049655002</v>
      </c>
      <c r="Y644" s="159">
        <v>11.2186305105554</v>
      </c>
      <c r="Z644" s="159">
        <v>381.51951007584103</v>
      </c>
      <c r="AA644" s="159">
        <v>45.765512564783464</v>
      </c>
      <c r="AB644" s="159">
        <v>97.16959007885238</v>
      </c>
      <c r="AD644" s="159"/>
      <c r="AE644" s="159"/>
      <c r="AH644" s="159">
        <v>1840.7974916230201</v>
      </c>
      <c r="AI644" s="159">
        <v>85.359384969604406</v>
      </c>
      <c r="AJ644" s="159">
        <v>932.77703096719301</v>
      </c>
      <c r="AK644" s="159">
        <v>70.336008780106795</v>
      </c>
      <c r="AL644" s="159">
        <v>91.589619330061794</v>
      </c>
      <c r="AM644" s="159">
        <v>3.9654250381218898</v>
      </c>
      <c r="AO644" s="159">
        <v>15.32431101787247</v>
      </c>
      <c r="BK644" s="194"/>
      <c r="BL644" s="194"/>
      <c r="BQ644" s="94"/>
      <c r="BR644" s="94"/>
      <c r="DT644" s="156">
        <v>45541.756014664403</v>
      </c>
    </row>
    <row r="645" spans="1:124" s="154" customFormat="1">
      <c r="A645" s="304">
        <v>45541.723494884303</v>
      </c>
      <c r="B645" s="94" t="s">
        <v>1376</v>
      </c>
      <c r="C645" s="94" t="s">
        <v>1378</v>
      </c>
      <c r="D645" s="94"/>
      <c r="E645" s="272" t="s">
        <v>1105</v>
      </c>
      <c r="G645" s="154">
        <v>10</v>
      </c>
      <c r="H645" s="94" t="s">
        <v>546</v>
      </c>
      <c r="I645" s="159">
        <v>34.223536491394</v>
      </c>
      <c r="J645" s="157">
        <v>0.38234537308745797</v>
      </c>
      <c r="K645" s="157">
        <v>1.43913802831918E-2</v>
      </c>
      <c r="L645" s="155">
        <v>5.0748971478587299E-2</v>
      </c>
      <c r="M645" s="155">
        <v>1.7227391917787099E-3</v>
      </c>
      <c r="N645" s="158">
        <v>0.58989101761584894</v>
      </c>
      <c r="P645" s="157">
        <v>19.704832844187468</v>
      </c>
      <c r="Q645" s="157">
        <v>0.66890592693988249</v>
      </c>
      <c r="R645" s="155">
        <v>5.4740772697687297E-2</v>
      </c>
      <c r="S645" s="155">
        <v>9.9186888806295295E-4</v>
      </c>
      <c r="T645" s="158">
        <v>0.53889480214894603</v>
      </c>
      <c r="V645" s="159">
        <v>319.08685228208901</v>
      </c>
      <c r="W645" s="159">
        <v>10.5595418111727</v>
      </c>
      <c r="X645" s="159">
        <v>328.65203719977097</v>
      </c>
      <c r="Y645" s="159">
        <v>10.524467962068799</v>
      </c>
      <c r="Z645" s="159">
        <v>401.6505158842229</v>
      </c>
      <c r="AA645" s="159">
        <v>40.586631515779402</v>
      </c>
      <c r="AB645" s="159">
        <v>97.089570781553448</v>
      </c>
      <c r="AD645" s="159"/>
      <c r="AE645" s="159"/>
      <c r="AH645" s="159">
        <v>1881.3368565225401</v>
      </c>
      <c r="AI645" s="159">
        <v>39.049231664944799</v>
      </c>
      <c r="AJ645" s="159">
        <v>284.145139458644</v>
      </c>
      <c r="AK645" s="159">
        <v>5.4108325725333497</v>
      </c>
      <c r="AL645" s="159">
        <v>82.933068069700994</v>
      </c>
      <c r="AM645" s="159">
        <v>1.50798002183348</v>
      </c>
      <c r="AO645" s="159">
        <v>15.304771114924439</v>
      </c>
      <c r="BK645" s="194"/>
      <c r="BL645" s="194"/>
      <c r="BQ645" s="94"/>
      <c r="BR645" s="94"/>
      <c r="DT645" s="156">
        <v>45541.723494884303</v>
      </c>
    </row>
    <row r="646" spans="1:124" s="154" customFormat="1">
      <c r="A646" s="304">
        <v>45541.722516435198</v>
      </c>
      <c r="B646" s="94" t="s">
        <v>1376</v>
      </c>
      <c r="C646" s="94" t="s">
        <v>1378</v>
      </c>
      <c r="D646" s="94"/>
      <c r="E646" s="272" t="s">
        <v>1106</v>
      </c>
      <c r="G646" s="154">
        <v>9</v>
      </c>
      <c r="H646" s="94" t="s">
        <v>546</v>
      </c>
      <c r="I646" s="159">
        <v>35.478312015533398</v>
      </c>
      <c r="J646" s="157">
        <v>0.36266543362084003</v>
      </c>
      <c r="K646" s="157">
        <v>1.34794008139342E-2</v>
      </c>
      <c r="L646" s="155">
        <v>4.8447073688624297E-2</v>
      </c>
      <c r="M646" s="155">
        <v>1.5890266842775E-3</v>
      </c>
      <c r="N646" s="158">
        <v>0.66407180619175499</v>
      </c>
      <c r="P646" s="157">
        <v>20.641081573412077</v>
      </c>
      <c r="Q646" s="157">
        <v>0.67701156984847732</v>
      </c>
      <c r="R646" s="155">
        <v>5.4309395152281198E-2</v>
      </c>
      <c r="S646" s="155">
        <v>8.95078489225122E-4</v>
      </c>
      <c r="T646" s="158">
        <v>0.42949012642159201</v>
      </c>
      <c r="V646" s="159">
        <v>304.96442527620599</v>
      </c>
      <c r="W646" s="159">
        <v>9.7592949801694608</v>
      </c>
      <c r="X646" s="159">
        <v>314.12782346606599</v>
      </c>
      <c r="Y646" s="159">
        <v>10.003086473083799</v>
      </c>
      <c r="Z646" s="159">
        <v>383.90131230018392</v>
      </c>
      <c r="AA646" s="159">
        <v>37.032115776520342</v>
      </c>
      <c r="AB646" s="159">
        <v>97.082907814802383</v>
      </c>
      <c r="AD646" s="159"/>
      <c r="AE646" s="159"/>
      <c r="AH646" s="159">
        <v>1538.0702200001699</v>
      </c>
      <c r="AI646" s="159">
        <v>69.565797490976905</v>
      </c>
      <c r="AJ646" s="159">
        <v>272.92563636882699</v>
      </c>
      <c r="AK646" s="159">
        <v>11.8058082492762</v>
      </c>
      <c r="AL646" s="159">
        <v>64.812405518122603</v>
      </c>
      <c r="AM646" s="159">
        <v>2.7756086457792901</v>
      </c>
      <c r="AO646" s="159">
        <v>15.200244267329124</v>
      </c>
      <c r="BK646" s="194"/>
      <c r="BL646" s="194"/>
      <c r="BQ646" s="94"/>
      <c r="BR646" s="94"/>
      <c r="DT646" s="156">
        <v>45541.722516435198</v>
      </c>
    </row>
    <row r="647" spans="1:124" s="154" customFormat="1">
      <c r="A647" s="304">
        <v>45541.732418726802</v>
      </c>
      <c r="B647" s="154" t="s">
        <v>1376</v>
      </c>
      <c r="C647" s="154" t="s">
        <v>1378</v>
      </c>
      <c r="E647" s="272" t="s">
        <v>1107</v>
      </c>
      <c r="G647" s="154">
        <v>12</v>
      </c>
      <c r="I647" s="159">
        <v>14.5286810398102</v>
      </c>
      <c r="J647" s="157">
        <v>0.38314370320199898</v>
      </c>
      <c r="K647" s="157">
        <v>1.5867683383030899E-2</v>
      </c>
      <c r="L647" s="155">
        <v>5.0826966676057801E-2</v>
      </c>
      <c r="M647" s="155">
        <v>1.9714985471976899E-3</v>
      </c>
      <c r="N647" s="158">
        <v>0.71464841016691105</v>
      </c>
      <c r="P647" s="157">
        <v>19.674595306334759</v>
      </c>
      <c r="Q647" s="157">
        <v>0.76314678210794895</v>
      </c>
      <c r="R647" s="155">
        <v>5.4876452640602598E-2</v>
      </c>
      <c r="S647" s="155">
        <v>1.2038878030538301E-3</v>
      </c>
      <c r="T647" s="158">
        <v>0.50463761303427701</v>
      </c>
      <c r="V647" s="159">
        <v>319.55484673381898</v>
      </c>
      <c r="W647" s="159">
        <v>12.089832572816601</v>
      </c>
      <c r="X647" s="159">
        <v>329.18437532994301</v>
      </c>
      <c r="Y647" s="159">
        <v>11.6138748499343</v>
      </c>
      <c r="Z647" s="159">
        <v>407.19289205462479</v>
      </c>
      <c r="AA647" s="159">
        <v>49.092856954069795</v>
      </c>
      <c r="AB647" s="159">
        <v>97.074730966051376</v>
      </c>
      <c r="AD647" s="159"/>
      <c r="AE647" s="159"/>
      <c r="AH647" s="159">
        <v>1645.1479108373601</v>
      </c>
      <c r="AI647" s="159">
        <v>42.077949408752303</v>
      </c>
      <c r="AJ647" s="159">
        <v>234.44712887839799</v>
      </c>
      <c r="AK647" s="159">
        <v>3.7623698790092899</v>
      </c>
      <c r="AL647" s="159">
        <v>70.137251423961899</v>
      </c>
      <c r="AM647" s="159">
        <v>1.4222897016373699</v>
      </c>
      <c r="AO647" s="159">
        <v>15.246295888838626</v>
      </c>
      <c r="BK647" s="194"/>
      <c r="BL647" s="194"/>
      <c r="BQ647" s="94"/>
      <c r="BR647" s="94"/>
      <c r="DT647" s="156">
        <v>45541.732418726802</v>
      </c>
    </row>
    <row r="648" spans="1:124" s="195" customFormat="1">
      <c r="A648" s="304">
        <v>45541.717844618099</v>
      </c>
      <c r="B648" s="154" t="s">
        <v>1376</v>
      </c>
      <c r="C648" s="154" t="s">
        <v>1378</v>
      </c>
      <c r="D648" s="154"/>
      <c r="E648" s="272" t="s">
        <v>1108</v>
      </c>
      <c r="F648" s="154"/>
      <c r="G648" s="154">
        <v>4</v>
      </c>
      <c r="H648" s="154"/>
      <c r="I648" s="159">
        <v>20.507779836654699</v>
      </c>
      <c r="J648" s="157">
        <v>0.384084380994479</v>
      </c>
      <c r="K648" s="157">
        <v>1.4835640002143199E-2</v>
      </c>
      <c r="L648" s="155">
        <v>5.0563964000283401E-2</v>
      </c>
      <c r="M648" s="155">
        <v>1.7442788533073199E-3</v>
      </c>
      <c r="N648" s="158">
        <v>0.67759061161321399</v>
      </c>
      <c r="O648" s="154"/>
      <c r="P648" s="157">
        <v>19.77693046364789</v>
      </c>
      <c r="Q648" s="157">
        <v>0.68223451766710763</v>
      </c>
      <c r="R648" s="155">
        <v>5.49903952279251E-2</v>
      </c>
      <c r="S648" s="155">
        <v>1.01978636497571E-3</v>
      </c>
      <c r="T648" s="158">
        <v>0.44490623427014803</v>
      </c>
      <c r="U648" s="154"/>
      <c r="V648" s="159">
        <v>317.95992918371797</v>
      </c>
      <c r="W648" s="159">
        <v>10.7001970965794</v>
      </c>
      <c r="X648" s="159">
        <v>329.92990900530202</v>
      </c>
      <c r="Y648" s="159">
        <v>10.851422308467599</v>
      </c>
      <c r="Z648" s="159">
        <v>411.83261103570379</v>
      </c>
      <c r="AA648" s="159">
        <v>41.46563755826709</v>
      </c>
      <c r="AB648" s="159">
        <v>96.371962803350556</v>
      </c>
      <c r="AC648" s="154"/>
      <c r="AD648" s="159"/>
      <c r="AE648" s="159"/>
      <c r="AF648" s="154"/>
      <c r="AG648" s="154"/>
      <c r="AH648" s="159">
        <v>1483.7651110004899</v>
      </c>
      <c r="AI648" s="159">
        <v>33.971744160194497</v>
      </c>
      <c r="AJ648" s="159">
        <v>240.27620735934201</v>
      </c>
      <c r="AK648" s="159">
        <v>4.8661099864844397</v>
      </c>
      <c r="AL648" s="159">
        <v>67.229866772418902</v>
      </c>
      <c r="AM648" s="159">
        <v>1.2522932858198199</v>
      </c>
      <c r="AN648" s="154"/>
      <c r="AO648" s="159">
        <v>15.201217983523328</v>
      </c>
      <c r="AP648" s="154"/>
      <c r="AQ648" s="154"/>
      <c r="AR648" s="154"/>
      <c r="AS648" s="154"/>
      <c r="AT648" s="154"/>
      <c r="AU648" s="154"/>
      <c r="AV648" s="154"/>
      <c r="AW648" s="154"/>
      <c r="AX648" s="154"/>
      <c r="AY648" s="154"/>
      <c r="AZ648" s="154"/>
      <c r="BA648" s="154"/>
      <c r="BB648" s="154"/>
      <c r="BC648" s="154"/>
      <c r="BD648" s="154"/>
      <c r="BE648" s="154"/>
      <c r="BF648" s="154"/>
      <c r="BG648" s="154"/>
      <c r="BH648" s="154"/>
      <c r="BI648" s="154"/>
      <c r="BJ648" s="154"/>
      <c r="BK648" s="194"/>
      <c r="BL648" s="194"/>
      <c r="BM648" s="154"/>
      <c r="BN648" s="154"/>
      <c r="BO648" s="154"/>
      <c r="BP648" s="154"/>
      <c r="BQ648" s="94"/>
      <c r="BR648" s="94"/>
      <c r="BS648" s="154"/>
      <c r="BT648" s="154"/>
      <c r="BU648" s="154"/>
      <c r="BV648" s="154"/>
      <c r="BW648" s="154"/>
      <c r="BX648" s="154"/>
      <c r="BY648" s="154"/>
      <c r="BZ648" s="154"/>
      <c r="DT648" s="156">
        <v>45541.717844618099</v>
      </c>
    </row>
    <row r="649" spans="1:124" s="154" customFormat="1">
      <c r="A649" s="304">
        <v>45541.721542442101</v>
      </c>
      <c r="B649" s="94" t="s">
        <v>1376</v>
      </c>
      <c r="C649" s="94" t="s">
        <v>1378</v>
      </c>
      <c r="D649" s="94"/>
      <c r="E649" s="272" t="s">
        <v>1109</v>
      </c>
      <c r="G649" s="154">
        <v>8</v>
      </c>
      <c r="H649" s="94" t="s">
        <v>546</v>
      </c>
      <c r="I649" s="159">
        <v>36.152999639511101</v>
      </c>
      <c r="J649" s="157">
        <v>0.383352944672531</v>
      </c>
      <c r="K649" s="157">
        <v>1.4501140595865899E-2</v>
      </c>
      <c r="L649" s="155">
        <v>4.9811328712119803E-2</v>
      </c>
      <c r="M649" s="155">
        <v>1.6578059244615E-3</v>
      </c>
      <c r="N649" s="158">
        <v>0.68772540566875395</v>
      </c>
      <c r="P649" s="157">
        <v>20.075754368637948</v>
      </c>
      <c r="Q649" s="157">
        <v>0.66815532512112896</v>
      </c>
      <c r="R649" s="155">
        <v>5.5842368964270202E-2</v>
      </c>
      <c r="S649" s="155">
        <v>9.4946840853897204E-4</v>
      </c>
      <c r="T649" s="158">
        <v>0.26212921556375202</v>
      </c>
      <c r="V649" s="159">
        <v>313.33891071748099</v>
      </c>
      <c r="W649" s="159">
        <v>10.181595979037599</v>
      </c>
      <c r="X649" s="159">
        <v>329.36360633883498</v>
      </c>
      <c r="Y649" s="159">
        <v>10.6812708084665</v>
      </c>
      <c r="Z649" s="159">
        <v>446.10658237228421</v>
      </c>
      <c r="AA649" s="159">
        <v>37.791216019749861</v>
      </c>
      <c r="AB649" s="159">
        <v>95.134648967600725</v>
      </c>
      <c r="AD649" s="159"/>
      <c r="AE649" s="159"/>
      <c r="AH649" s="159">
        <v>1827.6103735744</v>
      </c>
      <c r="AI649" s="159">
        <v>53.888669341915801</v>
      </c>
      <c r="AJ649" s="159">
        <v>361.04854538597198</v>
      </c>
      <c r="AK649" s="159">
        <v>6.2061562748474302</v>
      </c>
      <c r="AL649" s="159">
        <v>79.897659579922305</v>
      </c>
      <c r="AM649" s="159">
        <v>2.1989765416909499</v>
      </c>
      <c r="AO649" s="159">
        <v>15.288903117455646</v>
      </c>
      <c r="BK649" s="194"/>
      <c r="BL649" s="194"/>
      <c r="BQ649" s="94"/>
      <c r="BR649" s="94"/>
      <c r="DT649" s="156">
        <v>45541.721542442101</v>
      </c>
    </row>
    <row r="650" spans="1:124" s="154" customFormat="1">
      <c r="A650" s="304">
        <v>45541.754907650502</v>
      </c>
      <c r="B650" s="94" t="s">
        <v>1376</v>
      </c>
      <c r="C650" s="94" t="s">
        <v>1378</v>
      </c>
      <c r="D650" s="94"/>
      <c r="E650" s="272" t="s">
        <v>1110</v>
      </c>
      <c r="G650" s="94">
        <v>21</v>
      </c>
      <c r="H650" s="94" t="s">
        <v>546</v>
      </c>
      <c r="I650" s="159">
        <v>19.7336394786835</v>
      </c>
      <c r="J650" s="157">
        <v>0.39263150919148998</v>
      </c>
      <c r="K650" s="157">
        <v>1.56099835695427E-2</v>
      </c>
      <c r="L650" s="155">
        <v>5.0439868698008997E-2</v>
      </c>
      <c r="M650" s="155">
        <v>1.87357739879254E-3</v>
      </c>
      <c r="N650" s="158">
        <v>0.75226448932533596</v>
      </c>
      <c r="P650" s="157">
        <v>19.825586898077567</v>
      </c>
      <c r="Q650" s="157">
        <v>0.7364168957779591</v>
      </c>
      <c r="R650" s="155">
        <v>5.6705481168395702E-2</v>
      </c>
      <c r="S650" s="155">
        <v>1.10947879097467E-3</v>
      </c>
      <c r="T650" s="158">
        <v>0.52053243174049202</v>
      </c>
      <c r="V650" s="159">
        <v>317.179628282311</v>
      </c>
      <c r="W650" s="159">
        <v>11.4862393324794</v>
      </c>
      <c r="X650" s="159">
        <v>336.13039656799401</v>
      </c>
      <c r="Y650" s="159">
        <v>11.374515378234699</v>
      </c>
      <c r="Z650" s="159">
        <v>480.09765291023177</v>
      </c>
      <c r="AA650" s="159">
        <v>43.233137147803525</v>
      </c>
      <c r="AB650" s="159">
        <v>94.362078384110205</v>
      </c>
      <c r="AD650" s="159"/>
      <c r="AE650" s="159"/>
      <c r="AH650" s="159">
        <v>4939.1001035107602</v>
      </c>
      <c r="AI650" s="159">
        <v>133.08789001704</v>
      </c>
      <c r="AJ650" s="159">
        <v>328.96913703212698</v>
      </c>
      <c r="AK650" s="159">
        <v>8.04475467439174</v>
      </c>
      <c r="AL650" s="159">
        <v>204.29235408720501</v>
      </c>
      <c r="AM650" s="159">
        <v>4.6355971854869003</v>
      </c>
      <c r="AO650" s="159">
        <v>15.712855663281022</v>
      </c>
      <c r="BK650" s="194"/>
      <c r="BL650" s="194"/>
      <c r="BQ650" s="94"/>
      <c r="BR650" s="94"/>
      <c r="DT650" s="156">
        <v>45541.754907650502</v>
      </c>
    </row>
    <row r="651" spans="1:124" s="72" customFormat="1">
      <c r="A651" s="72" t="s">
        <v>1335</v>
      </c>
      <c r="B651" s="71"/>
      <c r="C651" s="71"/>
      <c r="D651" s="71"/>
      <c r="E651" s="71"/>
      <c r="F651" s="71"/>
      <c r="G651" s="71"/>
      <c r="H651" s="71"/>
      <c r="I651" s="71"/>
      <c r="J651" s="71"/>
      <c r="K651" s="71"/>
      <c r="L651" s="71"/>
      <c r="M651" s="71"/>
      <c r="N651" s="71"/>
      <c r="P651" s="254"/>
      <c r="Q651" s="254"/>
      <c r="R651" s="71"/>
      <c r="S651" s="71"/>
      <c r="T651" s="71"/>
      <c r="V651" s="71"/>
      <c r="W651" s="71"/>
      <c r="X651" s="71"/>
      <c r="Y651" s="71"/>
      <c r="Z651" s="71"/>
      <c r="AA651" s="71"/>
      <c r="AB651" s="71"/>
      <c r="AC651" s="71"/>
      <c r="AD651" s="71"/>
      <c r="AE651" s="71"/>
      <c r="AF651" s="71"/>
      <c r="AH651" s="71"/>
      <c r="AI651" s="71"/>
      <c r="AJ651" s="71"/>
      <c r="AK651" s="71"/>
      <c r="AL651" s="71"/>
      <c r="AM651" s="71"/>
      <c r="AO651" s="161"/>
      <c r="DT651" s="71"/>
    </row>
    <row r="652" spans="1:124" s="73" customFormat="1">
      <c r="A652" s="304">
        <v>45134.701309814802</v>
      </c>
      <c r="B652" s="97" t="s">
        <v>1376</v>
      </c>
      <c r="C652" s="97">
        <v>7911</v>
      </c>
      <c r="D652" s="97"/>
      <c r="E652" s="97" t="s">
        <v>878</v>
      </c>
      <c r="F652" s="97"/>
      <c r="G652" s="97">
        <v>6</v>
      </c>
      <c r="H652" s="97" t="s">
        <v>546</v>
      </c>
      <c r="I652" s="122">
        <v>54.264731645584099</v>
      </c>
      <c r="J652" s="117">
        <v>5.8579474970431002</v>
      </c>
      <c r="K652" s="117">
        <v>8.7269000365818403E-2</v>
      </c>
      <c r="L652" s="112">
        <v>0.30694900656799401</v>
      </c>
      <c r="M652" s="112">
        <v>4.2184419718553096E-3</v>
      </c>
      <c r="N652" s="98">
        <v>0.50905634722558701</v>
      </c>
      <c r="O652" s="97"/>
      <c r="P652" s="117">
        <v>3.2578701302246578</v>
      </c>
      <c r="Q652" s="117">
        <v>4.4773352583400858E-2</v>
      </c>
      <c r="R652" s="112">
        <v>0.138608766522964</v>
      </c>
      <c r="S652" s="112">
        <v>1.4460913926180299E-3</v>
      </c>
      <c r="T652" s="98">
        <v>0.35556094809038202</v>
      </c>
      <c r="U652" s="97"/>
      <c r="V652" s="122">
        <v>1725.05212646015</v>
      </c>
      <c r="W652" s="122">
        <v>20.801376962553501</v>
      </c>
      <c r="X652" s="122">
        <v>1953.6611181435201</v>
      </c>
      <c r="Y652" s="122">
        <v>12.9285640959937</v>
      </c>
      <c r="Z652" s="122">
        <v>2209.8974564624141</v>
      </c>
      <c r="AA652" s="122">
        <v>18.100709761720491</v>
      </c>
      <c r="AB652" s="122">
        <v>78.060279286514927</v>
      </c>
      <c r="AC652" s="122"/>
      <c r="AD652" s="122"/>
      <c r="AE652" s="122"/>
      <c r="AF652" s="122"/>
      <c r="AG652" s="97"/>
      <c r="AH652" s="128">
        <v>49.992739170844203</v>
      </c>
      <c r="AI652" s="128">
        <v>1.2103603195014401</v>
      </c>
      <c r="AJ652" s="128">
        <v>19.040106012730899</v>
      </c>
      <c r="AK652" s="128">
        <v>1.0408092193584499</v>
      </c>
      <c r="AL652" s="128">
        <v>17.948751145309298</v>
      </c>
      <c r="AM652" s="128">
        <v>0.65754170524280398</v>
      </c>
      <c r="AO652" s="122">
        <v>14.484416327380032</v>
      </c>
      <c r="DT652" s="99">
        <v>45134.701309814802</v>
      </c>
    </row>
    <row r="653" spans="1:124" s="73" customFormat="1">
      <c r="A653" s="304">
        <v>45134.704126527802</v>
      </c>
      <c r="B653" s="97" t="s">
        <v>1376</v>
      </c>
      <c r="C653" s="97">
        <v>7911</v>
      </c>
      <c r="D653" s="97"/>
      <c r="E653" s="97" t="s">
        <v>879</v>
      </c>
      <c r="F653" s="97"/>
      <c r="G653" s="97">
        <v>8</v>
      </c>
      <c r="H653" s="97" t="s">
        <v>546</v>
      </c>
      <c r="I653" s="122">
        <v>9.0084047317504901</v>
      </c>
      <c r="J653" s="117">
        <v>0.69791792604050495</v>
      </c>
      <c r="K653" s="117">
        <v>1.68013330200413E-2</v>
      </c>
      <c r="L653" s="112">
        <v>6.9909610910203798E-2</v>
      </c>
      <c r="M653" s="112">
        <v>1.2650615817530199E-3</v>
      </c>
      <c r="N653" s="98">
        <v>0.25287339286620097</v>
      </c>
      <c r="O653" s="97"/>
      <c r="P653" s="117">
        <v>14.304184889320318</v>
      </c>
      <c r="Q653" s="117">
        <v>0.25884387748938276</v>
      </c>
      <c r="R653" s="112">
        <v>7.3503496820538999E-2</v>
      </c>
      <c r="S653" s="112">
        <v>1.7146644842450001E-3</v>
      </c>
      <c r="T653" s="98">
        <v>0.40713560665593301</v>
      </c>
      <c r="U653" s="97"/>
      <c r="V653" s="122">
        <v>435.590412592218</v>
      </c>
      <c r="W653" s="122">
        <v>7.6218178066112801</v>
      </c>
      <c r="X653" s="122">
        <v>537.30116757551696</v>
      </c>
      <c r="Y653" s="122">
        <v>9.9697055438797992</v>
      </c>
      <c r="Z653" s="122">
        <v>1027.8674560053714</v>
      </c>
      <c r="AA653" s="122">
        <v>47.174527439874268</v>
      </c>
      <c r="AB653" s="122">
        <v>42.378072196688137</v>
      </c>
      <c r="AC653" s="122"/>
      <c r="AD653" s="122"/>
      <c r="AE653" s="122"/>
      <c r="AF653" s="122"/>
      <c r="AG653" s="97"/>
      <c r="AH653" s="128">
        <v>560.74346110048998</v>
      </c>
      <c r="AI653" s="128">
        <v>6.96072725812967</v>
      </c>
      <c r="AJ653" s="128">
        <v>64.362154583699706</v>
      </c>
      <c r="AK653" s="128">
        <v>1.81916019346658</v>
      </c>
      <c r="AL653" s="128">
        <v>17.306393522463999</v>
      </c>
      <c r="AM653" s="128">
        <v>0.97462457751328202</v>
      </c>
      <c r="AO653" s="122">
        <v>14.910611573933249</v>
      </c>
      <c r="DT653" s="99">
        <v>45134.704126527802</v>
      </c>
    </row>
    <row r="654" spans="1:124" s="73" customFormat="1">
      <c r="A654" s="304">
        <v>45134.724720532402</v>
      </c>
      <c r="B654" s="97" t="s">
        <v>1376</v>
      </c>
      <c r="C654" s="97">
        <v>7911</v>
      </c>
      <c r="D654" s="97"/>
      <c r="E654" s="97" t="s">
        <v>880</v>
      </c>
      <c r="F654" s="97"/>
      <c r="G654" s="97">
        <v>11</v>
      </c>
      <c r="H654" s="97"/>
      <c r="I654" s="122">
        <v>35.332486391067498</v>
      </c>
      <c r="J654" s="117">
        <v>5.1283924155957497</v>
      </c>
      <c r="K654" s="117">
        <v>7.4760121468407603E-2</v>
      </c>
      <c r="L654" s="112">
        <v>0.310682835507269</v>
      </c>
      <c r="M654" s="112">
        <v>4.02408987215925E-3</v>
      </c>
      <c r="N654" s="98">
        <v>0.44976093169408199</v>
      </c>
      <c r="O654" s="97"/>
      <c r="P654" s="117">
        <v>3.2187166000569194</v>
      </c>
      <c r="Q654" s="117">
        <v>4.1690120571005476E-2</v>
      </c>
      <c r="R654" s="112">
        <v>0.120008329036807</v>
      </c>
      <c r="S654" s="112">
        <v>1.22819780420654E-3</v>
      </c>
      <c r="T654" s="98">
        <v>0.36849680377896799</v>
      </c>
      <c r="U654" s="97"/>
      <c r="V654" s="122">
        <v>1743.7433923983499</v>
      </c>
      <c r="W654" s="122">
        <v>19.863098350535399</v>
      </c>
      <c r="X654" s="122">
        <v>1839.9824164976999</v>
      </c>
      <c r="Y654" s="122">
        <v>12.586076831138101</v>
      </c>
      <c r="Z654" s="122">
        <v>1956.3416677519801</v>
      </c>
      <c r="AA654" s="122">
        <v>18.272885339372568</v>
      </c>
      <c r="AB654" s="122">
        <v>89.132865753561049</v>
      </c>
      <c r="AC654" s="122"/>
      <c r="AD654" s="122"/>
      <c r="AE654" s="122"/>
      <c r="AF654" s="122"/>
      <c r="AG654" s="97"/>
      <c r="AH654" s="128">
        <v>93.626613055868802</v>
      </c>
      <c r="AI654" s="128">
        <v>0.98581107436672999</v>
      </c>
      <c r="AJ654" s="128">
        <v>76.630566652353295</v>
      </c>
      <c r="AK654" s="128">
        <v>1.0842881100533801</v>
      </c>
      <c r="AL654" s="128">
        <v>67.3511820283303</v>
      </c>
      <c r="AM654" s="128">
        <v>0.98994086968542105</v>
      </c>
      <c r="AO654" s="122">
        <v>14.801142843472091</v>
      </c>
      <c r="DT654" s="99">
        <v>45134.724720532402</v>
      </c>
    </row>
    <row r="655" spans="1:124" s="73" customFormat="1">
      <c r="A655" s="304">
        <v>45134.733249942103</v>
      </c>
      <c r="B655" s="97" t="s">
        <v>1376</v>
      </c>
      <c r="C655" s="97">
        <v>7911</v>
      </c>
      <c r="D655" s="97"/>
      <c r="E655" s="97" t="s">
        <v>881</v>
      </c>
      <c r="F655" s="97"/>
      <c r="G655" s="97">
        <v>14</v>
      </c>
      <c r="H655" s="97" t="s">
        <v>546</v>
      </c>
      <c r="I655" s="122">
        <v>27.3256726264954</v>
      </c>
      <c r="J655" s="117">
        <v>0.75391205965552199</v>
      </c>
      <c r="K655" s="117">
        <v>1.3466719897454099E-2</v>
      </c>
      <c r="L655" s="112">
        <v>8.22943582132971E-2</v>
      </c>
      <c r="M655" s="112">
        <v>1.1352932973705001E-3</v>
      </c>
      <c r="N655" s="98">
        <v>0.23224058385319701</v>
      </c>
      <c r="O655" s="97"/>
      <c r="P655" s="117">
        <v>12.151501290138505</v>
      </c>
      <c r="Q655" s="117">
        <v>0.16763625438243168</v>
      </c>
      <c r="R655" s="112">
        <v>6.6825809309239897E-2</v>
      </c>
      <c r="S655" s="112">
        <v>1.05587648390127E-3</v>
      </c>
      <c r="T655" s="98">
        <v>0.38303654552960298</v>
      </c>
      <c r="U655" s="97"/>
      <c r="V655" s="122">
        <v>509.76903010138602</v>
      </c>
      <c r="W655" s="122">
        <v>6.7594564927311698</v>
      </c>
      <c r="X655" s="122">
        <v>570.09630749586597</v>
      </c>
      <c r="Y655" s="122">
        <v>7.8000372285184403</v>
      </c>
      <c r="Z655" s="122">
        <v>832.34942230436752</v>
      </c>
      <c r="AA655" s="122">
        <v>32.936162050834852</v>
      </c>
      <c r="AB655" s="122">
        <v>89.418055054686107</v>
      </c>
      <c r="AC655" s="122"/>
      <c r="AD655" s="122"/>
      <c r="AE655" s="122"/>
      <c r="AF655" s="122"/>
      <c r="AG655" s="97"/>
      <c r="AH655" s="128">
        <v>383.91050991446599</v>
      </c>
      <c r="AI655" s="128">
        <v>7.4549762226942597</v>
      </c>
      <c r="AJ655" s="128">
        <v>46.9554954785566</v>
      </c>
      <c r="AK655" s="128">
        <v>1.1557724192810099</v>
      </c>
      <c r="AL655" s="128">
        <v>16.745767473654301</v>
      </c>
      <c r="AM655" s="128">
        <v>0.73011389575392704</v>
      </c>
      <c r="AO655" s="122">
        <v>14.815128089649509</v>
      </c>
      <c r="DT655" s="99">
        <v>45134.733249942103</v>
      </c>
    </row>
    <row r="656" spans="1:124" s="73" customFormat="1">
      <c r="A656" s="304">
        <v>45134.750497870402</v>
      </c>
      <c r="B656" s="97" t="s">
        <v>1376</v>
      </c>
      <c r="C656" s="97">
        <v>7911</v>
      </c>
      <c r="D656" s="97"/>
      <c r="E656" s="97" t="s">
        <v>882</v>
      </c>
      <c r="F656" s="97"/>
      <c r="G656" s="97">
        <v>15</v>
      </c>
      <c r="H656" s="97" t="s">
        <v>549</v>
      </c>
      <c r="I656" s="122">
        <v>19.699502229690601</v>
      </c>
      <c r="J656" s="117">
        <v>2.7647912921017701</v>
      </c>
      <c r="K656" s="117">
        <v>5.0735933177722403E-2</v>
      </c>
      <c r="L656" s="112">
        <v>0.131308542472061</v>
      </c>
      <c r="M656" s="112">
        <v>2.7098961760209398E-3</v>
      </c>
      <c r="N656" s="98">
        <v>0.85129342740291603</v>
      </c>
      <c r="O656" s="97"/>
      <c r="P656" s="117">
        <v>7.6156507503140833</v>
      </c>
      <c r="Q656" s="117">
        <v>0.15716892791326412</v>
      </c>
      <c r="R656" s="112">
        <v>0.153735771772325</v>
      </c>
      <c r="S656" s="112">
        <v>1.3741512971873399E-3</v>
      </c>
      <c r="T656" s="98">
        <v>0.43494155140987401</v>
      </c>
      <c r="U656" s="97"/>
      <c r="V656" s="122">
        <v>795.12409979757695</v>
      </c>
      <c r="W656" s="122">
        <v>15.415913341996699</v>
      </c>
      <c r="X656" s="122">
        <v>1345.3245588396401</v>
      </c>
      <c r="Y656" s="122">
        <v>13.6091405731054</v>
      </c>
      <c r="Z656" s="122">
        <v>2387.8996709238741</v>
      </c>
      <c r="AA656" s="122">
        <v>15.217906816212944</v>
      </c>
      <c r="AB656" s="122">
        <v>33.298053074815535</v>
      </c>
      <c r="AC656" s="122"/>
      <c r="AD656" s="122"/>
      <c r="AE656" s="122"/>
      <c r="AF656" s="122"/>
      <c r="AG656" s="97"/>
      <c r="AH656" s="128">
        <v>1021.49897912766</v>
      </c>
      <c r="AI656" s="128">
        <v>46.9069639069385</v>
      </c>
      <c r="AJ656" s="128">
        <v>962.45233990805605</v>
      </c>
      <c r="AK656" s="128">
        <v>51.721441205150001</v>
      </c>
      <c r="AL656" s="128">
        <v>375.98653495338402</v>
      </c>
      <c r="AM656" s="128">
        <v>14.607687122184499</v>
      </c>
      <c r="AO656" s="122">
        <v>15.508493258053687</v>
      </c>
      <c r="DT656" s="99">
        <v>45134.750497870402</v>
      </c>
    </row>
    <row r="657" spans="1:124" s="73" customFormat="1">
      <c r="A657" s="304">
        <v>45134.751898842602</v>
      </c>
      <c r="B657" s="97" t="s">
        <v>1376</v>
      </c>
      <c r="C657" s="97">
        <v>7911</v>
      </c>
      <c r="D657" s="97"/>
      <c r="E657" s="97" t="s">
        <v>883</v>
      </c>
      <c r="F657" s="97"/>
      <c r="G657" s="97">
        <v>15</v>
      </c>
      <c r="H657" s="97" t="s">
        <v>549</v>
      </c>
      <c r="I657" s="122">
        <v>13.8366522789001</v>
      </c>
      <c r="J657" s="117">
        <v>1.9650500281699399</v>
      </c>
      <c r="K657" s="117">
        <v>3.47897770380323E-2</v>
      </c>
      <c r="L657" s="112">
        <v>7.0257171854110498E-2</v>
      </c>
      <c r="M657" s="112">
        <v>1.4367635853231901E-3</v>
      </c>
      <c r="N657" s="98">
        <v>0.78009314872109403</v>
      </c>
      <c r="O657" s="97"/>
      <c r="P657" s="117">
        <v>14.23342234834768</v>
      </c>
      <c r="Q657" s="117">
        <v>0.29107438265656255</v>
      </c>
      <c r="R657" s="112">
        <v>0.204987162526412</v>
      </c>
      <c r="S657" s="112">
        <v>2.22094583074324E-3</v>
      </c>
      <c r="T657" s="98">
        <v>0.50918735310983598</v>
      </c>
      <c r="U657" s="97"/>
      <c r="V657" s="122">
        <v>437.66075336334598</v>
      </c>
      <c r="W657" s="122">
        <v>8.6484835913351308</v>
      </c>
      <c r="X657" s="122">
        <v>1103.20739032192</v>
      </c>
      <c r="Y657" s="122">
        <v>11.861857573137501</v>
      </c>
      <c r="Z657" s="122">
        <v>2866.3225913521633</v>
      </c>
      <c r="AA657" s="122">
        <v>17.619719077161612</v>
      </c>
      <c r="AB657" s="122">
        <v>15.26906827179153</v>
      </c>
      <c r="AC657" s="122"/>
      <c r="AD657" s="122"/>
      <c r="AE657" s="122"/>
      <c r="AF657" s="122"/>
      <c r="AG657" s="97"/>
      <c r="AH657" s="128">
        <v>3007.5300102280698</v>
      </c>
      <c r="AI657" s="128">
        <v>76.9190158659719</v>
      </c>
      <c r="AJ657" s="128">
        <v>3455.68022107157</v>
      </c>
      <c r="AK657" s="128">
        <v>68.462878372486102</v>
      </c>
      <c r="AL657" s="128">
        <v>779.36914378826998</v>
      </c>
      <c r="AM657" s="128">
        <v>12.1418038615603</v>
      </c>
      <c r="AO657" s="122">
        <v>15.735264736204854</v>
      </c>
      <c r="DT657" s="99">
        <v>45134.751898842602</v>
      </c>
    </row>
    <row r="658" spans="1:124" s="73" customFormat="1">
      <c r="A658" s="304">
        <v>45134.758964432898</v>
      </c>
      <c r="B658" s="97" t="s">
        <v>1376</v>
      </c>
      <c r="C658" s="97">
        <v>7911</v>
      </c>
      <c r="D658" s="97"/>
      <c r="E658" s="97" t="s">
        <v>884</v>
      </c>
      <c r="F658" s="97"/>
      <c r="G658" s="97">
        <v>18</v>
      </c>
      <c r="H658" s="97"/>
      <c r="I658" s="122">
        <v>35.057439327239997</v>
      </c>
      <c r="J658" s="117">
        <v>5.7677293149662896</v>
      </c>
      <c r="K658" s="117">
        <v>9.5445091727631104E-2</v>
      </c>
      <c r="L658" s="112">
        <v>0.32498314298015601</v>
      </c>
      <c r="M658" s="112">
        <v>5.7642935312681E-3</v>
      </c>
      <c r="N658" s="98">
        <v>0.847902549027855</v>
      </c>
      <c r="O658" s="97"/>
      <c r="P658" s="117">
        <v>3.0770826782885217</v>
      </c>
      <c r="Q658" s="117">
        <v>5.4578854813767085E-2</v>
      </c>
      <c r="R658" s="112">
        <v>0.12925747021435</v>
      </c>
      <c r="S658" s="112">
        <v>9.9061248391706601E-4</v>
      </c>
      <c r="T658" s="98">
        <v>0.31352583637332399</v>
      </c>
      <c r="U658" s="97"/>
      <c r="V658" s="122">
        <v>1813.0030932990101</v>
      </c>
      <c r="W658" s="122">
        <v>27.8702112738941</v>
      </c>
      <c r="X658" s="122">
        <v>1940.36475411627</v>
      </c>
      <c r="Y658" s="122">
        <v>14.240936063259801</v>
      </c>
      <c r="Z658" s="122">
        <v>2087.89501261949</v>
      </c>
      <c r="AA658" s="122">
        <v>13.477720125986277</v>
      </c>
      <c r="AB658" s="122">
        <v>86.834016190517247</v>
      </c>
      <c r="AC658" s="122"/>
      <c r="AD658" s="122"/>
      <c r="AE658" s="122"/>
      <c r="AF658" s="122"/>
      <c r="AG658" s="97"/>
      <c r="AH658" s="128">
        <v>167.397826270574</v>
      </c>
      <c r="AI658" s="128">
        <v>4.9452320599151696</v>
      </c>
      <c r="AJ658" s="128">
        <v>79.470227987820707</v>
      </c>
      <c r="AK658" s="128">
        <v>2.5434751623438698</v>
      </c>
      <c r="AL658" s="128">
        <v>61.671682849046398</v>
      </c>
      <c r="AM658" s="128">
        <v>2.00285981661479</v>
      </c>
      <c r="AO658" s="122">
        <v>15.039649803468995</v>
      </c>
      <c r="DT658" s="99">
        <v>45134.758964432898</v>
      </c>
    </row>
    <row r="659" spans="1:124" s="73" customFormat="1">
      <c r="A659" s="304">
        <v>45134.786034409699</v>
      </c>
      <c r="B659" s="97" t="s">
        <v>1376</v>
      </c>
      <c r="C659" s="97">
        <v>7911</v>
      </c>
      <c r="D659" s="97"/>
      <c r="E659" s="97" t="s">
        <v>885</v>
      </c>
      <c r="F659" s="97"/>
      <c r="G659" s="97">
        <v>22</v>
      </c>
      <c r="H659" s="97"/>
      <c r="I659" s="122">
        <v>15.737173318862901</v>
      </c>
      <c r="J659" s="117">
        <v>6.86736796601609</v>
      </c>
      <c r="K659" s="117">
        <v>0.15972375019330501</v>
      </c>
      <c r="L659" s="112">
        <v>0.29359854208652503</v>
      </c>
      <c r="M659" s="112">
        <v>7.2403954548083101E-3</v>
      </c>
      <c r="N659" s="98">
        <v>0.92528541843831102</v>
      </c>
      <c r="O659" s="97"/>
      <c r="P659" s="117">
        <v>3.4060114634537073</v>
      </c>
      <c r="Q659" s="117">
        <v>8.3995205642906551E-2</v>
      </c>
      <c r="R659" s="112">
        <v>0.17142652910154599</v>
      </c>
      <c r="S659" s="112">
        <v>1.4050378587917201E-3</v>
      </c>
      <c r="T659" s="98">
        <v>0.30598052871090298</v>
      </c>
      <c r="U659" s="97"/>
      <c r="V659" s="122">
        <v>1658.5641269144601</v>
      </c>
      <c r="W659" s="122">
        <v>35.851682111687801</v>
      </c>
      <c r="X659" s="122">
        <v>2093.1184585932001</v>
      </c>
      <c r="Y659" s="122">
        <v>20.292849177687</v>
      </c>
      <c r="Z659" s="122">
        <v>2571.619580855966</v>
      </c>
      <c r="AA659" s="122">
        <v>13.699506797823451</v>
      </c>
      <c r="AB659" s="122">
        <v>64.494925270494548</v>
      </c>
      <c r="AC659" s="122"/>
      <c r="AD659" s="122"/>
      <c r="AE659" s="122"/>
      <c r="AF659" s="122"/>
      <c r="AG659" s="97"/>
      <c r="AH659" s="128">
        <v>1328.0707385036901</v>
      </c>
      <c r="AI659" s="128">
        <v>27.760937886103601</v>
      </c>
      <c r="AJ659" s="128">
        <v>388.50398746973798</v>
      </c>
      <c r="AK659" s="128">
        <v>10.9307013149095</v>
      </c>
      <c r="AL659" s="128">
        <v>145.89887293220301</v>
      </c>
      <c r="AM659" s="128">
        <v>4.1244980185138296</v>
      </c>
      <c r="AO659" s="122">
        <v>15.883221060492348</v>
      </c>
      <c r="DT659" s="99">
        <v>45134.786034409699</v>
      </c>
    </row>
    <row r="660" spans="1:124" s="73" customFormat="1">
      <c r="A660" s="304">
        <v>45134.787445821799</v>
      </c>
      <c r="B660" s="97" t="s">
        <v>1376</v>
      </c>
      <c r="C660" s="97">
        <v>7911</v>
      </c>
      <c r="D660" s="97"/>
      <c r="E660" s="97" t="s">
        <v>886</v>
      </c>
      <c r="F660" s="97"/>
      <c r="G660" s="97">
        <v>22</v>
      </c>
      <c r="H660" s="97"/>
      <c r="I660" s="122">
        <v>41.317130804061897</v>
      </c>
      <c r="J660" s="117">
        <v>7.3188929626761796</v>
      </c>
      <c r="K660" s="117">
        <v>0.111012172635981</v>
      </c>
      <c r="L660" s="112">
        <v>0.31633597745605702</v>
      </c>
      <c r="M660" s="112">
        <v>4.8193543365963303E-3</v>
      </c>
      <c r="N660" s="98">
        <v>0.93874947270798403</v>
      </c>
      <c r="O660" s="97"/>
      <c r="P660" s="117">
        <v>3.1611959159432392</v>
      </c>
      <c r="Q660" s="117">
        <v>4.8160577146012351E-2</v>
      </c>
      <c r="R660" s="112">
        <v>0.16838551878178201</v>
      </c>
      <c r="S660" s="112">
        <v>6.95135767039097E-4</v>
      </c>
      <c r="T660" s="98">
        <v>0.26423695600937303</v>
      </c>
      <c r="U660" s="97"/>
      <c r="V660" s="122">
        <v>1771.03945082573</v>
      </c>
      <c r="W660" s="122">
        <v>23.761016354650799</v>
      </c>
      <c r="X660" s="122">
        <v>2149.9101610303001</v>
      </c>
      <c r="Y660" s="122">
        <v>13.935330890870899</v>
      </c>
      <c r="Z660" s="122">
        <v>2541.6589237782905</v>
      </c>
      <c r="AA660" s="122">
        <v>6.920436748584498</v>
      </c>
      <c r="AB660" s="122">
        <v>69.680452961524836</v>
      </c>
      <c r="AC660" s="122"/>
      <c r="AD660" s="122"/>
      <c r="AE660" s="122"/>
      <c r="AF660" s="122"/>
      <c r="AG660" s="97"/>
      <c r="AH660" s="128">
        <v>546.35242943726598</v>
      </c>
      <c r="AI660" s="128">
        <v>32.9190941555539</v>
      </c>
      <c r="AJ660" s="128">
        <v>131.42140529805201</v>
      </c>
      <c r="AK660" s="128">
        <v>8.9466401633075208</v>
      </c>
      <c r="AL660" s="128">
        <v>85.073083432142099</v>
      </c>
      <c r="AM660" s="128">
        <v>4.0947095297433798</v>
      </c>
      <c r="AO660" s="122">
        <v>15.520923260077819</v>
      </c>
      <c r="DT660" s="99">
        <v>45134.787445821799</v>
      </c>
    </row>
    <row r="661" spans="1:124" s="73" customFormat="1">
      <c r="A661" s="304">
        <v>45134.791941713003</v>
      </c>
      <c r="B661" s="97" t="s">
        <v>1376</v>
      </c>
      <c r="C661" s="97">
        <v>7911</v>
      </c>
      <c r="D661" s="97"/>
      <c r="E661" s="97" t="s">
        <v>887</v>
      </c>
      <c r="F661" s="97"/>
      <c r="G661" s="97">
        <v>24</v>
      </c>
      <c r="H661" s="97"/>
      <c r="I661" s="122">
        <v>31.148747205734299</v>
      </c>
      <c r="J661" s="117">
        <v>0.87070965854565696</v>
      </c>
      <c r="K661" s="117">
        <v>1.37588064023041E-2</v>
      </c>
      <c r="L661" s="112">
        <v>8.9448039238127205E-2</v>
      </c>
      <c r="M661" s="112">
        <v>1.24999717297932E-3</v>
      </c>
      <c r="N661" s="98">
        <v>0.55182032883101895</v>
      </c>
      <c r="O661" s="97"/>
      <c r="P661" s="117">
        <v>11.179674909785504</v>
      </c>
      <c r="Q661" s="117">
        <v>0.15623106052505911</v>
      </c>
      <c r="R661" s="112">
        <v>7.05047528909091E-2</v>
      </c>
      <c r="S661" s="112">
        <v>6.9878506293338599E-4</v>
      </c>
      <c r="T661" s="98">
        <v>0.18121215015410799</v>
      </c>
      <c r="U661" s="97"/>
      <c r="V661" s="122">
        <v>552.224042118081</v>
      </c>
      <c r="W661" s="122">
        <v>7.39176617342304</v>
      </c>
      <c r="X661" s="122">
        <v>635.59529105819297</v>
      </c>
      <c r="Y661" s="122">
        <v>7.4341174590072097</v>
      </c>
      <c r="Z661" s="122">
        <v>943.08923456842979</v>
      </c>
      <c r="AA661" s="122">
        <v>20.304564887603597</v>
      </c>
      <c r="AB661" s="122">
        <v>86.882966234487284</v>
      </c>
      <c r="AC661" s="122"/>
      <c r="AD661" s="122"/>
      <c r="AE661" s="122"/>
      <c r="AF661" s="122"/>
      <c r="AG661" s="97"/>
      <c r="AH661" s="128">
        <v>506.40530285065398</v>
      </c>
      <c r="AI661" s="128">
        <v>14.410905948497801</v>
      </c>
      <c r="AJ661" s="128">
        <v>310.06108273796599</v>
      </c>
      <c r="AK661" s="128">
        <v>9.9227862106492193</v>
      </c>
      <c r="AL661" s="128">
        <v>83.571637053387704</v>
      </c>
      <c r="AM661" s="128">
        <v>3.6469312262199902</v>
      </c>
      <c r="AO661" s="122">
        <v>15.01668563709379</v>
      </c>
      <c r="DT661" s="99">
        <v>45134.791941713003</v>
      </c>
    </row>
    <row r="662" spans="1:124" s="60" customFormat="1">
      <c r="A662" s="304">
        <v>45134.691402083299</v>
      </c>
      <c r="B662" s="196" t="s">
        <v>1376</v>
      </c>
      <c r="C662" s="196">
        <v>7911</v>
      </c>
      <c r="D662" s="196"/>
      <c r="E662" s="196" t="s">
        <v>888</v>
      </c>
      <c r="F662" s="196"/>
      <c r="G662" s="196">
        <v>1</v>
      </c>
      <c r="H662" s="196" t="s">
        <v>546</v>
      </c>
      <c r="I662" s="235">
        <v>42.6715247631073</v>
      </c>
      <c r="J662" s="236">
        <v>0.76566087936082206</v>
      </c>
      <c r="K662" s="236">
        <v>1.27547296578925E-2</v>
      </c>
      <c r="L662" s="238">
        <v>9.2569729985145593E-2</v>
      </c>
      <c r="M662" s="238">
        <v>1.1865508632228499E-3</v>
      </c>
      <c r="N662" s="237">
        <v>0.26878004533567201</v>
      </c>
      <c r="O662" s="196"/>
      <c r="P662" s="236">
        <v>10.802667353145216</v>
      </c>
      <c r="Q662" s="236">
        <v>0.1384676640521757</v>
      </c>
      <c r="R662" s="238">
        <v>6.0074784629594202E-2</v>
      </c>
      <c r="S662" s="238">
        <v>8.3070450316433803E-4</v>
      </c>
      <c r="T662" s="237">
        <v>0.32719728902015</v>
      </c>
      <c r="U662" s="196"/>
      <c r="V662" s="235">
        <v>570.66986038251503</v>
      </c>
      <c r="W662" s="235">
        <v>6.9956944524942202</v>
      </c>
      <c r="X662" s="235">
        <v>576.76376969190096</v>
      </c>
      <c r="Y662" s="235">
        <v>7.3091264651470098</v>
      </c>
      <c r="Z662" s="235">
        <v>606.26926805781704</v>
      </c>
      <c r="AA662" s="235">
        <v>29.90699424596464</v>
      </c>
      <c r="AB662" s="235">
        <v>98.943430633196456</v>
      </c>
      <c r="AC662" s="235"/>
      <c r="AD662" s="235">
        <v>570.66986038251503</v>
      </c>
      <c r="AE662" s="235">
        <v>6.9956944524942202</v>
      </c>
      <c r="AF662" s="239" t="s">
        <v>994</v>
      </c>
      <c r="AG662" s="196"/>
      <c r="AH662" s="242">
        <v>212.644255193828</v>
      </c>
      <c r="AI662" s="242">
        <v>4.1802535307074002</v>
      </c>
      <c r="AJ662" s="242">
        <v>190.60063677631999</v>
      </c>
      <c r="AK662" s="242">
        <v>5.3250948183000304</v>
      </c>
      <c r="AL662" s="242">
        <v>50.610107675730902</v>
      </c>
      <c r="AM662" s="242">
        <v>1.31051094594627</v>
      </c>
      <c r="AO662" s="235">
        <v>14.678974887310002</v>
      </c>
      <c r="DT662" s="240">
        <v>45134.691402083299</v>
      </c>
    </row>
    <row r="663" spans="1:124" s="60" customFormat="1">
      <c r="A663" s="304">
        <v>45134.693000590298</v>
      </c>
      <c r="B663" s="196" t="s">
        <v>1376</v>
      </c>
      <c r="C663" s="196">
        <v>7911</v>
      </c>
      <c r="D663" s="196"/>
      <c r="E663" s="196" t="s">
        <v>889</v>
      </c>
      <c r="F663" s="196"/>
      <c r="G663" s="196">
        <v>2</v>
      </c>
      <c r="H663" s="196" t="s">
        <v>549</v>
      </c>
      <c r="I663" s="235">
        <v>10.7530829906464</v>
      </c>
      <c r="J663" s="236">
        <v>0.83839224848353699</v>
      </c>
      <c r="K663" s="236">
        <v>1.7732020492929299E-2</v>
      </c>
      <c r="L663" s="238">
        <v>9.2751772374701197E-2</v>
      </c>
      <c r="M663" s="238">
        <v>1.9910854937597198E-3</v>
      </c>
      <c r="N663" s="237">
        <v>0.33989509151413499</v>
      </c>
      <c r="O663" s="196"/>
      <c r="P663" s="236">
        <v>10.781465134274439</v>
      </c>
      <c r="Q663" s="236">
        <v>0.23144375876298917</v>
      </c>
      <c r="R663" s="238">
        <v>6.4948734210804798E-2</v>
      </c>
      <c r="S663" s="238">
        <v>1.17423717558884E-3</v>
      </c>
      <c r="T663" s="237">
        <v>0.56402390155933002</v>
      </c>
      <c r="U663" s="196"/>
      <c r="V663" s="235">
        <v>571.725082559253</v>
      </c>
      <c r="W663" s="235">
        <v>11.749523908653501</v>
      </c>
      <c r="X663" s="235">
        <v>617.99034260174403</v>
      </c>
      <c r="Y663" s="235">
        <v>9.8023149018905702</v>
      </c>
      <c r="Z663" s="235">
        <v>772.67620826934842</v>
      </c>
      <c r="AA663" s="235">
        <v>38.048191041879406</v>
      </c>
      <c r="AB663" s="235">
        <v>92.513594978246104</v>
      </c>
      <c r="AC663" s="235"/>
      <c r="AD663" s="235">
        <v>571.725082559253</v>
      </c>
      <c r="AE663" s="235">
        <v>11.749523908653501</v>
      </c>
      <c r="AF663" s="239" t="s">
        <v>994</v>
      </c>
      <c r="AG663" s="196"/>
      <c r="AH663" s="242">
        <v>438.15286462927003</v>
      </c>
      <c r="AI663" s="242">
        <v>16.647209691057501</v>
      </c>
      <c r="AJ663" s="242">
        <v>43.297392607179603</v>
      </c>
      <c r="AK663" s="242">
        <v>13.585610209579301</v>
      </c>
      <c r="AL663" s="242">
        <v>7.8962509260535603</v>
      </c>
      <c r="AM663" s="242">
        <v>1.52284955903885</v>
      </c>
      <c r="AO663" s="235">
        <v>14.919975547538337</v>
      </c>
      <c r="DT663" s="240">
        <v>45134.693000590298</v>
      </c>
    </row>
    <row r="664" spans="1:124" s="60" customFormat="1">
      <c r="A664" s="304">
        <v>45134.694221215301</v>
      </c>
      <c r="B664" s="196" t="s">
        <v>1376</v>
      </c>
      <c r="C664" s="196">
        <v>7911</v>
      </c>
      <c r="D664" s="196"/>
      <c r="E664" s="196" t="s">
        <v>890</v>
      </c>
      <c r="F664" s="196"/>
      <c r="G664" s="196">
        <v>3</v>
      </c>
      <c r="H664" s="196" t="s">
        <v>549</v>
      </c>
      <c r="I664" s="235">
        <v>23.942461967468301</v>
      </c>
      <c r="J664" s="236">
        <v>0.758252458611411</v>
      </c>
      <c r="K664" s="236">
        <v>1.51013818595097E-2</v>
      </c>
      <c r="L664" s="238">
        <v>9.0625383880628296E-2</v>
      </c>
      <c r="M664" s="238">
        <v>1.7133926671476199E-3</v>
      </c>
      <c r="N664" s="237">
        <v>0.82851460055761394</v>
      </c>
      <c r="O664" s="196"/>
      <c r="P664" s="236">
        <v>11.034436017586414</v>
      </c>
      <c r="Q664" s="236">
        <v>0.20862059777363859</v>
      </c>
      <c r="R664" s="238">
        <v>6.09466715758449E-2</v>
      </c>
      <c r="S664" s="238">
        <v>5.9162167974290397E-4</v>
      </c>
      <c r="T664" s="237">
        <v>0.21991299041883899</v>
      </c>
      <c r="U664" s="196"/>
      <c r="V664" s="235">
        <v>559.13444629951698</v>
      </c>
      <c r="W664" s="235">
        <v>10.1147889383305</v>
      </c>
      <c r="X664" s="235">
        <v>572.54576718044905</v>
      </c>
      <c r="Y664" s="235">
        <v>8.6663765447028105</v>
      </c>
      <c r="Z664" s="235">
        <v>637.35248606244147</v>
      </c>
      <c r="AA664" s="235">
        <v>20.886257217351112</v>
      </c>
      <c r="AB664" s="235">
        <v>97.657598457678361</v>
      </c>
      <c r="AC664" s="235"/>
      <c r="AD664" s="235">
        <v>559.13444629951698</v>
      </c>
      <c r="AE664" s="235">
        <v>10.1147889383305</v>
      </c>
      <c r="AF664" s="239" t="s">
        <v>994</v>
      </c>
      <c r="AG664" s="196"/>
      <c r="AH664" s="242">
        <v>854.34733604161102</v>
      </c>
      <c r="AI664" s="242">
        <v>13.044063928664601</v>
      </c>
      <c r="AJ664" s="242">
        <v>853.86666337710301</v>
      </c>
      <c r="AK664" s="242">
        <v>14.370775628232</v>
      </c>
      <c r="AL664" s="242">
        <v>234.31325001655401</v>
      </c>
      <c r="AM664" s="242">
        <v>4.0006534769756401</v>
      </c>
      <c r="AO664" s="235">
        <v>15.282770873228802</v>
      </c>
      <c r="DT664" s="240">
        <v>45134.694221215301</v>
      </c>
    </row>
    <row r="665" spans="1:124" s="187" customFormat="1">
      <c r="A665" s="304">
        <v>45134.695662534701</v>
      </c>
      <c r="B665" s="188" t="s">
        <v>1376</v>
      </c>
      <c r="C665" s="188">
        <v>7911</v>
      </c>
      <c r="D665" s="188"/>
      <c r="E665" s="188" t="s">
        <v>891</v>
      </c>
      <c r="F665" s="188"/>
      <c r="G665" s="188">
        <v>4</v>
      </c>
      <c r="H665" s="188" t="s">
        <v>546</v>
      </c>
      <c r="I665" s="193">
        <v>54.861847162246697</v>
      </c>
      <c r="J665" s="192">
        <v>4.3310378507554299</v>
      </c>
      <c r="K665" s="192">
        <v>4.9462752328459897E-2</v>
      </c>
      <c r="L665" s="191">
        <v>0.290648127068875</v>
      </c>
      <c r="M665" s="191">
        <v>3.2594293575592898E-3</v>
      </c>
      <c r="N665" s="189">
        <v>0.49928168639062498</v>
      </c>
      <c r="O665" s="188"/>
      <c r="P665" s="192">
        <v>3.4405864234694676</v>
      </c>
      <c r="Q665" s="192">
        <v>3.8583934838908603E-2</v>
      </c>
      <c r="R665" s="191">
        <v>0.108153501307863</v>
      </c>
      <c r="S665" s="191">
        <v>6.1167261336360303E-4</v>
      </c>
      <c r="T665" s="189">
        <v>0.367763591991001</v>
      </c>
      <c r="U665" s="188"/>
      <c r="V665" s="193">
        <v>1644.5944379646801</v>
      </c>
      <c r="W665" s="193">
        <v>16.2673830390234</v>
      </c>
      <c r="X665" s="193">
        <v>1698.9048076596901</v>
      </c>
      <c r="Y665" s="193">
        <v>9.4235861490491803</v>
      </c>
      <c r="Z665" s="193">
        <v>1768.5428996544033</v>
      </c>
      <c r="AA665" s="193">
        <v>10.329386600522183</v>
      </c>
      <c r="AB665" s="152">
        <v>92.991492504143139</v>
      </c>
      <c r="AC665" s="152"/>
      <c r="AD665" s="152">
        <v>1774.5</v>
      </c>
      <c r="AE665" s="152">
        <v>7.8</v>
      </c>
      <c r="AF665" s="234" t="s">
        <v>995</v>
      </c>
      <c r="AG665" s="188"/>
      <c r="AH665" s="241">
        <v>228.236652910386</v>
      </c>
      <c r="AI665" s="241">
        <v>3.1888179373093499</v>
      </c>
      <c r="AJ665" s="241">
        <v>137.182329026395</v>
      </c>
      <c r="AK665" s="241">
        <v>1.8643273369931599</v>
      </c>
      <c r="AL665" s="241">
        <v>109.849431407148</v>
      </c>
      <c r="AM665" s="241">
        <v>1.0839647959685099</v>
      </c>
      <c r="AO665" s="152">
        <v>15.143503882875445</v>
      </c>
      <c r="DT665" s="190">
        <v>45134.695662534701</v>
      </c>
    </row>
    <row r="666" spans="1:124" s="187" customFormat="1">
      <c r="A666" s="304">
        <v>45134.697057476798</v>
      </c>
      <c r="B666" s="188" t="s">
        <v>1376</v>
      </c>
      <c r="C666" s="188">
        <v>7911</v>
      </c>
      <c r="D666" s="188"/>
      <c r="E666" s="188" t="s">
        <v>892</v>
      </c>
      <c r="F666" s="188"/>
      <c r="G666" s="188">
        <v>4</v>
      </c>
      <c r="H666" s="188" t="s">
        <v>546</v>
      </c>
      <c r="I666" s="193">
        <v>54.408535957336397</v>
      </c>
      <c r="J666" s="192">
        <v>4.3719105512677903</v>
      </c>
      <c r="K666" s="192">
        <v>5.8095458778520299E-2</v>
      </c>
      <c r="L666" s="191">
        <v>0.29107838086049598</v>
      </c>
      <c r="M666" s="191">
        <v>3.6869758874253601E-3</v>
      </c>
      <c r="N666" s="189">
        <v>0.66776068843195302</v>
      </c>
      <c r="O666" s="188"/>
      <c r="P666" s="192">
        <v>3.4355007645836335</v>
      </c>
      <c r="Q666" s="192">
        <v>4.3516143118584684E-2</v>
      </c>
      <c r="R666" s="191">
        <v>0.109057530940051</v>
      </c>
      <c r="S666" s="191">
        <v>7.5754506763646E-4</v>
      </c>
      <c r="T666" s="189">
        <v>0.21496249230289399</v>
      </c>
      <c r="U666" s="188"/>
      <c r="V666" s="193">
        <v>1646.5143975379101</v>
      </c>
      <c r="W666" s="193">
        <v>18.449601790334199</v>
      </c>
      <c r="X666" s="193">
        <v>1706.1613772143201</v>
      </c>
      <c r="Y666" s="193">
        <v>11.159859231113</v>
      </c>
      <c r="Z666" s="193">
        <v>1783.7316087402673</v>
      </c>
      <c r="AA666" s="193">
        <v>12.662883218375422</v>
      </c>
      <c r="AB666" s="152">
        <v>92.307294969153759</v>
      </c>
      <c r="AC666" s="152"/>
      <c r="AD666" s="152"/>
      <c r="AE666" s="152"/>
      <c r="AF666" s="152"/>
      <c r="AG666" s="188"/>
      <c r="AH666" s="241">
        <v>132.86385270214501</v>
      </c>
      <c r="AI666" s="241">
        <v>2.2618173748713502</v>
      </c>
      <c r="AJ666" s="241">
        <v>96.893618358568105</v>
      </c>
      <c r="AK666" s="241">
        <v>2.26870384269963</v>
      </c>
      <c r="AL666" s="241">
        <v>78.845073554457699</v>
      </c>
      <c r="AM666" s="241">
        <v>1.41265143486958</v>
      </c>
      <c r="AO666" s="152">
        <v>14.920458011752336</v>
      </c>
      <c r="DT666" s="190">
        <v>45134.697057476798</v>
      </c>
    </row>
    <row r="667" spans="1:124" s="60" customFormat="1">
      <c r="A667" s="304">
        <v>45134.698475578698</v>
      </c>
      <c r="B667" s="196" t="s">
        <v>1376</v>
      </c>
      <c r="C667" s="196">
        <v>7911</v>
      </c>
      <c r="D667" s="196"/>
      <c r="E667" s="196" t="s">
        <v>893</v>
      </c>
      <c r="F667" s="196"/>
      <c r="G667" s="196">
        <v>5</v>
      </c>
      <c r="H667" s="196" t="s">
        <v>549</v>
      </c>
      <c r="I667" s="235">
        <v>56.121999502182</v>
      </c>
      <c r="J667" s="236">
        <v>0.81889859843520896</v>
      </c>
      <c r="K667" s="236">
        <v>1.53399066275304E-2</v>
      </c>
      <c r="L667" s="238">
        <v>9.9165408875398001E-2</v>
      </c>
      <c r="M667" s="238">
        <v>1.2087897441494101E-3</v>
      </c>
      <c r="N667" s="237">
        <v>0.138346575119354</v>
      </c>
      <c r="O667" s="196"/>
      <c r="P667" s="236">
        <v>10.084161517011509</v>
      </c>
      <c r="Q667" s="236">
        <v>0.12292220803955967</v>
      </c>
      <c r="R667" s="238">
        <v>5.9996126947200898E-2</v>
      </c>
      <c r="S667" s="238">
        <v>9.88008650030889E-4</v>
      </c>
      <c r="T667" s="237">
        <v>0.30812773914462299</v>
      </c>
      <c r="U667" s="196"/>
      <c r="V667" s="235">
        <v>609.462103763095</v>
      </c>
      <c r="W667" s="235">
        <v>7.0873459126334204</v>
      </c>
      <c r="X667" s="235">
        <v>606.43506457240903</v>
      </c>
      <c r="Y667" s="235">
        <v>8.5036700434186301</v>
      </c>
      <c r="Z667" s="235">
        <v>603.43490895255172</v>
      </c>
      <c r="AA667" s="235">
        <v>35.633796162960053</v>
      </c>
      <c r="AB667" s="235">
        <v>100.49915306147746</v>
      </c>
      <c r="AC667" s="235"/>
      <c r="AD667" s="235">
        <v>616</v>
      </c>
      <c r="AE667" s="235">
        <v>5</v>
      </c>
      <c r="AF667" s="239" t="s">
        <v>993</v>
      </c>
      <c r="AG667" s="196"/>
      <c r="AH667" s="242">
        <v>101.816026911886</v>
      </c>
      <c r="AI667" s="242">
        <v>3.5918364967840302</v>
      </c>
      <c r="AJ667" s="242">
        <v>38.360823463333801</v>
      </c>
      <c r="AK667" s="242">
        <v>1.22582200210353</v>
      </c>
      <c r="AL667" s="242">
        <v>11.0058508153312</v>
      </c>
      <c r="AM667" s="242">
        <v>0.33871436841465402</v>
      </c>
      <c r="AO667" s="235">
        <v>14.341082646011392</v>
      </c>
      <c r="DT667" s="240">
        <v>45134.698475578698</v>
      </c>
    </row>
    <row r="668" spans="1:124" s="60" customFormat="1">
      <c r="A668" s="304">
        <v>45134.699886840302</v>
      </c>
      <c r="B668" s="196" t="s">
        <v>1376</v>
      </c>
      <c r="C668" s="196">
        <v>7911</v>
      </c>
      <c r="D668" s="196"/>
      <c r="E668" s="196" t="s">
        <v>894</v>
      </c>
      <c r="F668" s="196"/>
      <c r="G668" s="196">
        <v>5</v>
      </c>
      <c r="H668" s="196" t="s">
        <v>549</v>
      </c>
      <c r="I668" s="235">
        <v>56.124999523162799</v>
      </c>
      <c r="J668" s="236">
        <v>0.86960162279786102</v>
      </c>
      <c r="K668" s="236">
        <v>1.52282128120616E-2</v>
      </c>
      <c r="L668" s="238">
        <v>0.101568628784588</v>
      </c>
      <c r="M668" s="238">
        <v>1.25648114454105E-3</v>
      </c>
      <c r="N668" s="237">
        <v>9.3542583121369802E-2</v>
      </c>
      <c r="O668" s="196"/>
      <c r="P668" s="236">
        <v>9.8455597162865285</v>
      </c>
      <c r="Q668" s="236">
        <v>0.1217970577037473</v>
      </c>
      <c r="R668" s="238">
        <v>6.2107492555296302E-2</v>
      </c>
      <c r="S668" s="238">
        <v>9.5780244807170702E-4</v>
      </c>
      <c r="T668" s="237">
        <v>0.39116546946481201</v>
      </c>
      <c r="U668" s="196"/>
      <c r="V668" s="235">
        <v>623.53386387278101</v>
      </c>
      <c r="W668" s="235">
        <v>7.34979653511534</v>
      </c>
      <c r="X668" s="235">
        <v>634.47541196652196</v>
      </c>
      <c r="Y668" s="235">
        <v>8.2166544864895208</v>
      </c>
      <c r="Z668" s="235">
        <v>677.81209190455741</v>
      </c>
      <c r="AA668" s="235">
        <v>32.960304412481889</v>
      </c>
      <c r="AB668" s="235">
        <v>98.275496908567632</v>
      </c>
      <c r="AC668" s="235"/>
      <c r="AD668" s="235"/>
      <c r="AE668" s="235"/>
      <c r="AF668" s="235"/>
      <c r="AG668" s="196"/>
      <c r="AH668" s="242">
        <v>112.697930485905</v>
      </c>
      <c r="AI668" s="242">
        <v>2.2008911610758899</v>
      </c>
      <c r="AJ668" s="242">
        <v>69.095272546582706</v>
      </c>
      <c r="AK668" s="242">
        <v>1.65424461070333</v>
      </c>
      <c r="AL668" s="242">
        <v>20.488824855610702</v>
      </c>
      <c r="AM668" s="242">
        <v>0.485179379407078</v>
      </c>
      <c r="AO668" s="235">
        <v>14.416922205947369</v>
      </c>
      <c r="DT668" s="240">
        <v>45134.699886840302</v>
      </c>
    </row>
    <row r="669" spans="1:124" s="60" customFormat="1">
      <c r="A669" s="304">
        <v>45134.702720069399</v>
      </c>
      <c r="B669" s="196" t="s">
        <v>1376</v>
      </c>
      <c r="C669" s="196">
        <v>7911</v>
      </c>
      <c r="D669" s="196"/>
      <c r="E669" s="196" t="s">
        <v>895</v>
      </c>
      <c r="F669" s="196"/>
      <c r="G669" s="196">
        <v>7</v>
      </c>
      <c r="H669" s="196" t="s">
        <v>546</v>
      </c>
      <c r="I669" s="235">
        <v>25.9695067405701</v>
      </c>
      <c r="J669" s="236">
        <v>1.50980160429326</v>
      </c>
      <c r="K669" s="236">
        <v>2.0749215511580401E-2</v>
      </c>
      <c r="L669" s="238">
        <v>0.15516864511794001</v>
      </c>
      <c r="M669" s="238">
        <v>1.9496094994359201E-3</v>
      </c>
      <c r="N669" s="237">
        <v>0.42702042634451098</v>
      </c>
      <c r="O669" s="196"/>
      <c r="P669" s="236">
        <v>6.4446009645822686</v>
      </c>
      <c r="Q669" s="236">
        <v>8.0972900492064875E-2</v>
      </c>
      <c r="R669" s="238">
        <v>7.0939499973840803E-2</v>
      </c>
      <c r="S669" s="238">
        <v>6.8655532838266605E-4</v>
      </c>
      <c r="T669" s="237">
        <v>0.335422458818806</v>
      </c>
      <c r="U669" s="196"/>
      <c r="V669" s="235">
        <v>929.80655212401996</v>
      </c>
      <c r="W669" s="235">
        <v>10.8791687449778</v>
      </c>
      <c r="X669" s="235">
        <v>934.06750109562904</v>
      </c>
      <c r="Y669" s="235">
        <v>8.3859153295644298</v>
      </c>
      <c r="Z669" s="235">
        <v>955.67064294155591</v>
      </c>
      <c r="AA669" s="235">
        <v>19.788486209690166</v>
      </c>
      <c r="AB669" s="235">
        <v>99.543828581273715</v>
      </c>
      <c r="AC669" s="235"/>
      <c r="AD669" s="235">
        <v>929.80655212401996</v>
      </c>
      <c r="AE669" s="235">
        <v>10.8791687449778</v>
      </c>
      <c r="AF669" s="239" t="s">
        <v>994</v>
      </c>
      <c r="AG669" s="196"/>
      <c r="AH669" s="242">
        <v>448.57513968705098</v>
      </c>
      <c r="AI669" s="242">
        <v>8.1048453645395302</v>
      </c>
      <c r="AJ669" s="242">
        <v>194.239368396461</v>
      </c>
      <c r="AK669" s="242">
        <v>7.3288866621772302</v>
      </c>
      <c r="AL669" s="242">
        <v>81.919671211988202</v>
      </c>
      <c r="AM669" s="242">
        <v>2.56884892685785</v>
      </c>
      <c r="AO669" s="235">
        <v>15.173842657816225</v>
      </c>
      <c r="DT669" s="240">
        <v>45134.702720069399</v>
      </c>
    </row>
    <row r="670" spans="1:124" s="60" customFormat="1">
      <c r="A670" s="304">
        <v>45134.720487349499</v>
      </c>
      <c r="B670" s="196" t="s">
        <v>1376</v>
      </c>
      <c r="C670" s="196">
        <v>7911</v>
      </c>
      <c r="D670" s="196"/>
      <c r="E670" s="196" t="s">
        <v>896</v>
      </c>
      <c r="F670" s="196"/>
      <c r="G670" s="196">
        <v>9</v>
      </c>
      <c r="H670" s="196" t="s">
        <v>549</v>
      </c>
      <c r="I670" s="235">
        <v>18.958080768585202</v>
      </c>
      <c r="J670" s="236">
        <v>0.90755525486504596</v>
      </c>
      <c r="K670" s="236">
        <v>1.6490792296583501E-2</v>
      </c>
      <c r="L670" s="238">
        <v>0.10446246303052401</v>
      </c>
      <c r="M670" s="238">
        <v>1.52101862622993E-3</v>
      </c>
      <c r="N670" s="237">
        <v>0.42883381485021099</v>
      </c>
      <c r="O670" s="196"/>
      <c r="P670" s="236">
        <v>9.5728165983201006</v>
      </c>
      <c r="Q670" s="236">
        <v>0.13938434849342335</v>
      </c>
      <c r="R670" s="238">
        <v>6.3553360054855498E-2</v>
      </c>
      <c r="S670" s="238">
        <v>9.0496531898239495E-4</v>
      </c>
      <c r="T670" s="237">
        <v>0.324924537507991</v>
      </c>
      <c r="U670" s="196"/>
      <c r="V670" s="235">
        <v>640.46248750987399</v>
      </c>
      <c r="W670" s="235">
        <v>8.8790948650518793</v>
      </c>
      <c r="X670" s="235">
        <v>655.42887754291598</v>
      </c>
      <c r="Y670" s="235">
        <v>8.6733303814472098</v>
      </c>
      <c r="Z670" s="235">
        <v>726.80018351999718</v>
      </c>
      <c r="AA670" s="235">
        <v>30.190397355753419</v>
      </c>
      <c r="AB670" s="235">
        <v>97.716550102408021</v>
      </c>
      <c r="AC670" s="235"/>
      <c r="AD670" s="235">
        <v>640.46248750987399</v>
      </c>
      <c r="AE670" s="235">
        <v>8.8790948650518793</v>
      </c>
      <c r="AF670" s="239" t="s">
        <v>994</v>
      </c>
      <c r="AG670" s="196"/>
      <c r="AH670" s="242">
        <v>385.01708588392501</v>
      </c>
      <c r="AI670" s="242">
        <v>6.51779367805453</v>
      </c>
      <c r="AJ670" s="242">
        <v>409.48754573037502</v>
      </c>
      <c r="AK670" s="242">
        <v>7.6336855751184496</v>
      </c>
      <c r="AL670" s="242">
        <v>117.650069748135</v>
      </c>
      <c r="AM670" s="242">
        <v>1.9416591439745201</v>
      </c>
      <c r="AO670" s="235">
        <v>15.000908110594047</v>
      </c>
      <c r="DT670" s="240">
        <v>45134.720487349499</v>
      </c>
    </row>
    <row r="671" spans="1:124" s="60" customFormat="1">
      <c r="A671" s="304">
        <v>45134.722370312498</v>
      </c>
      <c r="B671" s="196" t="s">
        <v>1376</v>
      </c>
      <c r="C671" s="196">
        <v>7911</v>
      </c>
      <c r="D671" s="196"/>
      <c r="E671" s="196" t="s">
        <v>897</v>
      </c>
      <c r="F671" s="196"/>
      <c r="G671" s="196">
        <v>10</v>
      </c>
      <c r="H671" s="196" t="s">
        <v>546</v>
      </c>
      <c r="I671" s="235">
        <v>14.7380290031433</v>
      </c>
      <c r="J671" s="236">
        <v>0.81853730912408995</v>
      </c>
      <c r="K671" s="236">
        <v>1.85880151965911E-2</v>
      </c>
      <c r="L671" s="238">
        <v>9.3836029009045904E-2</v>
      </c>
      <c r="M671" s="238">
        <v>1.4700952175078299E-3</v>
      </c>
      <c r="N671" s="237">
        <v>0.35495884453166998</v>
      </c>
      <c r="O671" s="196"/>
      <c r="P671" s="236">
        <v>10.656887451019468</v>
      </c>
      <c r="Q671" s="236">
        <v>0.16695761149219823</v>
      </c>
      <c r="R671" s="238">
        <v>6.3174493920583497E-2</v>
      </c>
      <c r="S671" s="238">
        <v>1.2572124641722501E-3</v>
      </c>
      <c r="T671" s="237">
        <v>0.23452365193098099</v>
      </c>
      <c r="U671" s="196"/>
      <c r="V671" s="235">
        <v>578.14716496655399</v>
      </c>
      <c r="W671" s="235">
        <v>8.6513410389085106</v>
      </c>
      <c r="X671" s="235">
        <v>606.81372457523105</v>
      </c>
      <c r="Y671" s="235">
        <v>10.278168073994401</v>
      </c>
      <c r="Z671" s="235">
        <v>714.10995501131742</v>
      </c>
      <c r="AA671" s="235">
        <v>42.280585158136311</v>
      </c>
      <c r="AB671" s="235">
        <v>95.275888061242568</v>
      </c>
      <c r="AC671" s="235"/>
      <c r="AD671" s="235">
        <v>587.70000000000005</v>
      </c>
      <c r="AE671" s="235">
        <v>5.7</v>
      </c>
      <c r="AF671" s="239" t="s">
        <v>993</v>
      </c>
      <c r="AG671" s="196"/>
      <c r="AH671" s="242">
        <v>282.44923506830702</v>
      </c>
      <c r="AI671" s="242">
        <v>4.8728717892368003</v>
      </c>
      <c r="AJ671" s="242">
        <v>167.81748769986299</v>
      </c>
      <c r="AK671" s="242">
        <v>4.1779565400313601</v>
      </c>
      <c r="AL671" s="242">
        <v>45.877055980664402</v>
      </c>
      <c r="AM671" s="242">
        <v>1.69578899720913</v>
      </c>
      <c r="AO671" s="235">
        <v>14.781414758689893</v>
      </c>
      <c r="DT671" s="240">
        <v>45134.722370312498</v>
      </c>
    </row>
    <row r="672" spans="1:124" s="60" customFormat="1">
      <c r="A672" s="304">
        <v>45134.723451585603</v>
      </c>
      <c r="B672" s="196" t="s">
        <v>1376</v>
      </c>
      <c r="C672" s="196">
        <v>7911</v>
      </c>
      <c r="D672" s="196"/>
      <c r="E672" s="196" t="s">
        <v>898</v>
      </c>
      <c r="F672" s="196"/>
      <c r="G672" s="196">
        <v>10</v>
      </c>
      <c r="H672" s="196" t="s">
        <v>546</v>
      </c>
      <c r="I672" s="235">
        <v>19.686313867569002</v>
      </c>
      <c r="J672" s="236">
        <v>0.88301055855742505</v>
      </c>
      <c r="K672" s="236">
        <v>1.37840891583883E-2</v>
      </c>
      <c r="L672" s="238">
        <v>9.6741121973802899E-2</v>
      </c>
      <c r="M672" s="238">
        <v>1.3188071449714699E-3</v>
      </c>
      <c r="N672" s="237">
        <v>0.154701776786179</v>
      </c>
      <c r="O672" s="196"/>
      <c r="P672" s="236">
        <v>10.336865849775815</v>
      </c>
      <c r="Q672" s="236">
        <v>0.14091559267823572</v>
      </c>
      <c r="R672" s="238">
        <v>6.6191618110551007E-2</v>
      </c>
      <c r="S672" s="238">
        <v>9.3575745700555304E-4</v>
      </c>
      <c r="T672" s="237">
        <v>0.52388007421402005</v>
      </c>
      <c r="U672" s="196"/>
      <c r="V672" s="235">
        <v>595.25089917694697</v>
      </c>
      <c r="W672" s="235">
        <v>7.7489770938909901</v>
      </c>
      <c r="X672" s="235">
        <v>642.38495433382604</v>
      </c>
      <c r="Y672" s="235">
        <v>7.4353798784002798</v>
      </c>
      <c r="Z672" s="235">
        <v>812.44101822153323</v>
      </c>
      <c r="AA672" s="235">
        <v>29.562465001747388</v>
      </c>
      <c r="AB672" s="235">
        <v>92.662646464726336</v>
      </c>
      <c r="AC672" s="235"/>
      <c r="AD672" s="235"/>
      <c r="AE672" s="235"/>
      <c r="AF672" s="239"/>
      <c r="AG672" s="196"/>
      <c r="AH672" s="242">
        <v>411.45927062945799</v>
      </c>
      <c r="AI672" s="242">
        <v>3.7124479434797601</v>
      </c>
      <c r="AJ672" s="242">
        <v>263.11152202141301</v>
      </c>
      <c r="AK672" s="242">
        <v>2.2909654804983499</v>
      </c>
      <c r="AL672" s="242">
        <v>76.550495050428097</v>
      </c>
      <c r="AM672" s="242">
        <v>1.33257376886069</v>
      </c>
      <c r="AO672" s="235">
        <v>14.961540757724819</v>
      </c>
      <c r="DT672" s="240">
        <v>45134.723451585603</v>
      </c>
    </row>
    <row r="673" spans="1:124" s="60" customFormat="1">
      <c r="A673" s="304">
        <v>45134.726217291704</v>
      </c>
      <c r="B673" s="196" t="s">
        <v>1376</v>
      </c>
      <c r="C673" s="196">
        <v>7911</v>
      </c>
      <c r="D673" s="196"/>
      <c r="E673" s="196" t="s">
        <v>899</v>
      </c>
      <c r="F673" s="196"/>
      <c r="G673" s="196">
        <v>12</v>
      </c>
      <c r="H673" s="196" t="s">
        <v>549</v>
      </c>
      <c r="I673" s="235">
        <v>13.9973633289337</v>
      </c>
      <c r="J673" s="236">
        <v>0.87412578272248997</v>
      </c>
      <c r="K673" s="236">
        <v>1.6774464454234701E-2</v>
      </c>
      <c r="L673" s="238">
        <v>0.100286752829623</v>
      </c>
      <c r="M673" s="238">
        <v>1.6739544146130399E-3</v>
      </c>
      <c r="N673" s="237">
        <v>0.43619877312993399</v>
      </c>
      <c r="O673" s="196"/>
      <c r="P673" s="236">
        <v>9.9714067091084129</v>
      </c>
      <c r="Q673" s="236">
        <v>0.16643953273640816</v>
      </c>
      <c r="R673" s="238">
        <v>6.3501324170144702E-2</v>
      </c>
      <c r="S673" s="238">
        <v>1.0325022833290399E-3</v>
      </c>
      <c r="T673" s="237">
        <v>0.37079994902758001</v>
      </c>
      <c r="U673" s="196"/>
      <c r="V673" s="235">
        <v>616.03891623380503</v>
      </c>
      <c r="W673" s="235">
        <v>9.8177857276034306</v>
      </c>
      <c r="X673" s="235">
        <v>637.51257606362901</v>
      </c>
      <c r="Y673" s="235">
        <v>9.1468207859286199</v>
      </c>
      <c r="Z673" s="235">
        <v>725.06326635211326</v>
      </c>
      <c r="AA673" s="235">
        <v>34.48311521223561</v>
      </c>
      <c r="AB673" s="235">
        <v>96.631649219782489</v>
      </c>
      <c r="AC673" s="235"/>
      <c r="AD673" s="235">
        <v>616.03891623380503</v>
      </c>
      <c r="AE673" s="235">
        <v>9.8177857276034306</v>
      </c>
      <c r="AF673" s="239" t="s">
        <v>994</v>
      </c>
      <c r="AG673" s="196"/>
      <c r="AH673" s="242">
        <v>690.07986368470802</v>
      </c>
      <c r="AI673" s="242">
        <v>9.5942936913032408</v>
      </c>
      <c r="AJ673" s="242">
        <v>398.91883815407499</v>
      </c>
      <c r="AK673" s="242">
        <v>11.708074955305699</v>
      </c>
      <c r="AL673" s="242">
        <v>117.74722190913501</v>
      </c>
      <c r="AM673" s="242">
        <v>2.9222114200928999</v>
      </c>
      <c r="AO673" s="235">
        <v>15.195487446393207</v>
      </c>
      <c r="DT673" s="240">
        <v>45134.726217291704</v>
      </c>
    </row>
    <row r="674" spans="1:124" s="60" customFormat="1">
      <c r="A674" s="304">
        <v>45134.727704375</v>
      </c>
      <c r="B674" s="196" t="s">
        <v>1376</v>
      </c>
      <c r="C674" s="196">
        <v>7911</v>
      </c>
      <c r="D674" s="196"/>
      <c r="E674" s="196" t="s">
        <v>900</v>
      </c>
      <c r="F674" s="196"/>
      <c r="G674" s="196">
        <v>12</v>
      </c>
      <c r="H674" s="196" t="s">
        <v>546</v>
      </c>
      <c r="I674" s="235">
        <v>10.870012521743799</v>
      </c>
      <c r="J674" s="236">
        <v>0.84700767729315396</v>
      </c>
      <c r="K674" s="236">
        <v>1.58662804405598E-2</v>
      </c>
      <c r="L674" s="238">
        <v>9.5986442432165794E-2</v>
      </c>
      <c r="M674" s="238">
        <v>1.35238065959626E-3</v>
      </c>
      <c r="N674" s="237">
        <v>0.352458761694663</v>
      </c>
      <c r="O674" s="196"/>
      <c r="P674" s="236">
        <v>10.418137964710027</v>
      </c>
      <c r="Q674" s="236">
        <v>0.146784149255624</v>
      </c>
      <c r="R674" s="238">
        <v>6.4067913845903102E-2</v>
      </c>
      <c r="S674" s="238">
        <v>1.01162935252818E-3</v>
      </c>
      <c r="T674" s="237">
        <v>0.27126753132769499</v>
      </c>
      <c r="U674" s="196"/>
      <c r="V674" s="235">
        <v>590.82540585389199</v>
      </c>
      <c r="W674" s="235">
        <v>7.9556566602672403</v>
      </c>
      <c r="X674" s="235">
        <v>622.80390142452995</v>
      </c>
      <c r="Y674" s="235">
        <v>8.7476387116435106</v>
      </c>
      <c r="Z674" s="235">
        <v>743.87328810714848</v>
      </c>
      <c r="AA674" s="235">
        <v>33.385001629321842</v>
      </c>
      <c r="AB674" s="235">
        <v>94.865398964667051</v>
      </c>
      <c r="AC674" s="235"/>
      <c r="AD674" s="235">
        <v>590.82540585389199</v>
      </c>
      <c r="AE674" s="235">
        <v>7.9556566602672403</v>
      </c>
      <c r="AF674" s="239" t="s">
        <v>994</v>
      </c>
      <c r="AG674" s="196"/>
      <c r="AH674" s="242">
        <v>648.98291679363297</v>
      </c>
      <c r="AI674" s="242">
        <v>9.8445213456500404</v>
      </c>
      <c r="AJ674" s="242">
        <v>325.37495076658001</v>
      </c>
      <c r="AK674" s="242">
        <v>11.739536451596599</v>
      </c>
      <c r="AL674" s="242">
        <v>96.581196210383496</v>
      </c>
      <c r="AM674" s="242">
        <v>3.28262492653093</v>
      </c>
      <c r="AO674" s="235">
        <v>15.143655613094138</v>
      </c>
      <c r="DT674" s="240">
        <v>45134.727704375</v>
      </c>
    </row>
    <row r="675" spans="1:124" s="187" customFormat="1">
      <c r="A675" s="304">
        <v>45134.729007812501</v>
      </c>
      <c r="B675" s="188" t="s">
        <v>1376</v>
      </c>
      <c r="C675" s="188">
        <v>7911</v>
      </c>
      <c r="D675" s="188"/>
      <c r="E675" s="188" t="s">
        <v>901</v>
      </c>
      <c r="F675" s="188"/>
      <c r="G675" s="188">
        <v>13</v>
      </c>
      <c r="H675" s="188" t="s">
        <v>549</v>
      </c>
      <c r="I675" s="193">
        <v>53.086165904998801</v>
      </c>
      <c r="J675" s="192">
        <v>6.9552849924989602</v>
      </c>
      <c r="K675" s="192">
        <v>7.9846964899302805E-2</v>
      </c>
      <c r="L675" s="191">
        <v>0.372980524487034</v>
      </c>
      <c r="M675" s="191">
        <v>4.3436202938939702E-3</v>
      </c>
      <c r="N675" s="189">
        <v>0.45105900909107199</v>
      </c>
      <c r="O675" s="188"/>
      <c r="P675" s="192">
        <v>2.6811051364553573</v>
      </c>
      <c r="Q675" s="192">
        <v>3.1223353275046654E-2</v>
      </c>
      <c r="R675" s="191">
        <v>0.135372890713543</v>
      </c>
      <c r="S675" s="191">
        <v>8.6665707173826697E-4</v>
      </c>
      <c r="T675" s="189">
        <v>0.49769571779877497</v>
      </c>
      <c r="U675" s="188"/>
      <c r="V675" s="193">
        <v>2043.08248702179</v>
      </c>
      <c r="W675" s="193">
        <v>20.355385387744601</v>
      </c>
      <c r="X675" s="193">
        <v>2105.7976945156101</v>
      </c>
      <c r="Y675" s="193">
        <v>10.298394411060601</v>
      </c>
      <c r="Z675" s="193">
        <v>2168.8216426987806</v>
      </c>
      <c r="AA675" s="193">
        <v>11.157349773406718</v>
      </c>
      <c r="AB675" s="152">
        <v>94.202420650850456</v>
      </c>
      <c r="AC675" s="152"/>
      <c r="AD675" s="152">
        <v>2168.8216426987806</v>
      </c>
      <c r="AE675" s="152">
        <v>11.157349773406718</v>
      </c>
      <c r="AF675" s="234" t="s">
        <v>108</v>
      </c>
      <c r="AG675" s="188"/>
      <c r="AH675" s="241">
        <v>148.72190017559399</v>
      </c>
      <c r="AI675" s="241">
        <v>2.4784100294818501</v>
      </c>
      <c r="AJ675" s="241">
        <v>72.036430713316506</v>
      </c>
      <c r="AK675" s="241">
        <v>1.2454136306883099</v>
      </c>
      <c r="AL675" s="241">
        <v>71.689104193099894</v>
      </c>
      <c r="AM675" s="241">
        <v>1.4854274223713599</v>
      </c>
      <c r="AO675" s="152">
        <v>15.041054496579999</v>
      </c>
      <c r="DT675" s="190">
        <v>45134.729007812501</v>
      </c>
    </row>
    <row r="676" spans="1:124" s="60" customFormat="1">
      <c r="A676" s="304">
        <v>45134.730766921297</v>
      </c>
      <c r="B676" s="196" t="s">
        <v>1376</v>
      </c>
      <c r="C676" s="196">
        <v>7911</v>
      </c>
      <c r="D676" s="196"/>
      <c r="E676" s="196" t="s">
        <v>902</v>
      </c>
      <c r="F676" s="196"/>
      <c r="G676" s="196">
        <v>14</v>
      </c>
      <c r="H676" s="196" t="s">
        <v>546</v>
      </c>
      <c r="I676" s="235">
        <v>26.340824365615799</v>
      </c>
      <c r="J676" s="236">
        <v>0.87781521483353697</v>
      </c>
      <c r="K676" s="236">
        <v>3.5667478958894501E-2</v>
      </c>
      <c r="L676" s="238">
        <v>9.37110254777304E-2</v>
      </c>
      <c r="M676" s="238">
        <v>2.5189735368387599E-3</v>
      </c>
      <c r="N676" s="237">
        <v>0.858883724320887</v>
      </c>
      <c r="O676" s="196"/>
      <c r="P676" s="236">
        <v>10.671102945486828</v>
      </c>
      <c r="Q676" s="236">
        <v>0.28684165808164497</v>
      </c>
      <c r="R676" s="238">
        <v>6.7827593099573702E-2</v>
      </c>
      <c r="S676" s="238">
        <v>1.4548672275129201E-3</v>
      </c>
      <c r="T676" s="237">
        <v>-0.35652597764730298</v>
      </c>
      <c r="U676" s="196"/>
      <c r="V676" s="235">
        <v>577.17748145547102</v>
      </c>
      <c r="W676" s="235">
        <v>14.7869037364202</v>
      </c>
      <c r="X676" s="235">
        <v>636.99727670634002</v>
      </c>
      <c r="Y676" s="235">
        <v>18.7359941252322</v>
      </c>
      <c r="Z676" s="235">
        <v>863.29040310141613</v>
      </c>
      <c r="AA676" s="235">
        <v>44.493355589433037</v>
      </c>
      <c r="AB676" s="235">
        <v>90.609097175395576</v>
      </c>
      <c r="AC676" s="235"/>
      <c r="AD676" s="235">
        <v>577.17748145547102</v>
      </c>
      <c r="AE676" s="235">
        <v>14.7869037364202</v>
      </c>
      <c r="AF676" s="239" t="s">
        <v>994</v>
      </c>
      <c r="AG676" s="196"/>
      <c r="AH676" s="242">
        <v>174.55333028527301</v>
      </c>
      <c r="AI676" s="242">
        <v>3.9274412958512199</v>
      </c>
      <c r="AJ676" s="242">
        <v>26.892091556201301</v>
      </c>
      <c r="AK676" s="242">
        <v>0.76036066348887099</v>
      </c>
      <c r="AL676" s="242">
        <v>9.9643602157972904</v>
      </c>
      <c r="AM676" s="242">
        <v>0.63867964338430505</v>
      </c>
      <c r="AO676" s="235">
        <v>14.529934776039351</v>
      </c>
      <c r="DT676" s="240">
        <v>45134.730766921297</v>
      </c>
    </row>
    <row r="677" spans="1:124" s="187" customFormat="1">
      <c r="A677" s="304">
        <v>45134.731839178203</v>
      </c>
      <c r="B677" s="188" t="s">
        <v>1376</v>
      </c>
      <c r="C677" s="188">
        <v>7911</v>
      </c>
      <c r="D677" s="188"/>
      <c r="E677" s="188" t="s">
        <v>903</v>
      </c>
      <c r="F677" s="188"/>
      <c r="G677" s="188">
        <v>14</v>
      </c>
      <c r="H677" s="188" t="s">
        <v>549</v>
      </c>
      <c r="I677" s="193">
        <v>56.1289994716644</v>
      </c>
      <c r="J677" s="192">
        <v>5.2627627925084903</v>
      </c>
      <c r="K677" s="192">
        <v>6.2998623331390793E-2</v>
      </c>
      <c r="L677" s="191">
        <v>0.32721461237553301</v>
      </c>
      <c r="M677" s="191">
        <v>3.8732105723755998E-3</v>
      </c>
      <c r="N677" s="189">
        <v>0.45900586048991798</v>
      </c>
      <c r="O677" s="188"/>
      <c r="P677" s="192">
        <v>3.0560982369954011</v>
      </c>
      <c r="Q677" s="192">
        <v>3.617476590001488E-2</v>
      </c>
      <c r="R677" s="191">
        <v>0.11678525871305701</v>
      </c>
      <c r="S677" s="191">
        <v>8.2726212622839899E-4</v>
      </c>
      <c r="T677" s="189">
        <v>0.41578572049322299</v>
      </c>
      <c r="U677" s="188"/>
      <c r="V677" s="193">
        <v>1824.5441954640601</v>
      </c>
      <c r="W677" s="193">
        <v>18.7928202728774</v>
      </c>
      <c r="X677" s="193">
        <v>1862.29860893727</v>
      </c>
      <c r="Y677" s="193">
        <v>10.2107456325858</v>
      </c>
      <c r="Z677" s="193">
        <v>1907.5938151190585</v>
      </c>
      <c r="AA677" s="193">
        <v>12.720662229168493</v>
      </c>
      <c r="AB677" s="152">
        <v>95.646367743658516</v>
      </c>
      <c r="AC677" s="152"/>
      <c r="AD677" s="152">
        <v>1907.5938151190585</v>
      </c>
      <c r="AE677" s="152">
        <v>12.720662229168493</v>
      </c>
      <c r="AF677" s="234" t="s">
        <v>108</v>
      </c>
      <c r="AG677" s="188"/>
      <c r="AH677" s="241">
        <v>124.734703914444</v>
      </c>
      <c r="AI677" s="241">
        <v>3.5447168139109801</v>
      </c>
      <c r="AJ677" s="241">
        <v>114.707151857745</v>
      </c>
      <c r="AK677" s="241">
        <v>3.30754877292578</v>
      </c>
      <c r="AL677" s="241">
        <v>102.150229970235</v>
      </c>
      <c r="AM677" s="241">
        <v>2.9524942772954899</v>
      </c>
      <c r="AO677" s="152">
        <v>14.954053476187308</v>
      </c>
      <c r="DT677" s="190">
        <v>45134.731839178203</v>
      </c>
    </row>
    <row r="678" spans="1:124" s="60" customFormat="1">
      <c r="A678" s="304">
        <v>45134.753314675901</v>
      </c>
      <c r="B678" s="196" t="s">
        <v>1376</v>
      </c>
      <c r="C678" s="196">
        <v>7911</v>
      </c>
      <c r="D678" s="196"/>
      <c r="E678" s="196" t="s">
        <v>904</v>
      </c>
      <c r="F678" s="196"/>
      <c r="G678" s="196">
        <v>16</v>
      </c>
      <c r="H678" s="196" t="s">
        <v>546</v>
      </c>
      <c r="I678" s="235">
        <v>54.352432012557998</v>
      </c>
      <c r="J678" s="236">
        <v>1.1664643669303001</v>
      </c>
      <c r="K678" s="236">
        <v>1.7184969883446598E-2</v>
      </c>
      <c r="L678" s="238">
        <v>0.12937791810976701</v>
      </c>
      <c r="M678" s="238">
        <v>1.54072351479437E-3</v>
      </c>
      <c r="N678" s="237">
        <v>0.27547066743260101</v>
      </c>
      <c r="O678" s="196"/>
      <c r="P678" s="236">
        <v>7.7292942614177678</v>
      </c>
      <c r="Q678" s="236">
        <v>9.2045888474012516E-2</v>
      </c>
      <c r="R678" s="238">
        <v>6.5532422315091599E-2</v>
      </c>
      <c r="S678" s="238">
        <v>7.5097005860609502E-4</v>
      </c>
      <c r="T678" s="237">
        <v>0.29975333703136497</v>
      </c>
      <c r="U678" s="196"/>
      <c r="V678" s="235">
        <v>784.24355411734598</v>
      </c>
      <c r="W678" s="235">
        <v>8.7879858157967092</v>
      </c>
      <c r="X678" s="235">
        <v>784.32888695574798</v>
      </c>
      <c r="Y678" s="235">
        <v>8.0698062264973398</v>
      </c>
      <c r="Z678" s="235">
        <v>791.47621821808582</v>
      </c>
      <c r="AA678" s="235">
        <v>24.043800173872949</v>
      </c>
      <c r="AB678" s="235">
        <v>99.989120273418308</v>
      </c>
      <c r="AC678" s="235"/>
      <c r="AD678" s="235">
        <v>783.6</v>
      </c>
      <c r="AE678" s="235">
        <v>6.3</v>
      </c>
      <c r="AF678" s="239" t="s">
        <v>993</v>
      </c>
      <c r="AG678" s="196"/>
      <c r="AH678" s="242">
        <v>166.387796632007</v>
      </c>
      <c r="AI678" s="242">
        <v>4.8340017216492202</v>
      </c>
      <c r="AJ678" s="242">
        <v>61.823606255583201</v>
      </c>
      <c r="AK678" s="242">
        <v>1.79806135330064</v>
      </c>
      <c r="AL678" s="242">
        <v>21.8933047108513</v>
      </c>
      <c r="AM678" s="242">
        <v>0.71162058538199302</v>
      </c>
      <c r="AO678" s="235">
        <v>14.663399180613158</v>
      </c>
      <c r="DT678" s="240">
        <v>45134.753314675901</v>
      </c>
    </row>
    <row r="679" spans="1:124" s="60" customFormat="1">
      <c r="A679" s="304">
        <v>45134.754726562503</v>
      </c>
      <c r="B679" s="196" t="s">
        <v>1376</v>
      </c>
      <c r="C679" s="196">
        <v>7911</v>
      </c>
      <c r="D679" s="196"/>
      <c r="E679" s="196" t="s">
        <v>905</v>
      </c>
      <c r="F679" s="196"/>
      <c r="G679" s="196">
        <v>16</v>
      </c>
      <c r="H679" s="196" t="s">
        <v>549</v>
      </c>
      <c r="I679" s="235">
        <v>56.161999702453599</v>
      </c>
      <c r="J679" s="236">
        <v>1.1746774449362001</v>
      </c>
      <c r="K679" s="236">
        <v>2.0510609342121702E-2</v>
      </c>
      <c r="L679" s="238">
        <v>0.12916351791987901</v>
      </c>
      <c r="M679" s="238">
        <v>1.62470018208118E-3</v>
      </c>
      <c r="N679" s="237">
        <v>0.103466002796087</v>
      </c>
      <c r="O679" s="196"/>
      <c r="P679" s="236">
        <v>7.7421242166871505</v>
      </c>
      <c r="Q679" s="236">
        <v>9.738532077106582E-2</v>
      </c>
      <c r="R679" s="238">
        <v>6.6097695687216199E-2</v>
      </c>
      <c r="S679" s="238">
        <v>1.0455508865476501E-3</v>
      </c>
      <c r="T679" s="237">
        <v>0.39889424021750503</v>
      </c>
      <c r="U679" s="196"/>
      <c r="V679" s="235">
        <v>782.98908270131506</v>
      </c>
      <c r="W679" s="235">
        <v>9.2678482791425907</v>
      </c>
      <c r="X679" s="235">
        <v>787.66581363119406</v>
      </c>
      <c r="Y679" s="235">
        <v>9.5590356356815693</v>
      </c>
      <c r="Z679" s="235">
        <v>809.471008566308</v>
      </c>
      <c r="AA679" s="235">
        <v>33.09368099144158</v>
      </c>
      <c r="AB679" s="235">
        <v>99.406254423012356</v>
      </c>
      <c r="AC679" s="235"/>
      <c r="AD679" s="235"/>
      <c r="AE679" s="235"/>
      <c r="AF679" s="239"/>
      <c r="AG679" s="196"/>
      <c r="AH679" s="242">
        <v>92.267978855164998</v>
      </c>
      <c r="AI679" s="242">
        <v>2.0232082887234899</v>
      </c>
      <c r="AJ679" s="242">
        <v>44.5143431667654</v>
      </c>
      <c r="AK679" s="242">
        <v>0.69230574898846597</v>
      </c>
      <c r="AL679" s="242">
        <v>16.243169607063301</v>
      </c>
      <c r="AM679" s="242">
        <v>0.36729858729231402</v>
      </c>
      <c r="AO679" s="235">
        <v>14.417022272890335</v>
      </c>
      <c r="DT679" s="240">
        <v>45134.754726562503</v>
      </c>
    </row>
    <row r="680" spans="1:124" s="60" customFormat="1">
      <c r="A680" s="304">
        <v>45134.7561450926</v>
      </c>
      <c r="B680" s="196" t="s">
        <v>1376</v>
      </c>
      <c r="C680" s="196">
        <v>7911</v>
      </c>
      <c r="D680" s="196"/>
      <c r="E680" s="196" t="s">
        <v>906</v>
      </c>
      <c r="F680" s="196"/>
      <c r="G680" s="196">
        <v>17</v>
      </c>
      <c r="H680" s="196" t="s">
        <v>546</v>
      </c>
      <c r="I680" s="235">
        <v>27.875433206558199</v>
      </c>
      <c r="J680" s="236">
        <v>0.87006295925459098</v>
      </c>
      <c r="K680" s="236">
        <v>1.7073831935674699E-2</v>
      </c>
      <c r="L680" s="238">
        <v>9.3280086183530703E-2</v>
      </c>
      <c r="M680" s="238">
        <v>1.44164360964659E-3</v>
      </c>
      <c r="N680" s="237">
        <v>0.55642762859779604</v>
      </c>
      <c r="O680" s="196"/>
      <c r="P680" s="236">
        <v>10.720401758982911</v>
      </c>
      <c r="Q680" s="236">
        <v>0.1656837951272227</v>
      </c>
      <c r="R680" s="238">
        <v>6.7785315741135402E-2</v>
      </c>
      <c r="S680" s="238">
        <v>9.9107871519190293E-4</v>
      </c>
      <c r="T680" s="237">
        <v>0.18818349016700001</v>
      </c>
      <c r="U680" s="196"/>
      <c r="V680" s="235">
        <v>574.84090843484</v>
      </c>
      <c r="W680" s="235">
        <v>8.4873452074876408</v>
      </c>
      <c r="X680" s="235">
        <v>635.00802501388796</v>
      </c>
      <c r="Y680" s="235">
        <v>9.2219016275371199</v>
      </c>
      <c r="Z680" s="235">
        <v>861.99692433917778</v>
      </c>
      <c r="AA680" s="235">
        <v>30.334670825698694</v>
      </c>
      <c r="AB680" s="235">
        <v>90.524983274387424</v>
      </c>
      <c r="AC680" s="235"/>
      <c r="AD680" s="235">
        <v>574.84090843484</v>
      </c>
      <c r="AE680" s="235">
        <v>8.4873452074876408</v>
      </c>
      <c r="AF680" s="239" t="s">
        <v>994</v>
      </c>
      <c r="AG680" s="196"/>
      <c r="AH680" s="242">
        <v>450.78284191584402</v>
      </c>
      <c r="AI680" s="242">
        <v>13.7060457046792</v>
      </c>
      <c r="AJ680" s="242">
        <v>205.01471260321799</v>
      </c>
      <c r="AK680" s="242">
        <v>8.7623489225806193</v>
      </c>
      <c r="AL680" s="242">
        <v>60.300091070643397</v>
      </c>
      <c r="AM680" s="242">
        <v>2.1246443607500298</v>
      </c>
      <c r="AO680" s="235">
        <v>14.969163258253506</v>
      </c>
      <c r="DT680" s="240">
        <v>45134.7561450926</v>
      </c>
    </row>
    <row r="681" spans="1:124" s="60" customFormat="1">
      <c r="A681" s="304">
        <v>45134.757550555601</v>
      </c>
      <c r="B681" s="196" t="s">
        <v>1376</v>
      </c>
      <c r="C681" s="196">
        <v>7911</v>
      </c>
      <c r="D681" s="196"/>
      <c r="E681" s="196" t="s">
        <v>907</v>
      </c>
      <c r="F681" s="196"/>
      <c r="G681" s="196">
        <v>17</v>
      </c>
      <c r="H681" s="196" t="s">
        <v>546</v>
      </c>
      <c r="I681" s="235">
        <v>35.066910266876199</v>
      </c>
      <c r="J681" s="236">
        <v>0.91668196401784996</v>
      </c>
      <c r="K681" s="236">
        <v>1.27978988418003E-2</v>
      </c>
      <c r="L681" s="238">
        <v>0.10095483511746101</v>
      </c>
      <c r="M681" s="238">
        <v>1.2425702781705501E-3</v>
      </c>
      <c r="N681" s="237">
        <v>0.276374153911493</v>
      </c>
      <c r="O681" s="196"/>
      <c r="P681" s="236">
        <v>9.9054195753625809</v>
      </c>
      <c r="Q681" s="236">
        <v>0.12191768668468152</v>
      </c>
      <c r="R681" s="238">
        <v>6.6205478031806098E-2</v>
      </c>
      <c r="S681" s="238">
        <v>7.0490833798005602E-4</v>
      </c>
      <c r="T681" s="237">
        <v>0.41355957175198998</v>
      </c>
      <c r="U681" s="196"/>
      <c r="V681" s="235">
        <v>619.96515827408598</v>
      </c>
      <c r="W681" s="235">
        <v>7.27714656442574</v>
      </c>
      <c r="X681" s="235">
        <v>660.84173227316501</v>
      </c>
      <c r="Y681" s="235">
        <v>6.9982543161672304</v>
      </c>
      <c r="Z681" s="235">
        <v>812.87881995562054</v>
      </c>
      <c r="AA681" s="235">
        <v>22.263258647618205</v>
      </c>
      <c r="AB681" s="235">
        <v>93.814468426733328</v>
      </c>
      <c r="AC681" s="235"/>
      <c r="AD681" s="235">
        <v>619.96515827408598</v>
      </c>
      <c r="AE681" s="235">
        <v>7.27714656442574</v>
      </c>
      <c r="AF681" s="239" t="s">
        <v>994</v>
      </c>
      <c r="AG681" s="196"/>
      <c r="AH681" s="242">
        <v>520.46279465957696</v>
      </c>
      <c r="AI681" s="242">
        <v>3.3406695042672898</v>
      </c>
      <c r="AJ681" s="242">
        <v>317.86182282974301</v>
      </c>
      <c r="AK681" s="242">
        <v>1.97451430896293</v>
      </c>
      <c r="AL681" s="242">
        <v>94.615099028137607</v>
      </c>
      <c r="AM681" s="242">
        <v>1.1414026699353399</v>
      </c>
      <c r="AO681" s="235">
        <v>15.078689461418833</v>
      </c>
      <c r="DT681" s="240">
        <v>45134.757550555601</v>
      </c>
    </row>
    <row r="682" spans="1:124" s="187" customFormat="1">
      <c r="A682" s="304">
        <v>45134.760375046302</v>
      </c>
      <c r="B682" s="188" t="s">
        <v>1376</v>
      </c>
      <c r="C682" s="188">
        <v>7911</v>
      </c>
      <c r="D682" s="188"/>
      <c r="E682" s="188" t="s">
        <v>908</v>
      </c>
      <c r="F682" s="188"/>
      <c r="G682" s="188">
        <v>18</v>
      </c>
      <c r="H682" s="188" t="s">
        <v>546</v>
      </c>
      <c r="I682" s="193">
        <v>56.1929996013641</v>
      </c>
      <c r="J682" s="192">
        <v>6.7118381869033703</v>
      </c>
      <c r="K682" s="192">
        <v>8.4972072187240205E-2</v>
      </c>
      <c r="L682" s="191">
        <v>0.37987258722457301</v>
      </c>
      <c r="M682" s="191">
        <v>4.7850441154018396E-3</v>
      </c>
      <c r="N682" s="189">
        <v>0.54686305966331505</v>
      </c>
      <c r="O682" s="188"/>
      <c r="P682" s="192">
        <v>2.6324616032607273</v>
      </c>
      <c r="Q682" s="192">
        <v>3.3159657546590143E-2</v>
      </c>
      <c r="R682" s="191">
        <v>0.128215667445405</v>
      </c>
      <c r="S682" s="191">
        <v>9.5171117088270398E-4</v>
      </c>
      <c r="T682" s="189">
        <v>0.41975177356667798</v>
      </c>
      <c r="U682" s="188"/>
      <c r="V682" s="193">
        <v>2075.0985922978002</v>
      </c>
      <c r="W682" s="193">
        <v>22.3835493686469</v>
      </c>
      <c r="X682" s="193">
        <v>2073.42166829388</v>
      </c>
      <c r="Y682" s="193">
        <v>11.236731845132599</v>
      </c>
      <c r="Z682" s="193">
        <v>2073.6519269387345</v>
      </c>
      <c r="AA682" s="193">
        <v>13.074727564092555</v>
      </c>
      <c r="AB682" s="152">
        <v>100.06976413641422</v>
      </c>
      <c r="AC682" s="152"/>
      <c r="AD682" s="152">
        <v>2070.8000000000002</v>
      </c>
      <c r="AE682" s="152">
        <v>9.4</v>
      </c>
      <c r="AF682" s="234" t="s">
        <v>995</v>
      </c>
      <c r="AG682" s="188"/>
      <c r="AH682" s="241">
        <v>73.864963499417598</v>
      </c>
      <c r="AI682" s="241">
        <v>3.9371936443509301</v>
      </c>
      <c r="AJ682" s="241">
        <v>33.859211477008202</v>
      </c>
      <c r="AK682" s="241">
        <v>1.52533315048205</v>
      </c>
      <c r="AL682" s="241">
        <v>34.3591094885481</v>
      </c>
      <c r="AM682" s="241">
        <v>1.50820933892936</v>
      </c>
      <c r="AO682" s="152">
        <v>14.741460287525374</v>
      </c>
      <c r="DT682" s="190">
        <v>45134.760375046302</v>
      </c>
    </row>
    <row r="683" spans="1:124" s="187" customFormat="1">
      <c r="A683" s="304">
        <v>45134.761786342598</v>
      </c>
      <c r="B683" s="188" t="s">
        <v>1376</v>
      </c>
      <c r="C683" s="188">
        <v>7911</v>
      </c>
      <c r="D683" s="188"/>
      <c r="E683" s="188" t="s">
        <v>909</v>
      </c>
      <c r="F683" s="188"/>
      <c r="G683" s="188">
        <v>18</v>
      </c>
      <c r="H683" s="188" t="s">
        <v>549</v>
      </c>
      <c r="I683" s="193">
        <v>56.191999435424798</v>
      </c>
      <c r="J683" s="192">
        <v>6.7449971577386503</v>
      </c>
      <c r="K683" s="192">
        <v>8.6987628842253598E-2</v>
      </c>
      <c r="L683" s="191">
        <v>0.38341220243424601</v>
      </c>
      <c r="M683" s="191">
        <v>4.6877545579942096E-3</v>
      </c>
      <c r="N683" s="189">
        <v>0.49328360172572999</v>
      </c>
      <c r="O683" s="188"/>
      <c r="P683" s="192">
        <v>2.6081590352396176</v>
      </c>
      <c r="Q683" s="192">
        <v>3.1888420159280374E-2</v>
      </c>
      <c r="R683" s="191">
        <v>0.127761085829218</v>
      </c>
      <c r="S683" s="191">
        <v>1.0112092424155699E-3</v>
      </c>
      <c r="T683" s="189">
        <v>0.35450573474345298</v>
      </c>
      <c r="U683" s="188"/>
      <c r="V683" s="193">
        <v>2091.6973793193101</v>
      </c>
      <c r="W683" s="193">
        <v>21.873180922798699</v>
      </c>
      <c r="X683" s="193">
        <v>2077.7112748017498</v>
      </c>
      <c r="Y683" s="193">
        <v>11.45140622654</v>
      </c>
      <c r="Z683" s="193">
        <v>2067.3935078752174</v>
      </c>
      <c r="AA683" s="193">
        <v>13.951460156813301</v>
      </c>
      <c r="AB683" s="152">
        <v>101.17558033105519</v>
      </c>
      <c r="AC683" s="152"/>
      <c r="AD683" s="152"/>
      <c r="AE683" s="152"/>
      <c r="AF683" s="152"/>
      <c r="AG683" s="188"/>
      <c r="AH683" s="241">
        <v>91.947179315052907</v>
      </c>
      <c r="AI683" s="241">
        <v>6.3961590328751301</v>
      </c>
      <c r="AJ683" s="241">
        <v>53.957943951053302</v>
      </c>
      <c r="AK683" s="241">
        <v>6.3638912478909999</v>
      </c>
      <c r="AL683" s="241">
        <v>54.675351750482797</v>
      </c>
      <c r="AM683" s="241">
        <v>6.2269566695054204</v>
      </c>
      <c r="AO683" s="152">
        <v>14.851811330594218</v>
      </c>
      <c r="DT683" s="190">
        <v>45134.761786342598</v>
      </c>
    </row>
    <row r="684" spans="1:124" s="60" customFormat="1">
      <c r="A684" s="304">
        <v>45134.7789660532</v>
      </c>
      <c r="B684" s="196" t="s">
        <v>1376</v>
      </c>
      <c r="C684" s="196">
        <v>7911</v>
      </c>
      <c r="D684" s="196"/>
      <c r="E684" s="196" t="s">
        <v>910</v>
      </c>
      <c r="F684" s="196"/>
      <c r="G684" s="196">
        <v>19</v>
      </c>
      <c r="H684" s="196" t="s">
        <v>549</v>
      </c>
      <c r="I684" s="235">
        <v>22.322372198104901</v>
      </c>
      <c r="J684" s="236">
        <v>0.84005721202144801</v>
      </c>
      <c r="K684" s="236">
        <v>1.9874861980689999E-2</v>
      </c>
      <c r="L684" s="238">
        <v>0.10165971425193999</v>
      </c>
      <c r="M684" s="238">
        <v>1.47428259117053E-3</v>
      </c>
      <c r="N684" s="237">
        <v>0.118991664308244</v>
      </c>
      <c r="O684" s="196"/>
      <c r="P684" s="236">
        <v>9.8367382532842083</v>
      </c>
      <c r="Q684" s="236">
        <v>0.1426536762121714</v>
      </c>
      <c r="R684" s="238">
        <v>6.0293455266614497E-2</v>
      </c>
      <c r="S684" s="238">
        <v>1.36689725295405E-3</v>
      </c>
      <c r="T684" s="237">
        <v>0.38067586586818902</v>
      </c>
      <c r="U684" s="196"/>
      <c r="V684" s="235">
        <v>624.07767637556901</v>
      </c>
      <c r="W684" s="235">
        <v>8.6281049217410004</v>
      </c>
      <c r="X684" s="235">
        <v>618.46208707784501</v>
      </c>
      <c r="Y684" s="235">
        <v>10.8431307636488</v>
      </c>
      <c r="Z684" s="235">
        <v>614.12238602294292</v>
      </c>
      <c r="AA684" s="235">
        <v>48.968148151304</v>
      </c>
      <c r="AB684" s="235">
        <v>100.9079924889587</v>
      </c>
      <c r="AC684" s="235"/>
      <c r="AD684" s="235">
        <v>619.29999999999995</v>
      </c>
      <c r="AE684" s="235">
        <v>6.4</v>
      </c>
      <c r="AF684" s="239" t="s">
        <v>993</v>
      </c>
      <c r="AG684" s="196"/>
      <c r="AH684" s="242">
        <v>184.654575679001</v>
      </c>
      <c r="AI684" s="242">
        <v>18.928436998766902</v>
      </c>
      <c r="AJ684" s="242">
        <v>44.080421367247702</v>
      </c>
      <c r="AK684" s="242">
        <v>6.2285679159382603</v>
      </c>
      <c r="AL684" s="242">
        <v>12.675077051950399</v>
      </c>
      <c r="AM684" s="242">
        <v>1.5096890249728401</v>
      </c>
      <c r="AO684" s="235">
        <v>14.596642640751309</v>
      </c>
      <c r="DT684" s="240">
        <v>45134.7789660532</v>
      </c>
    </row>
    <row r="685" spans="1:124" s="60" customFormat="1">
      <c r="A685" s="304">
        <v>45134.7803777546</v>
      </c>
      <c r="B685" s="196" t="s">
        <v>1376</v>
      </c>
      <c r="C685" s="196">
        <v>7911</v>
      </c>
      <c r="D685" s="196"/>
      <c r="E685" s="196" t="s">
        <v>911</v>
      </c>
      <c r="F685" s="196"/>
      <c r="G685" s="196">
        <v>19</v>
      </c>
      <c r="H685" s="196" t="s">
        <v>549</v>
      </c>
      <c r="I685" s="235">
        <v>16.683437347412099</v>
      </c>
      <c r="J685" s="236">
        <v>0.858124072736279</v>
      </c>
      <c r="K685" s="236">
        <v>2.4146509420382899E-2</v>
      </c>
      <c r="L685" s="238">
        <v>9.9683222731115906E-2</v>
      </c>
      <c r="M685" s="238">
        <v>1.74290551445875E-3</v>
      </c>
      <c r="N685" s="237">
        <v>3.6090909350909501E-3</v>
      </c>
      <c r="O685" s="196"/>
      <c r="P685" s="236">
        <v>10.0317783936158</v>
      </c>
      <c r="Q685" s="236">
        <v>0.1754000462968919</v>
      </c>
      <c r="R685" s="238">
        <v>6.3061837085676503E-2</v>
      </c>
      <c r="S685" s="238">
        <v>1.92933900750256E-3</v>
      </c>
      <c r="T685" s="237">
        <v>0.516814604374221</v>
      </c>
      <c r="U685" s="196"/>
      <c r="V685" s="235">
        <v>612.48392390025003</v>
      </c>
      <c r="W685" s="235">
        <v>10.225840894031601</v>
      </c>
      <c r="X685" s="235">
        <v>628.257373267449</v>
      </c>
      <c r="Y685" s="235">
        <v>13.137488414101901</v>
      </c>
      <c r="Z685" s="235">
        <v>710.31670105458306</v>
      </c>
      <c r="AA685" s="235">
        <v>65.040691581989179</v>
      </c>
      <c r="AB685" s="235">
        <v>97.489333187581352</v>
      </c>
      <c r="AC685" s="235"/>
      <c r="AD685" s="235"/>
      <c r="AE685" s="235"/>
      <c r="AF685" s="235"/>
      <c r="AG685" s="196"/>
      <c r="AH685" s="242">
        <v>134.044585901451</v>
      </c>
      <c r="AI685" s="242">
        <v>4.9015573849577896</v>
      </c>
      <c r="AJ685" s="242">
        <v>42.115199661726798</v>
      </c>
      <c r="AK685" s="242">
        <v>1.7566359935657501</v>
      </c>
      <c r="AL685" s="242">
        <v>11.486050079811699</v>
      </c>
      <c r="AM685" s="242">
        <v>0.66036337025085701</v>
      </c>
      <c r="AO685" s="235">
        <v>14.456695950919752</v>
      </c>
      <c r="DT685" s="240">
        <v>45134.7803777546</v>
      </c>
    </row>
    <row r="686" spans="1:124" s="60" customFormat="1">
      <c r="A686" s="304">
        <v>45134.781790289402</v>
      </c>
      <c r="B686" s="196" t="s">
        <v>1376</v>
      </c>
      <c r="C686" s="196">
        <v>7911</v>
      </c>
      <c r="D686" s="196"/>
      <c r="E686" s="196" t="s">
        <v>912</v>
      </c>
      <c r="F686" s="196"/>
      <c r="G686" s="196">
        <v>20</v>
      </c>
      <c r="H686" s="196"/>
      <c r="I686" s="235">
        <v>22.213306427001999</v>
      </c>
      <c r="J686" s="236">
        <v>0.79799810684879102</v>
      </c>
      <c r="K686" s="236">
        <v>1.4563056816706801E-2</v>
      </c>
      <c r="L686" s="238">
        <v>9.7724591747212902E-2</v>
      </c>
      <c r="M686" s="238">
        <v>1.3408091792072199E-3</v>
      </c>
      <c r="N686" s="237">
        <v>0.35418469603401398</v>
      </c>
      <c r="O686" s="196"/>
      <c r="P686" s="236">
        <v>10.232838859912862</v>
      </c>
      <c r="Q686" s="236">
        <v>0.14039745807493548</v>
      </c>
      <c r="R686" s="238">
        <v>5.9677742903588397E-2</v>
      </c>
      <c r="S686" s="238">
        <v>8.9922575600911504E-4</v>
      </c>
      <c r="T686" s="237">
        <v>0.30425691491515899</v>
      </c>
      <c r="U686" s="196"/>
      <c r="V686" s="235">
        <v>601.02272832202004</v>
      </c>
      <c r="W686" s="235">
        <v>7.8781208282081696</v>
      </c>
      <c r="X686" s="235">
        <v>595.34034867221999</v>
      </c>
      <c r="Y686" s="235">
        <v>8.2083088005582194</v>
      </c>
      <c r="Z686" s="235">
        <v>591.91027741805192</v>
      </c>
      <c r="AA686" s="235">
        <v>32.667840619758735</v>
      </c>
      <c r="AB686" s="235">
        <v>100.95447581580407</v>
      </c>
      <c r="AC686" s="235"/>
      <c r="AD686" s="235">
        <v>601.02272832202004</v>
      </c>
      <c r="AE686" s="235">
        <v>7.8781208282081696</v>
      </c>
      <c r="AF686" s="239" t="s">
        <v>994</v>
      </c>
      <c r="AG686" s="196"/>
      <c r="AH686" s="242">
        <v>419.59613115539798</v>
      </c>
      <c r="AI686" s="242">
        <v>16.2680068140454</v>
      </c>
      <c r="AJ686" s="242">
        <v>143.704706800618</v>
      </c>
      <c r="AK686" s="242">
        <v>8.8213559882706107</v>
      </c>
      <c r="AL686" s="242">
        <v>38.227912882180497</v>
      </c>
      <c r="AM686" s="242">
        <v>1.91486583809575</v>
      </c>
      <c r="AO686" s="235">
        <v>14.946782927106749</v>
      </c>
      <c r="DT686" s="240">
        <v>45134.781790289402</v>
      </c>
    </row>
    <row r="687" spans="1:124" s="60" customFormat="1">
      <c r="A687" s="304">
        <v>45134.7832043171</v>
      </c>
      <c r="B687" s="196" t="s">
        <v>1376</v>
      </c>
      <c r="C687" s="196">
        <v>7911</v>
      </c>
      <c r="D687" s="196"/>
      <c r="E687" s="196" t="s">
        <v>913</v>
      </c>
      <c r="F687" s="196"/>
      <c r="G687" s="196">
        <v>21</v>
      </c>
      <c r="H687" s="196" t="s">
        <v>549</v>
      </c>
      <c r="I687" s="235">
        <v>18.200062513351401</v>
      </c>
      <c r="J687" s="236">
        <v>1.0811760906878101</v>
      </c>
      <c r="K687" s="236">
        <v>2.0403807548153002E-2</v>
      </c>
      <c r="L687" s="238">
        <v>0.12188693293780201</v>
      </c>
      <c r="M687" s="238">
        <v>1.7828918498979101E-3</v>
      </c>
      <c r="N687" s="237">
        <v>0.32022953826072398</v>
      </c>
      <c r="O687" s="196"/>
      <c r="P687" s="236">
        <v>8.2043249091376556</v>
      </c>
      <c r="Q687" s="236">
        <v>0.12000813919799101</v>
      </c>
      <c r="R687" s="238">
        <v>6.4933868831460906E-2</v>
      </c>
      <c r="S687" s="238">
        <v>1.0639109153348001E-3</v>
      </c>
      <c r="T687" s="237">
        <v>0.350725574148195</v>
      </c>
      <c r="U687" s="196"/>
      <c r="V687" s="235">
        <v>741.35716867244798</v>
      </c>
      <c r="W687" s="235">
        <v>10.2413577512625</v>
      </c>
      <c r="X687" s="235">
        <v>743.79308177193104</v>
      </c>
      <c r="Y687" s="235">
        <v>9.8475610743304802</v>
      </c>
      <c r="Z687" s="235">
        <v>772.19445936084674</v>
      </c>
      <c r="AA687" s="235">
        <v>34.483914981695811</v>
      </c>
      <c r="AB687" s="235">
        <v>99.672501242727336</v>
      </c>
      <c r="AC687" s="235"/>
      <c r="AD687" s="235">
        <v>744.7</v>
      </c>
      <c r="AE687" s="235">
        <v>7.5</v>
      </c>
      <c r="AF687" s="239" t="s">
        <v>993</v>
      </c>
      <c r="AG687" s="196"/>
      <c r="AH687" s="242">
        <v>265.83653778073102</v>
      </c>
      <c r="AI687" s="242">
        <v>3.1745045374115199</v>
      </c>
      <c r="AJ687" s="242">
        <v>137.883266249755</v>
      </c>
      <c r="AK687" s="242">
        <v>2.1665930333330499</v>
      </c>
      <c r="AL687" s="242">
        <v>45.4578962966335</v>
      </c>
      <c r="AM687" s="242">
        <v>1.1450899381944899</v>
      </c>
      <c r="AO687" s="235">
        <v>14.856199060567922</v>
      </c>
      <c r="DT687" s="240">
        <v>45134.7832043171</v>
      </c>
    </row>
    <row r="688" spans="1:124" s="60" customFormat="1">
      <c r="A688" s="304">
        <v>45134.784618460602</v>
      </c>
      <c r="B688" s="196" t="s">
        <v>1376</v>
      </c>
      <c r="C688" s="196">
        <v>7911</v>
      </c>
      <c r="D688" s="196"/>
      <c r="E688" s="196" t="s">
        <v>914</v>
      </c>
      <c r="F688" s="196"/>
      <c r="G688" s="196">
        <v>21</v>
      </c>
      <c r="H688" s="196" t="s">
        <v>549</v>
      </c>
      <c r="I688" s="235">
        <v>19.8801300525665</v>
      </c>
      <c r="J688" s="236">
        <v>1.09725966839588</v>
      </c>
      <c r="K688" s="236">
        <v>2.9819667493669801E-2</v>
      </c>
      <c r="L688" s="238">
        <v>0.12322041590968701</v>
      </c>
      <c r="M688" s="238">
        <v>2.0258827178900999E-3</v>
      </c>
      <c r="N688" s="237">
        <v>0.37863321161216401</v>
      </c>
      <c r="O688" s="196"/>
      <c r="P688" s="236">
        <v>8.1155382622059857</v>
      </c>
      <c r="Q688" s="236">
        <v>0.13342860913429555</v>
      </c>
      <c r="R688" s="238">
        <v>6.5139530444278698E-2</v>
      </c>
      <c r="S688" s="238">
        <v>1.52251542583201E-3</v>
      </c>
      <c r="T688" s="237">
        <v>0.15528593303250701</v>
      </c>
      <c r="U688" s="196"/>
      <c r="V688" s="235">
        <v>748.97567137201395</v>
      </c>
      <c r="W688" s="235">
        <v>11.6305327679057</v>
      </c>
      <c r="X688" s="235">
        <v>750.912993327805</v>
      </c>
      <c r="Y688" s="235">
        <v>14.1884320217394</v>
      </c>
      <c r="Z688" s="235">
        <v>778.84635005374241</v>
      </c>
      <c r="AA688" s="235">
        <v>49.139944260223913</v>
      </c>
      <c r="AB688" s="235">
        <v>99.742004470157667</v>
      </c>
      <c r="AC688" s="235"/>
      <c r="AD688" s="235"/>
      <c r="AE688" s="235"/>
      <c r="AF688" s="235"/>
      <c r="AG688" s="196"/>
      <c r="AH688" s="242">
        <v>159.28782084632701</v>
      </c>
      <c r="AI688" s="242">
        <v>9.5101169899126301</v>
      </c>
      <c r="AJ688" s="242">
        <v>51.001840501415799</v>
      </c>
      <c r="AK688" s="242">
        <v>7.58729618114097</v>
      </c>
      <c r="AL688" s="242">
        <v>20.3573850601766</v>
      </c>
      <c r="AM688" s="242">
        <v>2.9835155148306902</v>
      </c>
      <c r="AO688" s="235">
        <v>14.619577904517191</v>
      </c>
      <c r="DT688" s="240">
        <v>45134.784618460602</v>
      </c>
    </row>
    <row r="689" spans="1:124" s="187" customFormat="1">
      <c r="A689" s="304">
        <v>45134.7888590972</v>
      </c>
      <c r="B689" s="188" t="s">
        <v>1376</v>
      </c>
      <c r="C689" s="188">
        <v>7911</v>
      </c>
      <c r="D689" s="188"/>
      <c r="E689" s="188" t="s">
        <v>915</v>
      </c>
      <c r="F689" s="188"/>
      <c r="G689" s="188">
        <v>22</v>
      </c>
      <c r="H689" s="188" t="s">
        <v>549</v>
      </c>
      <c r="I689" s="193">
        <v>25.499305009841901</v>
      </c>
      <c r="J689" s="192">
        <v>11.394399268439299</v>
      </c>
      <c r="K689" s="192">
        <v>0.13961419416870999</v>
      </c>
      <c r="L689" s="191">
        <v>0.47086900382177699</v>
      </c>
      <c r="M689" s="191">
        <v>6.1414086405434196E-3</v>
      </c>
      <c r="N689" s="189">
        <v>0.67388897406531001</v>
      </c>
      <c r="O689" s="188"/>
      <c r="P689" s="192">
        <v>2.1237329106047893</v>
      </c>
      <c r="Q689" s="192">
        <v>2.7699235969100486E-2</v>
      </c>
      <c r="R689" s="191">
        <v>0.176503754685403</v>
      </c>
      <c r="S689" s="191">
        <v>1.12113064925773E-3</v>
      </c>
      <c r="T689" s="189">
        <v>0.47332863712411</v>
      </c>
      <c r="U689" s="188"/>
      <c r="V689" s="193">
        <v>2486.95627389117</v>
      </c>
      <c r="W689" s="193">
        <v>26.845153593835001</v>
      </c>
      <c r="X689" s="193">
        <v>2555.67509922509</v>
      </c>
      <c r="Y689" s="193">
        <v>11.442831034128499</v>
      </c>
      <c r="Z689" s="193">
        <v>2620.2900042954798</v>
      </c>
      <c r="AA689" s="193">
        <v>10.567043234206688</v>
      </c>
      <c r="AB689" s="152">
        <v>94.911489560860289</v>
      </c>
      <c r="AC689" s="152"/>
      <c r="AD689" s="152">
        <v>2620.2900042954798</v>
      </c>
      <c r="AE689" s="152">
        <v>10.567043234206688</v>
      </c>
      <c r="AF689" s="234" t="s">
        <v>108</v>
      </c>
      <c r="AG689" s="188"/>
      <c r="AH689" s="241">
        <v>614.32815913348099</v>
      </c>
      <c r="AI689" s="241">
        <v>6.4292956649825701</v>
      </c>
      <c r="AJ689" s="241">
        <v>123.360197105438</v>
      </c>
      <c r="AK689" s="241">
        <v>4.25504242634518</v>
      </c>
      <c r="AL689" s="241">
        <v>140.79929925775301</v>
      </c>
      <c r="AM689" s="241">
        <v>4.0817503456747097</v>
      </c>
      <c r="AO689" s="152">
        <v>15.715394328029857</v>
      </c>
      <c r="DT689" s="190">
        <v>45134.7888590972</v>
      </c>
    </row>
    <row r="690" spans="1:124" s="60" customFormat="1">
      <c r="A690" s="304">
        <v>45134.790313726902</v>
      </c>
      <c r="B690" s="196" t="s">
        <v>1376</v>
      </c>
      <c r="C690" s="196">
        <v>7911</v>
      </c>
      <c r="D690" s="196"/>
      <c r="E690" s="196" t="s">
        <v>916</v>
      </c>
      <c r="F690" s="196"/>
      <c r="G690" s="196">
        <v>23</v>
      </c>
      <c r="H690" s="196" t="s">
        <v>546</v>
      </c>
      <c r="I690" s="235">
        <v>11.731892108917201</v>
      </c>
      <c r="J690" s="236">
        <v>0.84454471584987401</v>
      </c>
      <c r="K690" s="236">
        <v>3.2151333691663599E-2</v>
      </c>
      <c r="L690" s="238">
        <v>9.6339414708781296E-2</v>
      </c>
      <c r="M690" s="238">
        <v>2.08603908764698E-3</v>
      </c>
      <c r="N690" s="237">
        <v>0.245134098859801</v>
      </c>
      <c r="O690" s="196"/>
      <c r="P690" s="236">
        <v>10.37996756595253</v>
      </c>
      <c r="Q690" s="236">
        <v>0.22475762528284485</v>
      </c>
      <c r="R690" s="238">
        <v>6.4411505146979006E-2</v>
      </c>
      <c r="S690" s="238">
        <v>2.4083389044494601E-3</v>
      </c>
      <c r="T690" s="237">
        <v>0.293578037108362</v>
      </c>
      <c r="U690" s="196"/>
      <c r="V690" s="235">
        <v>592.84100293105996</v>
      </c>
      <c r="W690" s="235">
        <v>12.270352620731</v>
      </c>
      <c r="X690" s="235">
        <v>620.55977605322403</v>
      </c>
      <c r="Y690" s="235">
        <v>17.4933739192061</v>
      </c>
      <c r="Z690" s="235">
        <v>755.17157556175687</v>
      </c>
      <c r="AA690" s="235">
        <v>78.909637848828353</v>
      </c>
      <c r="AB690" s="235">
        <v>95.533263000309788</v>
      </c>
      <c r="AC690" s="235"/>
      <c r="AD690" s="235">
        <v>592.84100293105996</v>
      </c>
      <c r="AE690" s="235">
        <v>12.270352620731</v>
      </c>
      <c r="AF690" s="239" t="s">
        <v>994</v>
      </c>
      <c r="AG690" s="196"/>
      <c r="AH690" s="242">
        <v>148.320581875161</v>
      </c>
      <c r="AI690" s="242">
        <v>2.61566142867999</v>
      </c>
      <c r="AJ690" s="242">
        <v>42.501779651445901</v>
      </c>
      <c r="AK690" s="242">
        <v>1.8949754030947601</v>
      </c>
      <c r="AL690" s="242">
        <v>7.8123370326061998</v>
      </c>
      <c r="AM690" s="242">
        <v>0.421361867366912</v>
      </c>
      <c r="AO690" s="235">
        <v>14.483829911700509</v>
      </c>
      <c r="DT690" s="240">
        <v>45134.790313726902</v>
      </c>
    </row>
    <row r="691" spans="1:124" s="60" customFormat="1">
      <c r="A691" s="304">
        <v>45134.7931434606</v>
      </c>
      <c r="B691" s="196" t="s">
        <v>1376</v>
      </c>
      <c r="C691" s="196">
        <v>7911</v>
      </c>
      <c r="D691" s="196"/>
      <c r="E691" s="196" t="s">
        <v>917</v>
      </c>
      <c r="F691" s="196"/>
      <c r="G691" s="196">
        <v>25</v>
      </c>
      <c r="H691" s="196" t="s">
        <v>549</v>
      </c>
      <c r="I691" s="235">
        <v>15.661356449127201</v>
      </c>
      <c r="J691" s="236">
        <v>0.82225247274136803</v>
      </c>
      <c r="K691" s="236">
        <v>1.54276908431305E-2</v>
      </c>
      <c r="L691" s="238">
        <v>0.10091660372710499</v>
      </c>
      <c r="M691" s="238">
        <v>1.57147643532749E-3</v>
      </c>
      <c r="N691" s="237">
        <v>0.40279292480144802</v>
      </c>
      <c r="O691" s="196"/>
      <c r="P691" s="236">
        <v>9.9091721586683956</v>
      </c>
      <c r="Q691" s="236">
        <v>0.15430593149032182</v>
      </c>
      <c r="R691" s="238">
        <v>5.9723118310700402E-2</v>
      </c>
      <c r="S691" s="238">
        <v>9.4176130569135705E-4</v>
      </c>
      <c r="T691" s="237">
        <v>0.37410140215264098</v>
      </c>
      <c r="U691" s="196"/>
      <c r="V691" s="235">
        <v>619.73348169576502</v>
      </c>
      <c r="W691" s="235">
        <v>9.2029909291218992</v>
      </c>
      <c r="X691" s="235">
        <v>609.01450347483205</v>
      </c>
      <c r="Y691" s="235">
        <v>8.6512356238826609</v>
      </c>
      <c r="Z691" s="235">
        <v>593.55785961139645</v>
      </c>
      <c r="AA691" s="235">
        <v>34.177657490424572</v>
      </c>
      <c r="AB691" s="235">
        <v>101.76005302989897</v>
      </c>
      <c r="AC691" s="235"/>
      <c r="AD691" s="235">
        <v>619.73348169576502</v>
      </c>
      <c r="AE691" s="235">
        <v>9.2029909291218992</v>
      </c>
      <c r="AF691" s="239" t="s">
        <v>994</v>
      </c>
      <c r="AG691" s="196"/>
      <c r="AH691" s="242">
        <v>503.58200404500201</v>
      </c>
      <c r="AI691" s="242">
        <v>7.0103030683939798</v>
      </c>
      <c r="AJ691" s="242">
        <v>246.07587536653801</v>
      </c>
      <c r="AK691" s="242">
        <v>5.8741637507181999</v>
      </c>
      <c r="AL691" s="242">
        <v>66.026374945215096</v>
      </c>
      <c r="AM691" s="242">
        <v>2.44970085624022</v>
      </c>
      <c r="AO691" s="235">
        <v>15.053064772072586</v>
      </c>
      <c r="DT691" s="240">
        <v>45134.7931434606</v>
      </c>
    </row>
    <row r="692" spans="1:124" s="187" customFormat="1">
      <c r="A692" s="304">
        <v>45134.794555671302</v>
      </c>
      <c r="B692" s="188" t="s">
        <v>1376</v>
      </c>
      <c r="C692" s="188">
        <v>7911</v>
      </c>
      <c r="D692" s="188"/>
      <c r="E692" s="188" t="s">
        <v>918</v>
      </c>
      <c r="F692" s="188"/>
      <c r="G692" s="188">
        <v>26</v>
      </c>
      <c r="H692" s="188" t="s">
        <v>549</v>
      </c>
      <c r="I692" s="193">
        <v>20.233524560928299</v>
      </c>
      <c r="J692" s="192">
        <v>7.3702366907053003</v>
      </c>
      <c r="K692" s="192">
        <v>0.104922072709022</v>
      </c>
      <c r="L692" s="191">
        <v>0.389596103935125</v>
      </c>
      <c r="M692" s="191">
        <v>5.3526649744881196E-3</v>
      </c>
      <c r="N692" s="189">
        <v>0.61471400514220298</v>
      </c>
      <c r="O692" s="188"/>
      <c r="P692" s="192">
        <v>2.5667607809715638</v>
      </c>
      <c r="Q692" s="192">
        <v>3.5264753398263092E-2</v>
      </c>
      <c r="R692" s="191">
        <v>0.138392059278001</v>
      </c>
      <c r="S692" s="191">
        <v>1.20002769014902E-3</v>
      </c>
      <c r="T692" s="189">
        <v>0.35171281819029199</v>
      </c>
      <c r="U692" s="188"/>
      <c r="V692" s="193">
        <v>2120.62902016829</v>
      </c>
      <c r="W692" s="193">
        <v>24.819486363729101</v>
      </c>
      <c r="X692" s="193">
        <v>2156.92254869615</v>
      </c>
      <c r="Y692" s="193">
        <v>12.7592157010312</v>
      </c>
      <c r="Z692" s="193">
        <v>2207.1824101754441</v>
      </c>
      <c r="AA692" s="193">
        <v>15.048704946844689</v>
      </c>
      <c r="AB692" s="152">
        <v>96.078557458226825</v>
      </c>
      <c r="AC692" s="152"/>
      <c r="AD692" s="152">
        <v>2207.1824101754441</v>
      </c>
      <c r="AE692" s="152">
        <v>15.048704946844689</v>
      </c>
      <c r="AF692" s="234" t="s">
        <v>108</v>
      </c>
      <c r="AG692" s="188"/>
      <c r="AH692" s="241">
        <v>221.58189492079899</v>
      </c>
      <c r="AI692" s="241">
        <v>9.6591716695082894</v>
      </c>
      <c r="AJ692" s="241">
        <v>95.982656672927803</v>
      </c>
      <c r="AK692" s="241">
        <v>6.6219739608275203</v>
      </c>
      <c r="AL692" s="241">
        <v>101.607266395262</v>
      </c>
      <c r="AM692" s="241">
        <v>6.3431059010336099</v>
      </c>
      <c r="AO692" s="152">
        <v>15.225628468498847</v>
      </c>
      <c r="DT692" s="190">
        <v>45134.794555671302</v>
      </c>
    </row>
    <row r="693" spans="1:124" s="72" customFormat="1">
      <c r="A693" s="72" t="s">
        <v>1336</v>
      </c>
      <c r="B693" s="71"/>
      <c r="C693" s="71"/>
      <c r="D693" s="71"/>
      <c r="E693" s="71"/>
      <c r="F693" s="71"/>
      <c r="G693" s="71"/>
      <c r="H693" s="71"/>
      <c r="I693" s="71"/>
      <c r="J693" s="71"/>
      <c r="K693" s="71"/>
      <c r="L693" s="71"/>
      <c r="M693" s="71"/>
      <c r="N693" s="71"/>
      <c r="P693" s="254"/>
      <c r="Q693" s="254"/>
      <c r="R693" s="71"/>
      <c r="S693" s="71"/>
      <c r="T693" s="71"/>
      <c r="V693" s="71"/>
      <c r="W693" s="71"/>
      <c r="X693" s="71"/>
      <c r="Y693" s="71"/>
      <c r="Z693" s="71"/>
      <c r="AA693" s="71"/>
      <c r="AB693" s="71"/>
      <c r="AC693" s="71"/>
      <c r="AD693" s="71"/>
      <c r="AE693" s="71"/>
      <c r="AF693" s="71"/>
      <c r="AH693" s="71"/>
      <c r="AI693" s="71"/>
      <c r="AJ693" s="71"/>
      <c r="AK693" s="71"/>
      <c r="AL693" s="71"/>
      <c r="AM693" s="71"/>
      <c r="AO693" s="161"/>
      <c r="DT693" s="71"/>
    </row>
    <row r="694" spans="1:124" s="82" customFormat="1">
      <c r="A694" s="304">
        <v>45058.698769062503</v>
      </c>
      <c r="B694" s="142" t="s">
        <v>1369</v>
      </c>
      <c r="C694" s="142" t="s">
        <v>1373</v>
      </c>
      <c r="D694" s="142"/>
      <c r="E694" s="142" t="s">
        <v>923</v>
      </c>
      <c r="F694" s="142"/>
      <c r="G694" s="142">
        <v>1</v>
      </c>
      <c r="H694" s="142" t="s">
        <v>549</v>
      </c>
      <c r="I694" s="151">
        <v>17.9764614105225</v>
      </c>
      <c r="J694" s="146">
        <v>2.5617190315386198</v>
      </c>
      <c r="K694" s="146">
        <v>0.10173361784993901</v>
      </c>
      <c r="L694" s="146">
        <v>0.18941572128936801</v>
      </c>
      <c r="M694" s="146">
        <v>6.3132489095326996E-3</v>
      </c>
      <c r="N694" s="143">
        <v>0.78840559769423602</v>
      </c>
      <c r="O694" s="142"/>
      <c r="P694" s="146">
        <v>5.27939282543666</v>
      </c>
      <c r="Q694" s="146">
        <v>0.17596280166874198</v>
      </c>
      <c r="R694" s="145">
        <v>9.6105252103869498E-2</v>
      </c>
      <c r="S694" s="145">
        <v>2.3299903895873399E-3</v>
      </c>
      <c r="T694" s="143">
        <v>9.5541862944541603E-2</v>
      </c>
      <c r="U694" s="142"/>
      <c r="V694" s="151">
        <v>1117.2818816307599</v>
      </c>
      <c r="W694" s="151">
        <v>34.135763260535903</v>
      </c>
      <c r="X694" s="151">
        <v>1285.57628577232</v>
      </c>
      <c r="Y694" s="151">
        <v>28.8314566053586</v>
      </c>
      <c r="Z694" s="151">
        <v>1549.8306037057591</v>
      </c>
      <c r="AA694" s="151">
        <v>45.535992122174605</v>
      </c>
      <c r="AB694" s="151">
        <v>72.15041165830624</v>
      </c>
      <c r="AC694" s="151"/>
      <c r="AD694" s="151"/>
      <c r="AE694" s="151"/>
      <c r="AF694" s="151"/>
      <c r="AG694" s="142"/>
      <c r="AH694" s="151">
        <v>332.15283934740899</v>
      </c>
      <c r="AI694" s="151">
        <v>17.7535587976644</v>
      </c>
      <c r="AJ694" s="151">
        <v>48.576246068977198</v>
      </c>
      <c r="AK694" s="151">
        <v>2.9128007379938001</v>
      </c>
      <c r="AL694" s="151">
        <v>40.880715750143303</v>
      </c>
      <c r="AM694" s="151">
        <v>2.4640541615223199</v>
      </c>
      <c r="AN694" s="142"/>
      <c r="AO694" s="151">
        <v>15.09541926999664</v>
      </c>
      <c r="AP694" s="142"/>
      <c r="AQ694" s="142" t="s">
        <v>574</v>
      </c>
      <c r="AR694" s="151">
        <v>0.75462639756964001</v>
      </c>
      <c r="AS694" s="151">
        <v>1.13860492456145</v>
      </c>
      <c r="AT694" s="151">
        <v>5.7745148839347102</v>
      </c>
      <c r="AU694" s="151">
        <v>1.48902991247104</v>
      </c>
      <c r="AV694" s="151">
        <v>0.36164684333911701</v>
      </c>
      <c r="AW694" s="151">
        <v>806.60748613361</v>
      </c>
      <c r="AX694" s="151">
        <v>417.61467974476898</v>
      </c>
      <c r="AY694" s="151">
        <v>43.000735770214398</v>
      </c>
      <c r="AZ694" s="151">
        <v>9.7196624125409308</v>
      </c>
      <c r="BA694" s="151">
        <v>0.73115346668970205</v>
      </c>
      <c r="BB694" s="151">
        <v>0.14522321897236701</v>
      </c>
      <c r="BC694" s="151">
        <v>415.250690693465</v>
      </c>
      <c r="BD694" s="151">
        <v>17.8288650529554</v>
      </c>
      <c r="BE694" s="151">
        <v>9.9194545462736004E-3</v>
      </c>
      <c r="BF694" s="151">
        <v>471650.310922687</v>
      </c>
      <c r="BG694" s="151">
        <v>13005.570790931601</v>
      </c>
      <c r="BH694" s="151">
        <v>4.2146743893437604</v>
      </c>
      <c r="BI694" s="151">
        <v>3.5086083040220699</v>
      </c>
      <c r="BJ694" s="151">
        <v>0.17646351204490199</v>
      </c>
      <c r="BK694" s="151">
        <v>0</v>
      </c>
      <c r="BL694" s="151">
        <v>0.89164873596831495</v>
      </c>
      <c r="BM694" s="151">
        <v>0.254070535472043</v>
      </c>
      <c r="BN694" s="151">
        <v>0.42286145395104702</v>
      </c>
      <c r="BO694" s="151">
        <v>2.9278132081943502</v>
      </c>
      <c r="BP694" s="151">
        <v>1.2588183542821301</v>
      </c>
      <c r="BQ694" s="151">
        <v>0</v>
      </c>
      <c r="BR694" s="151">
        <v>22.8984609611983</v>
      </c>
      <c r="BS694" s="151">
        <v>5.9613507211854397</v>
      </c>
      <c r="BT694" s="151">
        <v>0</v>
      </c>
      <c r="BU694" s="151">
        <v>8.5820173936967201</v>
      </c>
      <c r="BV694" s="151">
        <v>4.0942874871408099</v>
      </c>
      <c r="BW694" s="151">
        <v>0</v>
      </c>
      <c r="BX694" s="151">
        <v>3.1972945226874598</v>
      </c>
      <c r="BY694" s="151">
        <v>1.08603639087135</v>
      </c>
      <c r="BZ694" s="151">
        <v>0</v>
      </c>
      <c r="CA694" s="151">
        <v>0.257425795957888</v>
      </c>
      <c r="CB694" s="151">
        <v>6.0903154539461102E-2</v>
      </c>
      <c r="CC694" s="151">
        <v>0</v>
      </c>
      <c r="CD694" s="151">
        <v>7.6756137592119797</v>
      </c>
      <c r="CE694" s="151">
        <v>1.1319471648338599</v>
      </c>
      <c r="CF694" s="151">
        <v>0</v>
      </c>
      <c r="CG694" s="151">
        <v>2.54763427029574</v>
      </c>
      <c r="CH694" s="151">
        <v>0.22668724855814501</v>
      </c>
      <c r="CI694" s="151">
        <v>0</v>
      </c>
      <c r="CJ694" s="151">
        <v>32.649245465100698</v>
      </c>
      <c r="CK694" s="151">
        <v>2.4312928446088602</v>
      </c>
      <c r="CL694" s="151">
        <v>0</v>
      </c>
      <c r="CM694" s="151">
        <v>170.76628955488201</v>
      </c>
      <c r="CN694" s="151">
        <v>5.0172402293556697</v>
      </c>
      <c r="CO694" s="151">
        <v>0</v>
      </c>
      <c r="CP694" s="151">
        <v>12303.3242913211</v>
      </c>
      <c r="CQ694" s="151">
        <v>222.570049315917</v>
      </c>
      <c r="CR694" s="151">
        <v>1.1841095622872101E-2</v>
      </c>
      <c r="CS694" s="151">
        <v>1.5455596169668699</v>
      </c>
      <c r="CT694" s="151">
        <v>8.9299946443836903E-2</v>
      </c>
      <c r="CU694" s="151">
        <v>0</v>
      </c>
      <c r="CV694" s="151" t="s">
        <v>574</v>
      </c>
      <c r="CW694" s="151">
        <v>6.2261676817813097E-6</v>
      </c>
      <c r="CX694" s="151">
        <v>0</v>
      </c>
      <c r="CY694" s="151" t="s">
        <v>574</v>
      </c>
      <c r="CZ694" s="151">
        <v>1.7456394988561399</v>
      </c>
      <c r="DA694" s="151">
        <v>4.3100229969789101</v>
      </c>
      <c r="DB694" s="151">
        <v>234.38315681250899</v>
      </c>
      <c r="DC694" s="151">
        <v>8.5446474610379006</v>
      </c>
      <c r="DD694" s="151">
        <v>2.1024906870420801E-2</v>
      </c>
      <c r="DE694" s="151">
        <v>25.054325424377499</v>
      </c>
      <c r="DF694" s="151">
        <v>1.1674244659787401</v>
      </c>
      <c r="DG694" s="151">
        <v>1.63144145165341E-2</v>
      </c>
      <c r="DH694" s="151">
        <v>7.4404299242790204</v>
      </c>
      <c r="DI694" s="151">
        <v>0.33885270449101201</v>
      </c>
      <c r="DJ694" s="151">
        <v>0</v>
      </c>
      <c r="DK694" s="151">
        <v>43.7239394770342</v>
      </c>
      <c r="DL694" s="151">
        <v>1.8749023559328399</v>
      </c>
      <c r="DM694" s="151">
        <v>0</v>
      </c>
      <c r="DN694" s="151">
        <v>315.71120247001198</v>
      </c>
      <c r="DO694" s="151">
        <v>7.3259800298960096</v>
      </c>
      <c r="DP694" s="151">
        <v>1.06435274405728E-2</v>
      </c>
      <c r="DQ694" s="151">
        <v>67.141791393353699</v>
      </c>
      <c r="DR694" s="151">
        <v>2.3971088163493501</v>
      </c>
      <c r="DS694" s="151">
        <v>6.0356100821153599E-2</v>
      </c>
      <c r="DT694" s="144">
        <v>45058.698769062503</v>
      </c>
    </row>
    <row r="695" spans="1:124" s="82" customFormat="1">
      <c r="A695" s="304">
        <v>45058.712200451402</v>
      </c>
      <c r="B695" s="142" t="s">
        <v>1369</v>
      </c>
      <c r="C695" s="142" t="s">
        <v>1373</v>
      </c>
      <c r="D695" s="142"/>
      <c r="E695" s="142" t="s">
        <v>927</v>
      </c>
      <c r="F695" s="142"/>
      <c r="G695" s="142">
        <v>5</v>
      </c>
      <c r="H695" s="142" t="s">
        <v>549</v>
      </c>
      <c r="I695" s="151">
        <v>14.287856817245499</v>
      </c>
      <c r="J695" s="146">
        <v>5.5928985474274899</v>
      </c>
      <c r="K695" s="146">
        <v>0.13990718510245201</v>
      </c>
      <c r="L695" s="146">
        <v>0.31862471456981001</v>
      </c>
      <c r="M695" s="146">
        <v>6.6496392591065302E-3</v>
      </c>
      <c r="N695" s="143">
        <v>0.53769639853042295</v>
      </c>
      <c r="O695" s="142"/>
      <c r="P695" s="146">
        <v>3.1384884921753367</v>
      </c>
      <c r="Q695" s="146">
        <v>6.5499678265700398E-2</v>
      </c>
      <c r="R695" s="145">
        <v>0.12807235939195499</v>
      </c>
      <c r="S695" s="145">
        <v>3.0211613435167099E-3</v>
      </c>
      <c r="T695" s="143">
        <v>0.22187749340007701</v>
      </c>
      <c r="U695" s="142"/>
      <c r="V695" s="151">
        <v>1782.35589639813</v>
      </c>
      <c r="W695" s="151">
        <v>32.443823260325203</v>
      </c>
      <c r="X695" s="151">
        <v>1913.2008646039101</v>
      </c>
      <c r="Y695" s="151">
        <v>21.349766862947899</v>
      </c>
      <c r="Z695" s="151">
        <v>2071.6818216230477</v>
      </c>
      <c r="AA695" s="151">
        <v>41.560827489747709</v>
      </c>
      <c r="AB695" s="151">
        <v>86.065786531505211</v>
      </c>
      <c r="AC695" s="151"/>
      <c r="AD695" s="151"/>
      <c r="AE695" s="151"/>
      <c r="AF695" s="151"/>
      <c r="AG695" s="142"/>
      <c r="AH695" s="151">
        <v>84.649824480968107</v>
      </c>
      <c r="AI695" s="151">
        <v>15.0260552985789</v>
      </c>
      <c r="AJ695" s="151">
        <v>101.434540413147</v>
      </c>
      <c r="AK695" s="151">
        <v>3.8440704896865099</v>
      </c>
      <c r="AL695" s="151">
        <v>84.882500828681998</v>
      </c>
      <c r="AM695" s="151">
        <v>4.1039460049241097</v>
      </c>
      <c r="AN695" s="142"/>
      <c r="AO695" s="151">
        <v>14.798513731683883</v>
      </c>
      <c r="AP695" s="142"/>
      <c r="AQ695" s="142" t="s">
        <v>574</v>
      </c>
      <c r="AR695" s="151">
        <v>0.78113771916492203</v>
      </c>
      <c r="AS695" s="151">
        <v>1.2100702764590801</v>
      </c>
      <c r="AT695" s="151">
        <v>65.833315875816297</v>
      </c>
      <c r="AU695" s="151">
        <v>19.941975021912199</v>
      </c>
      <c r="AV695" s="151">
        <v>0.43122405656824098</v>
      </c>
      <c r="AW695" s="151" t="s">
        <v>574</v>
      </c>
      <c r="AX695" s="151">
        <v>22.373747067021</v>
      </c>
      <c r="AY695" s="151">
        <v>42.689173219598104</v>
      </c>
      <c r="AZ695" s="151">
        <v>12.3241993275578</v>
      </c>
      <c r="BA695" s="151">
        <v>2.4748618115938799</v>
      </c>
      <c r="BB695" s="151">
        <v>0.13469568478111299</v>
      </c>
      <c r="BC695" s="151">
        <v>427.70545681899199</v>
      </c>
      <c r="BD695" s="151">
        <v>14.2152918946766</v>
      </c>
      <c r="BE695" s="151">
        <v>7.9881077495432499E-3</v>
      </c>
      <c r="BF695" s="151">
        <v>473254.504123319</v>
      </c>
      <c r="BG695" s="151">
        <v>12057.7357940603</v>
      </c>
      <c r="BH695" s="151">
        <v>7.2976335801060901E-2</v>
      </c>
      <c r="BI695" s="151">
        <v>1.3214275946360201</v>
      </c>
      <c r="BJ695" s="151">
        <v>9.8303744712551905E-2</v>
      </c>
      <c r="BK695" s="151">
        <v>0</v>
      </c>
      <c r="BL695" s="151">
        <v>0.70733448548792599</v>
      </c>
      <c r="BM695" s="151">
        <v>0.216516943496564</v>
      </c>
      <c r="BN695" s="151">
        <v>0.45310751233694502</v>
      </c>
      <c r="BO695" s="151">
        <v>5.4466618012955902E-2</v>
      </c>
      <c r="BP695" s="151">
        <v>1.5118918617937601E-2</v>
      </c>
      <c r="BQ695" s="151">
        <v>0</v>
      </c>
      <c r="BR695" s="151">
        <v>30.233472827609901</v>
      </c>
      <c r="BS695" s="151">
        <v>1.11687259302623</v>
      </c>
      <c r="BT695" s="151">
        <v>0</v>
      </c>
      <c r="BU695" s="151">
        <v>7.5426306768853504</v>
      </c>
      <c r="BV695" s="151">
        <v>0.67814380539526398</v>
      </c>
      <c r="BW695" s="151">
        <v>0</v>
      </c>
      <c r="BX695" s="151">
        <v>8.7585118212279305</v>
      </c>
      <c r="BY695" s="151">
        <v>0.72367014370085303</v>
      </c>
      <c r="BZ695" s="151">
        <v>0</v>
      </c>
      <c r="CA695" s="151">
        <v>2.8955267849114099</v>
      </c>
      <c r="CB695" s="151">
        <v>0.20148220474714301</v>
      </c>
      <c r="CC695" s="151">
        <v>0</v>
      </c>
      <c r="CD695" s="151">
        <v>24.168032843745301</v>
      </c>
      <c r="CE695" s="151">
        <v>1.4695961611992501</v>
      </c>
      <c r="CF695" s="151">
        <v>0</v>
      </c>
      <c r="CG695" s="151">
        <v>5.6937254188924999</v>
      </c>
      <c r="CH695" s="151">
        <v>0.30440666727930399</v>
      </c>
      <c r="CI695" s="151">
        <v>0</v>
      </c>
      <c r="CJ695" s="151">
        <v>48.780495812657698</v>
      </c>
      <c r="CK695" s="151">
        <v>1.7992949755312899</v>
      </c>
      <c r="CL695" s="151">
        <v>0</v>
      </c>
      <c r="CM695" s="151">
        <v>82.915270550251094</v>
      </c>
      <c r="CN695" s="151">
        <v>3.0621478991449398</v>
      </c>
      <c r="CO695" s="151">
        <v>0</v>
      </c>
      <c r="CP695" s="151">
        <v>9162.5299807977299</v>
      </c>
      <c r="CQ695" s="151">
        <v>299.79154749220902</v>
      </c>
      <c r="CR695" s="151">
        <v>0</v>
      </c>
      <c r="CS695" s="151">
        <v>0.32243620052276301</v>
      </c>
      <c r="CT695" s="151">
        <v>5.3836257884414603E-2</v>
      </c>
      <c r="CU695" s="151">
        <v>0</v>
      </c>
      <c r="CV695" s="151" t="s">
        <v>574</v>
      </c>
      <c r="CW695" s="151">
        <v>3.1459796518672499E-6</v>
      </c>
      <c r="CX695" s="151">
        <v>0</v>
      </c>
      <c r="CY695" s="151" t="s">
        <v>574</v>
      </c>
      <c r="CZ695" s="151">
        <v>2.7432474189640699</v>
      </c>
      <c r="DA695" s="151">
        <v>5.0707792230624502</v>
      </c>
      <c r="DB695" s="151">
        <v>108.120605508926</v>
      </c>
      <c r="DC695" s="151">
        <v>20.486195643034002</v>
      </c>
      <c r="DD695" s="151">
        <v>2.3836978319212099E-2</v>
      </c>
      <c r="DE695" s="151">
        <v>16.075796839807801</v>
      </c>
      <c r="DF695" s="151">
        <v>3.3224023004454102</v>
      </c>
      <c r="DG695" s="151">
        <v>1.53617647823598E-2</v>
      </c>
      <c r="DH695" s="151">
        <v>16.659241461377398</v>
      </c>
      <c r="DI695" s="151">
        <v>1.11151868928324</v>
      </c>
      <c r="DJ695" s="151">
        <v>3.0039924462972802E-2</v>
      </c>
      <c r="DK695" s="151">
        <v>96.569090161564105</v>
      </c>
      <c r="DL695" s="151">
        <v>5.2934331276780204</v>
      </c>
      <c r="DM695" s="151">
        <v>0</v>
      </c>
      <c r="DN695" s="151">
        <v>88.294637957801598</v>
      </c>
      <c r="DO695" s="151">
        <v>16.857064776322002</v>
      </c>
      <c r="DP695" s="151">
        <v>0</v>
      </c>
      <c r="DQ695" s="151">
        <v>40.3403178199137</v>
      </c>
      <c r="DR695" s="151">
        <v>6.7227765874025396</v>
      </c>
      <c r="DS695" s="151">
        <v>8.2180727350239596E-2</v>
      </c>
      <c r="DT695" s="144">
        <v>45058.712200451402</v>
      </c>
    </row>
    <row r="696" spans="1:124" s="82" customFormat="1">
      <c r="A696" s="304">
        <v>45058.713920277798</v>
      </c>
      <c r="B696" s="142" t="s">
        <v>1369</v>
      </c>
      <c r="C696" s="142" t="s">
        <v>1373</v>
      </c>
      <c r="D696" s="142"/>
      <c r="E696" s="142" t="s">
        <v>925</v>
      </c>
      <c r="F696" s="142"/>
      <c r="G696" s="142">
        <v>6</v>
      </c>
      <c r="H696" s="142" t="s">
        <v>549</v>
      </c>
      <c r="I696" s="151">
        <v>16.7085282802582</v>
      </c>
      <c r="J696" s="146">
        <v>9.2272142147308696</v>
      </c>
      <c r="K696" s="146">
        <v>0.58360358290407699</v>
      </c>
      <c r="L696" s="146">
        <v>0.40010306539382401</v>
      </c>
      <c r="M696" s="146">
        <v>2.5299682825078301E-2</v>
      </c>
      <c r="N696" s="143">
        <v>0.65000344549028799</v>
      </c>
      <c r="O696" s="142"/>
      <c r="P696" s="146">
        <v>2.4993560072220231</v>
      </c>
      <c r="Q696" s="146">
        <v>0.15804156408407102</v>
      </c>
      <c r="R696" s="145">
        <v>0.175967566765063</v>
      </c>
      <c r="S696" s="145">
        <v>7.2164164509319496E-3</v>
      </c>
      <c r="T696" s="143">
        <v>0.242023237134048</v>
      </c>
      <c r="U696" s="142"/>
      <c r="V696" s="151">
        <v>2159.7351564835599</v>
      </c>
      <c r="W696" s="151">
        <v>116.953113183638</v>
      </c>
      <c r="X696" s="151">
        <v>2380.8465801116399</v>
      </c>
      <c r="Y696" s="151">
        <v>59.920746222643501</v>
      </c>
      <c r="Z696" s="151">
        <v>2615.2273262204276</v>
      </c>
      <c r="AA696" s="151">
        <v>68.257645272453132</v>
      </c>
      <c r="AB696" s="151">
        <v>82.956993139142753</v>
      </c>
      <c r="AC696" s="151"/>
      <c r="AD696" s="151"/>
      <c r="AE696" s="151"/>
      <c r="AF696" s="151"/>
      <c r="AG696" s="142"/>
      <c r="AH696" s="151">
        <v>743.57406643182298</v>
      </c>
      <c r="AI696" s="151">
        <v>48.3750066573933</v>
      </c>
      <c r="AJ696" s="151">
        <v>281.93262156045103</v>
      </c>
      <c r="AK696" s="151">
        <v>39.638869144016702</v>
      </c>
      <c r="AL696" s="151">
        <v>314.69329076832997</v>
      </c>
      <c r="AM696" s="151">
        <v>46.242232334011497</v>
      </c>
      <c r="AN696" s="142"/>
      <c r="AO696" s="151">
        <v>15.754271147394775</v>
      </c>
      <c r="AP696" s="142"/>
      <c r="AQ696" s="142" t="s">
        <v>574</v>
      </c>
      <c r="AR696" s="151">
        <v>0.48722338601620002</v>
      </c>
      <c r="AS696" s="151">
        <v>0.97770872700311295</v>
      </c>
      <c r="AT696" s="151">
        <v>129.81920096363399</v>
      </c>
      <c r="AU696" s="151">
        <v>18.432187725463901</v>
      </c>
      <c r="AV696" s="151">
        <v>0.235105980771427</v>
      </c>
      <c r="AW696" s="151" t="s">
        <v>574</v>
      </c>
      <c r="AX696" s="151">
        <v>18.6510901429603</v>
      </c>
      <c r="AY696" s="151">
        <v>33.094696891813001</v>
      </c>
      <c r="AZ696" s="151">
        <v>9.5780533601716709</v>
      </c>
      <c r="BA696" s="151">
        <v>1.49607223309286</v>
      </c>
      <c r="BB696" s="151">
        <v>6.7984510979273605E-2</v>
      </c>
      <c r="BC696" s="151">
        <v>414.94519273018898</v>
      </c>
      <c r="BD696" s="151">
        <v>45.9398076866811</v>
      </c>
      <c r="BE696" s="151">
        <v>1.09927609863476E-2</v>
      </c>
      <c r="BF696" s="151">
        <v>436098.356352626</v>
      </c>
      <c r="BG696" s="151">
        <v>28911.7708403871</v>
      </c>
      <c r="BH696" s="151">
        <v>3.3067337985451598E-2</v>
      </c>
      <c r="BI696" s="151">
        <v>1.25420402348255</v>
      </c>
      <c r="BJ696" s="151">
        <v>0.11450181068003</v>
      </c>
      <c r="BK696" s="151">
        <v>0</v>
      </c>
      <c r="BL696" s="151" t="s">
        <v>574</v>
      </c>
      <c r="BM696" s="151">
        <v>0.170590581007322</v>
      </c>
      <c r="BN696" s="151">
        <v>0.20822984749735399</v>
      </c>
      <c r="BO696" s="151">
        <v>0.75416277131118403</v>
      </c>
      <c r="BP696" s="151">
        <v>0.190313871626449</v>
      </c>
      <c r="BQ696" s="151">
        <v>0</v>
      </c>
      <c r="BR696" s="151">
        <v>23.1974508112704</v>
      </c>
      <c r="BS696" s="151">
        <v>3.3567178037616299</v>
      </c>
      <c r="BT696" s="151">
        <v>0</v>
      </c>
      <c r="BU696" s="151">
        <v>3.0962715531047502</v>
      </c>
      <c r="BV696" s="151">
        <v>0.67573537811156004</v>
      </c>
      <c r="BW696" s="151">
        <v>0</v>
      </c>
      <c r="BX696" s="151">
        <v>1.9791334006290799</v>
      </c>
      <c r="BY696" s="151">
        <v>0.32981075700048501</v>
      </c>
      <c r="BZ696" s="151">
        <v>0</v>
      </c>
      <c r="CA696" s="151">
        <v>1.9902606539449099</v>
      </c>
      <c r="CB696" s="151">
        <v>0.356402406250236</v>
      </c>
      <c r="CC696" s="151">
        <v>0</v>
      </c>
      <c r="CD696" s="151">
        <v>7.9048498651858399</v>
      </c>
      <c r="CE696" s="151">
        <v>1.0604071220706399</v>
      </c>
      <c r="CF696" s="151">
        <v>2.0128131978246401E-2</v>
      </c>
      <c r="CG696" s="151">
        <v>2.4557846045482901</v>
      </c>
      <c r="CH696" s="151">
        <v>0.25857493408103699</v>
      </c>
      <c r="CI696" s="151">
        <v>0</v>
      </c>
      <c r="CJ696" s="151">
        <v>31.394680890467299</v>
      </c>
      <c r="CK696" s="151">
        <v>3.6722191805558801</v>
      </c>
      <c r="CL696" s="151">
        <v>0</v>
      </c>
      <c r="CM696" s="151">
        <v>142.80107985818799</v>
      </c>
      <c r="CN696" s="151">
        <v>14.8880787716596</v>
      </c>
      <c r="CO696" s="151">
        <v>0</v>
      </c>
      <c r="CP696" s="151">
        <v>10710.779313106599</v>
      </c>
      <c r="CQ696" s="151">
        <v>312.45677103414499</v>
      </c>
      <c r="CR696" s="151">
        <v>0</v>
      </c>
      <c r="CS696" s="151">
        <v>0.42213496964626701</v>
      </c>
      <c r="CT696" s="151">
        <v>3.8506480487637003E-2</v>
      </c>
      <c r="CU696" s="151">
        <v>0</v>
      </c>
      <c r="CV696" s="151">
        <v>0.42608906980530697</v>
      </c>
      <c r="CW696" s="151">
        <v>9.1150178434480394E-2</v>
      </c>
      <c r="CX696" s="151">
        <v>1.00654287568109E-2</v>
      </c>
      <c r="CY696" s="151" t="s">
        <v>574</v>
      </c>
      <c r="CZ696" s="151">
        <v>1.5154652883059201</v>
      </c>
      <c r="DA696" s="151">
        <v>3.05187803819152</v>
      </c>
      <c r="DB696" s="151">
        <v>885.43006007249096</v>
      </c>
      <c r="DC696" s="151">
        <v>64.817707054155605</v>
      </c>
      <c r="DD696" s="151">
        <v>1.4909425338733301E-2</v>
      </c>
      <c r="DE696" s="151">
        <v>160.316139111404</v>
      </c>
      <c r="DF696" s="151">
        <v>12.786268026599</v>
      </c>
      <c r="DG696" s="151">
        <v>1.0100982866076601E-2</v>
      </c>
      <c r="DH696" s="151">
        <v>39.548536210761</v>
      </c>
      <c r="DI696" s="151">
        <v>5.6314960369168103</v>
      </c>
      <c r="DJ696" s="151">
        <v>0</v>
      </c>
      <c r="DK696" s="151">
        <v>172.678762165362</v>
      </c>
      <c r="DL696" s="151">
        <v>22.383191058919799</v>
      </c>
      <c r="DM696" s="151">
        <v>0</v>
      </c>
      <c r="DN696" s="151">
        <v>520.99797998479903</v>
      </c>
      <c r="DO696" s="151">
        <v>26.9431723432029</v>
      </c>
      <c r="DP696" s="151">
        <v>6.6336094838568796E-2</v>
      </c>
      <c r="DQ696" s="151">
        <v>269.72713010210202</v>
      </c>
      <c r="DR696" s="151">
        <v>20.7993274205019</v>
      </c>
      <c r="DS696" s="151">
        <v>3.9987046267922301E-2</v>
      </c>
      <c r="DT696" s="144">
        <v>45058.713920277798</v>
      </c>
    </row>
    <row r="697" spans="1:124" s="82" customFormat="1">
      <c r="A697" s="304">
        <v>45058.736426643503</v>
      </c>
      <c r="B697" s="142" t="s">
        <v>1369</v>
      </c>
      <c r="C697" s="142" t="s">
        <v>1373</v>
      </c>
      <c r="D697" s="142"/>
      <c r="E697" s="142" t="s">
        <v>926</v>
      </c>
      <c r="F697" s="142"/>
      <c r="G697" s="142">
        <v>6</v>
      </c>
      <c r="H697" s="142" t="s">
        <v>549</v>
      </c>
      <c r="I697" s="151">
        <v>17.484603404998801</v>
      </c>
      <c r="J697" s="146">
        <v>9.5270203303699592</v>
      </c>
      <c r="K697" s="146">
        <v>0.36456945078517899</v>
      </c>
      <c r="L697" s="146">
        <v>0.40342806724327301</v>
      </c>
      <c r="M697" s="146">
        <v>1.61483203779599E-2</v>
      </c>
      <c r="N697" s="143">
        <v>0.75995504860372898</v>
      </c>
      <c r="O697" s="142"/>
      <c r="P697" s="146">
        <v>2.478756638905308</v>
      </c>
      <c r="Q697" s="146">
        <v>9.9219066778268195E-2</v>
      </c>
      <c r="R697" s="145">
        <v>0.17077718679151899</v>
      </c>
      <c r="S697" s="145">
        <v>4.2949518308563603E-3</v>
      </c>
      <c r="T697" s="143">
        <v>0.35970397827260497</v>
      </c>
      <c r="U697" s="142"/>
      <c r="V697" s="151">
        <v>2180.7195639858401</v>
      </c>
      <c r="W697" s="151">
        <v>73.253106528876401</v>
      </c>
      <c r="X697" s="151">
        <v>2384.4654885821001</v>
      </c>
      <c r="Y697" s="151">
        <v>34.133527740885199</v>
      </c>
      <c r="Z697" s="151">
        <v>2565.2743305480903</v>
      </c>
      <c r="AA697" s="151">
        <v>42.06221414940422</v>
      </c>
      <c r="AB697" s="151">
        <v>85.16847080333855</v>
      </c>
      <c r="AC697" s="151"/>
      <c r="AD697" s="151"/>
      <c r="AE697" s="151"/>
      <c r="AF697" s="151"/>
      <c r="AG697" s="142"/>
      <c r="AH697" s="151">
        <v>840.92212497434696</v>
      </c>
      <c r="AI697" s="151">
        <v>46.294187014321203</v>
      </c>
      <c r="AJ697" s="151">
        <v>422.43963103425801</v>
      </c>
      <c r="AK697" s="151">
        <v>28.225174251739201</v>
      </c>
      <c r="AL697" s="151">
        <v>423.81319291826202</v>
      </c>
      <c r="AM697" s="151">
        <v>30.396811668918001</v>
      </c>
      <c r="AN697" s="142"/>
      <c r="AO697" s="151">
        <v>15.823410260203193</v>
      </c>
      <c r="AP697" s="142"/>
      <c r="AQ697" s="142" t="s">
        <v>574</v>
      </c>
      <c r="AR697" s="151">
        <v>0.48865818055095001</v>
      </c>
      <c r="AS697" s="151">
        <v>1.13719294510866</v>
      </c>
      <c r="AT697" s="151">
        <v>133.323026367175</v>
      </c>
      <c r="AU697" s="151">
        <v>12.006428379930499</v>
      </c>
      <c r="AV697" s="151">
        <v>0.225048128136589</v>
      </c>
      <c r="AW697" s="151" t="s">
        <v>574</v>
      </c>
      <c r="AX697" s="151">
        <v>15.077279594485301</v>
      </c>
      <c r="AY697" s="151">
        <v>36.792473936093103</v>
      </c>
      <c r="AZ697" s="151">
        <v>9.6908085441637404</v>
      </c>
      <c r="BA697" s="151">
        <v>0.46186893985336802</v>
      </c>
      <c r="BB697" s="151">
        <v>9.6144471204173895E-2</v>
      </c>
      <c r="BC697" s="151">
        <v>568.12629754491695</v>
      </c>
      <c r="BD697" s="151">
        <v>15.2956382579868</v>
      </c>
      <c r="BE697" s="151">
        <v>4.3823140153366E-3</v>
      </c>
      <c r="BF697" s="151">
        <v>495710.567300628</v>
      </c>
      <c r="BG697" s="151">
        <v>16695.004252849201</v>
      </c>
      <c r="BH697" s="151">
        <v>0.14776412993583499</v>
      </c>
      <c r="BI697" s="151">
        <v>1.4697075021448101</v>
      </c>
      <c r="BJ697" s="151">
        <v>8.1975036531689499E-2</v>
      </c>
      <c r="BK697" s="151">
        <v>0</v>
      </c>
      <c r="BL697" s="151">
        <v>0.36531009750009602</v>
      </c>
      <c r="BM697" s="151">
        <v>0.189775475108487</v>
      </c>
      <c r="BN697" s="151">
        <v>0.33778945264005</v>
      </c>
      <c r="BO697" s="151">
        <v>8.0215705058416395E-2</v>
      </c>
      <c r="BP697" s="151">
        <v>1.3672196058252799E-2</v>
      </c>
      <c r="BQ697" s="151">
        <v>0</v>
      </c>
      <c r="BR697" s="151">
        <v>29.039364245731001</v>
      </c>
      <c r="BS697" s="151">
        <v>1.2443016938875899</v>
      </c>
      <c r="BT697" s="151">
        <v>0</v>
      </c>
      <c r="BU697" s="151">
        <v>0.91347150751126804</v>
      </c>
      <c r="BV697" s="151">
        <v>0.115063500539493</v>
      </c>
      <c r="BW697" s="151">
        <v>0</v>
      </c>
      <c r="BX697" s="151">
        <v>1.79322694916131</v>
      </c>
      <c r="BY697" s="151">
        <v>0.22598556252700699</v>
      </c>
      <c r="BZ697" s="151">
        <v>0</v>
      </c>
      <c r="CA697" s="151">
        <v>0.799680201854996</v>
      </c>
      <c r="CB697" s="151">
        <v>7.9877435846953504E-2</v>
      </c>
      <c r="CC697" s="151">
        <v>0</v>
      </c>
      <c r="CD697" s="151">
        <v>10.591347956041</v>
      </c>
      <c r="CE697" s="151">
        <v>0.58321577360176502</v>
      </c>
      <c r="CF697" s="151">
        <v>0</v>
      </c>
      <c r="CG697" s="151">
        <v>3.0870088926896799</v>
      </c>
      <c r="CH697" s="151">
        <v>0.13232728983733399</v>
      </c>
      <c r="CI697" s="151">
        <v>0</v>
      </c>
      <c r="CJ697" s="151">
        <v>39.4606223890462</v>
      </c>
      <c r="CK697" s="151">
        <v>1.25582236724489</v>
      </c>
      <c r="CL697" s="151">
        <v>0</v>
      </c>
      <c r="CM697" s="151">
        <v>204.273683802471</v>
      </c>
      <c r="CN697" s="151">
        <v>6.6555194933605701</v>
      </c>
      <c r="CO697" s="151">
        <v>0</v>
      </c>
      <c r="CP697" s="151">
        <v>11674.0667348852</v>
      </c>
      <c r="CQ697" s="151">
        <v>305.449411147972</v>
      </c>
      <c r="CR697" s="151">
        <v>3.6723711219680398E-2</v>
      </c>
      <c r="CS697" s="151">
        <v>0.35288720686408798</v>
      </c>
      <c r="CT697" s="151">
        <v>2.7526875766136501E-2</v>
      </c>
      <c r="CU697" s="151">
        <v>0</v>
      </c>
      <c r="CV697" s="151">
        <v>4.3054654674792497E-2</v>
      </c>
      <c r="CW697" s="151">
        <v>2.02886223804782E-2</v>
      </c>
      <c r="CX697" s="151">
        <v>0</v>
      </c>
      <c r="CY697" s="151" t="s">
        <v>574</v>
      </c>
      <c r="CZ697" s="151">
        <v>2.1650153940552501</v>
      </c>
      <c r="DA697" s="151">
        <v>2.8621666454811501</v>
      </c>
      <c r="DB697" s="151">
        <v>1085.88518991456</v>
      </c>
      <c r="DC697" s="151">
        <v>48.535236049917302</v>
      </c>
      <c r="DD697" s="151">
        <v>1.5147155839817499E-2</v>
      </c>
      <c r="DE697" s="151">
        <v>205.750805084197</v>
      </c>
      <c r="DF697" s="151">
        <v>10.1005977928069</v>
      </c>
      <c r="DG697" s="151">
        <v>1.2607600735716399E-2</v>
      </c>
      <c r="DH697" s="151">
        <v>63.095560725904697</v>
      </c>
      <c r="DI697" s="151">
        <v>2.7294737646349301</v>
      </c>
      <c r="DJ697" s="151">
        <v>2.48485931419711E-2</v>
      </c>
      <c r="DK697" s="151">
        <v>311.02978723378197</v>
      </c>
      <c r="DL697" s="151">
        <v>16.733531993141799</v>
      </c>
      <c r="DM697" s="151">
        <v>0</v>
      </c>
      <c r="DN697" s="151">
        <v>673.08924485683997</v>
      </c>
      <c r="DO697" s="151">
        <v>22.135568608103299</v>
      </c>
      <c r="DP697" s="151">
        <v>2.5642170544375202E-3</v>
      </c>
      <c r="DQ697" s="151">
        <v>345.98568193182803</v>
      </c>
      <c r="DR697" s="151">
        <v>14.689688943367001</v>
      </c>
      <c r="DS697" s="151">
        <v>4.9090258686194203E-2</v>
      </c>
      <c r="DT697" s="144">
        <v>45058.736426643503</v>
      </c>
    </row>
    <row r="698" spans="1:124" s="82" customFormat="1">
      <c r="A698" s="304">
        <v>45058.738323460602</v>
      </c>
      <c r="B698" s="142" t="s">
        <v>1369</v>
      </c>
      <c r="C698" s="142" t="s">
        <v>1373</v>
      </c>
      <c r="D698" s="142"/>
      <c r="E698" s="142" t="s">
        <v>919</v>
      </c>
      <c r="F698" s="142"/>
      <c r="G698" s="142">
        <v>7</v>
      </c>
      <c r="H698" s="142" t="s">
        <v>549</v>
      </c>
      <c r="I698" s="151">
        <v>4.4035103321075404</v>
      </c>
      <c r="J698" s="146">
        <v>1.2411433038622699</v>
      </c>
      <c r="K698" s="146">
        <v>0.25072201036543201</v>
      </c>
      <c r="L698" s="146">
        <v>0.10154167677543501</v>
      </c>
      <c r="M698" s="146">
        <v>2.2392828168405599E-2</v>
      </c>
      <c r="N698" s="143">
        <v>0.95145075585491901</v>
      </c>
      <c r="O698" s="142"/>
      <c r="P698" s="146">
        <v>9.8481730039927839</v>
      </c>
      <c r="Q698" s="146">
        <v>2.1718022870436928</v>
      </c>
      <c r="R698" s="145">
        <v>8.9301861295595197E-2</v>
      </c>
      <c r="S698" s="145">
        <v>6.0961257537560203E-3</v>
      </c>
      <c r="T698" s="143">
        <v>0.27715259910956003</v>
      </c>
      <c r="U698" s="142"/>
      <c r="V698" s="151">
        <v>620.46976333452801</v>
      </c>
      <c r="W698" s="151">
        <v>130.083077832458</v>
      </c>
      <c r="X698" s="151">
        <v>805.15271219638998</v>
      </c>
      <c r="Y698" s="151">
        <v>113.29817915448</v>
      </c>
      <c r="Z698" s="151">
        <v>1410.6422430912623</v>
      </c>
      <c r="AA698" s="151">
        <v>130.63739180040483</v>
      </c>
      <c r="AB698" s="151">
        <v>44.195286146626927</v>
      </c>
      <c r="AC698" s="151"/>
      <c r="AD698" s="151"/>
      <c r="AE698" s="151"/>
      <c r="AF698" s="151"/>
      <c r="AG698" s="142"/>
      <c r="AH698" s="151">
        <v>487.78755900586401</v>
      </c>
      <c r="AI698" s="151">
        <v>189.70656235645501</v>
      </c>
      <c r="AJ698" s="151">
        <v>26.401377462194301</v>
      </c>
      <c r="AK698" s="151">
        <v>2.2593438374229802</v>
      </c>
      <c r="AL698" s="151">
        <v>29.788960780325599</v>
      </c>
      <c r="AM698" s="151">
        <v>8.6989598331177795</v>
      </c>
      <c r="AN698" s="142"/>
      <c r="AO698" s="151">
        <v>14.997584234897078</v>
      </c>
      <c r="AP698" s="142"/>
      <c r="AQ698" s="142" t="s">
        <v>574</v>
      </c>
      <c r="AR698" s="151">
        <v>2.5946163478703301</v>
      </c>
      <c r="AS698" s="151">
        <v>2.7059324304969601</v>
      </c>
      <c r="AT698" s="151">
        <v>31.079841982425599</v>
      </c>
      <c r="AU698" s="151">
        <v>22.8714364792921</v>
      </c>
      <c r="AV698" s="151">
        <v>0.67644862468259204</v>
      </c>
      <c r="AW698" s="151" t="s">
        <v>574</v>
      </c>
      <c r="AX698" s="151">
        <v>64.324802243653394</v>
      </c>
      <c r="AY698" s="151">
        <v>75.417201438378498</v>
      </c>
      <c r="AZ698" s="151">
        <v>3.86935928985501</v>
      </c>
      <c r="BA698" s="151">
        <v>0.73021473975191298</v>
      </c>
      <c r="BB698" s="151">
        <v>0.288123238518603</v>
      </c>
      <c r="BC698" s="151">
        <v>531.49653160958906</v>
      </c>
      <c r="BD698" s="151">
        <v>75.320544628703701</v>
      </c>
      <c r="BE698" s="151">
        <v>0</v>
      </c>
      <c r="BF698" s="151">
        <v>504817.36303391302</v>
      </c>
      <c r="BG698" s="151">
        <v>23596.082003396401</v>
      </c>
      <c r="BH698" s="151">
        <v>0</v>
      </c>
      <c r="BI698" s="151">
        <v>3.36839510706755</v>
      </c>
      <c r="BJ698" s="151">
        <v>0.50053900407139595</v>
      </c>
      <c r="BK698" s="151">
        <v>0</v>
      </c>
      <c r="BL698" s="151" t="s">
        <v>574</v>
      </c>
      <c r="BM698" s="151">
        <v>0.39433743368459001</v>
      </c>
      <c r="BN698" s="151">
        <v>0.68083142692184995</v>
      </c>
      <c r="BO698" s="151">
        <v>1.9193419889255601</v>
      </c>
      <c r="BP698" s="151">
        <v>1.3833968583638501</v>
      </c>
      <c r="BQ698" s="151">
        <v>0</v>
      </c>
      <c r="BR698" s="151">
        <v>9.6557888364982905</v>
      </c>
      <c r="BS698" s="151">
        <v>3.0728146211974701</v>
      </c>
      <c r="BT698" s="151">
        <v>0</v>
      </c>
      <c r="BU698" s="151">
        <v>5.1248587127222001</v>
      </c>
      <c r="BV698" s="151">
        <v>2.94937014469637</v>
      </c>
      <c r="BW698" s="151">
        <v>0</v>
      </c>
      <c r="BX698" s="151">
        <v>2.12466947763214</v>
      </c>
      <c r="BY698" s="151">
        <v>0.88061533696536398</v>
      </c>
      <c r="BZ698" s="151">
        <v>0</v>
      </c>
      <c r="CA698" s="151">
        <v>2.26744678438601</v>
      </c>
      <c r="CB698" s="151">
        <v>1.39705810653064</v>
      </c>
      <c r="CC698" s="151">
        <v>0</v>
      </c>
      <c r="CD698" s="151">
        <v>7.9617010530142398</v>
      </c>
      <c r="CE698" s="151">
        <v>0.88993299611415499</v>
      </c>
      <c r="CF698" s="151">
        <v>0</v>
      </c>
      <c r="CG698" s="151">
        <v>2.8304316751493799</v>
      </c>
      <c r="CH698" s="151">
        <v>0.31729396688964001</v>
      </c>
      <c r="CI698" s="151">
        <v>0</v>
      </c>
      <c r="CJ698" s="151">
        <v>42.168432810291897</v>
      </c>
      <c r="CK698" s="151">
        <v>6.8639518385198297</v>
      </c>
      <c r="CL698" s="151">
        <v>0</v>
      </c>
      <c r="CM698" s="151">
        <v>224.74260240695301</v>
      </c>
      <c r="CN698" s="151">
        <v>34.266808415569002</v>
      </c>
      <c r="CO698" s="151">
        <v>0</v>
      </c>
      <c r="CP698" s="151">
        <v>12399.684155585899</v>
      </c>
      <c r="CQ698" s="151">
        <v>651.68848673151797</v>
      </c>
      <c r="CR698" s="151">
        <v>9.1313837140008694E-2</v>
      </c>
      <c r="CS698" s="151">
        <v>2.4300446556517699</v>
      </c>
      <c r="CT698" s="151">
        <v>1.06408371996878</v>
      </c>
      <c r="CU698" s="151">
        <v>0</v>
      </c>
      <c r="CV698" s="151">
        <v>3.2810278441475799E-2</v>
      </c>
      <c r="CW698" s="151">
        <v>4.3904122785169301E-2</v>
      </c>
      <c r="CX698" s="151">
        <v>0</v>
      </c>
      <c r="CY698" s="151" t="s">
        <v>574</v>
      </c>
      <c r="CZ698" s="151">
        <v>4.0330942065144901</v>
      </c>
      <c r="DA698" s="151">
        <v>7.1355560594532497</v>
      </c>
      <c r="DB698" s="151">
        <v>161.267872320451</v>
      </c>
      <c r="DC698" s="151">
        <v>31.526224009217501</v>
      </c>
      <c r="DD698" s="151">
        <v>2.60716919585194E-2</v>
      </c>
      <c r="DE698" s="151">
        <v>15.908088508933499</v>
      </c>
      <c r="DF698" s="151">
        <v>3.4934014600587902</v>
      </c>
      <c r="DG698" s="151">
        <v>3.1222136255312199E-2</v>
      </c>
      <c r="DH698" s="151">
        <v>6.3227524396351003</v>
      </c>
      <c r="DI698" s="151">
        <v>1.6112926302667001</v>
      </c>
      <c r="DJ698" s="151">
        <v>0</v>
      </c>
      <c r="DK698" s="151">
        <v>28.669859773405001</v>
      </c>
      <c r="DL698" s="151">
        <v>1.4916338595907701</v>
      </c>
      <c r="DM698" s="151">
        <v>0</v>
      </c>
      <c r="DN698" s="151">
        <v>548.38210371925697</v>
      </c>
      <c r="DO698" s="151">
        <v>196.34703362330399</v>
      </c>
      <c r="DP698" s="151">
        <v>9.3870526912627605E-3</v>
      </c>
      <c r="DQ698" s="151">
        <v>46.523143503496399</v>
      </c>
      <c r="DR698" s="151">
        <v>9.2756193429858609</v>
      </c>
      <c r="DS698" s="151">
        <v>0.108034378016102</v>
      </c>
      <c r="DT698" s="144">
        <v>45058.738323460602</v>
      </c>
    </row>
    <row r="699" spans="1:124" s="82" customFormat="1">
      <c r="A699" s="304">
        <v>45058.746628182897</v>
      </c>
      <c r="B699" s="142" t="s">
        <v>1369</v>
      </c>
      <c r="C699" s="142" t="s">
        <v>1373</v>
      </c>
      <c r="D699" s="142"/>
      <c r="E699" s="142" t="s">
        <v>920</v>
      </c>
      <c r="F699" s="142"/>
      <c r="G699" s="142">
        <v>12</v>
      </c>
      <c r="H699" s="142" t="s">
        <v>549</v>
      </c>
      <c r="I699" s="151">
        <v>7.91243624687195</v>
      </c>
      <c r="J699" s="146">
        <v>0.834813926023946</v>
      </c>
      <c r="K699" s="146">
        <v>5.7921154857722E-2</v>
      </c>
      <c r="L699" s="146">
        <v>7.9993945437692504E-2</v>
      </c>
      <c r="M699" s="146">
        <v>5.7855842272345904E-3</v>
      </c>
      <c r="N699" s="143">
        <v>0.537224154133781</v>
      </c>
      <c r="O699" s="142"/>
      <c r="P699" s="146">
        <v>12.500946096963084</v>
      </c>
      <c r="Q699" s="146">
        <v>0.90413438377575428</v>
      </c>
      <c r="R699" s="145">
        <v>7.4749552888437695E-2</v>
      </c>
      <c r="S699" s="145">
        <v>4.6563738675602798E-3</v>
      </c>
      <c r="T699" s="143">
        <v>0.445383822135337</v>
      </c>
      <c r="U699" s="142"/>
      <c r="V699" s="151">
        <v>495.67214500033998</v>
      </c>
      <c r="W699" s="151">
        <v>34.502972917893999</v>
      </c>
      <c r="X699" s="151">
        <v>613.98045157051195</v>
      </c>
      <c r="Y699" s="151">
        <v>32.373496631280602</v>
      </c>
      <c r="Z699" s="151">
        <v>1061.775194019812</v>
      </c>
      <c r="AA699" s="151">
        <v>125.33034455873376</v>
      </c>
      <c r="AB699" s="151">
        <v>46.722376888589743</v>
      </c>
      <c r="AC699" s="151"/>
      <c r="AD699" s="151"/>
      <c r="AE699" s="151"/>
      <c r="AF699" s="151"/>
      <c r="AG699" s="142"/>
      <c r="AH699" s="151">
        <v>1266.93735658735</v>
      </c>
      <c r="AI699" s="151">
        <v>65.918683219577304</v>
      </c>
      <c r="AJ699" s="151">
        <v>40.7885949837993</v>
      </c>
      <c r="AK699" s="151">
        <v>4.0989889660310901</v>
      </c>
      <c r="AL699" s="151">
        <v>48.779982369875498</v>
      </c>
      <c r="AM699" s="151">
        <v>4.7187803329526501</v>
      </c>
      <c r="AN699" s="142"/>
      <c r="AO699" s="151">
        <v>15.312342481861643</v>
      </c>
      <c r="AP699" s="142"/>
      <c r="AQ699" s="142" t="s">
        <v>574</v>
      </c>
      <c r="AR699" s="151">
        <v>1.0337638450681801</v>
      </c>
      <c r="AS699" s="151">
        <v>1.6390615775170001</v>
      </c>
      <c r="AT699" s="151">
        <v>86.989302531903405</v>
      </c>
      <c r="AU699" s="151">
        <v>10.3240301482963</v>
      </c>
      <c r="AV699" s="151">
        <v>0.31523872414489601</v>
      </c>
      <c r="AW699" s="151">
        <v>61.7037943940785</v>
      </c>
      <c r="AX699" s="151">
        <v>32.803706275023004</v>
      </c>
      <c r="AY699" s="151">
        <v>52.221467553615497</v>
      </c>
      <c r="AZ699" s="151">
        <v>4.5141890135850602</v>
      </c>
      <c r="BA699" s="151">
        <v>0.62558124136356397</v>
      </c>
      <c r="BB699" s="151">
        <v>0.165159848839211</v>
      </c>
      <c r="BC699" s="151">
        <v>654.54030898042197</v>
      </c>
      <c r="BD699" s="151">
        <v>33.2743626561127</v>
      </c>
      <c r="BE699" s="151">
        <v>8.1236866359033801E-3</v>
      </c>
      <c r="BF699" s="151">
        <v>491337.26414386497</v>
      </c>
      <c r="BG699" s="151">
        <v>29126.882327167201</v>
      </c>
      <c r="BH699" s="151">
        <v>4.7158485182560897E-2</v>
      </c>
      <c r="BI699" s="151">
        <v>28.687749682154401</v>
      </c>
      <c r="BJ699" s="151">
        <v>8.1939072897093208</v>
      </c>
      <c r="BK699" s="151">
        <v>0</v>
      </c>
      <c r="BL699" s="151" t="s">
        <v>574</v>
      </c>
      <c r="BM699" s="151">
        <v>0.34099573907236003</v>
      </c>
      <c r="BN699" s="151">
        <v>0.455076170632011</v>
      </c>
      <c r="BO699" s="151">
        <v>2.1129946410806899</v>
      </c>
      <c r="BP699" s="151">
        <v>0.32582914457786399</v>
      </c>
      <c r="BQ699" s="151">
        <v>0</v>
      </c>
      <c r="BR699" s="151">
        <v>19.353364796219001</v>
      </c>
      <c r="BS699" s="151">
        <v>3.3351486824746499</v>
      </c>
      <c r="BT699" s="151">
        <v>0</v>
      </c>
      <c r="BU699" s="151">
        <v>14.326301397943</v>
      </c>
      <c r="BV699" s="151">
        <v>1.96632136730498</v>
      </c>
      <c r="BW699" s="151">
        <v>0</v>
      </c>
      <c r="BX699" s="151">
        <v>4.2949124749669201</v>
      </c>
      <c r="BY699" s="151">
        <v>0.65443772087741303</v>
      </c>
      <c r="BZ699" s="151">
        <v>0</v>
      </c>
      <c r="CA699" s="151">
        <v>5.9908901131189802</v>
      </c>
      <c r="CB699" s="151">
        <v>0.52504512235607703</v>
      </c>
      <c r="CC699" s="151">
        <v>0</v>
      </c>
      <c r="CD699" s="151">
        <v>7.7699470215920501</v>
      </c>
      <c r="CE699" s="151">
        <v>0.81008138836698496</v>
      </c>
      <c r="CF699" s="151">
        <v>0</v>
      </c>
      <c r="CG699" s="151">
        <v>2.65061338063874</v>
      </c>
      <c r="CH699" s="151">
        <v>0.29567018096791903</v>
      </c>
      <c r="CI699" s="151">
        <v>0</v>
      </c>
      <c r="CJ699" s="151">
        <v>39.451567388807597</v>
      </c>
      <c r="CK699" s="151">
        <v>3.0106937642429901</v>
      </c>
      <c r="CL699" s="151">
        <v>0</v>
      </c>
      <c r="CM699" s="151">
        <v>340.23331953585603</v>
      </c>
      <c r="CN699" s="151">
        <v>21.344283586543</v>
      </c>
      <c r="CO699" s="151">
        <v>0</v>
      </c>
      <c r="CP699" s="151">
        <v>13932.731866644801</v>
      </c>
      <c r="CQ699" s="151">
        <v>705.81868894220497</v>
      </c>
      <c r="CR699" s="151">
        <v>0</v>
      </c>
      <c r="CS699" s="151">
        <v>11.3778339117735</v>
      </c>
      <c r="CT699" s="151">
        <v>2.2528052413755999</v>
      </c>
      <c r="CU699" s="151">
        <v>0</v>
      </c>
      <c r="CV699" s="151">
        <v>0.30354909346235098</v>
      </c>
      <c r="CW699" s="151">
        <v>8.5239715522302806E-2</v>
      </c>
      <c r="CX699" s="151">
        <v>0</v>
      </c>
      <c r="CY699" s="151">
        <v>5.4359119767572199</v>
      </c>
      <c r="CZ699" s="151">
        <v>2.7288440702115602</v>
      </c>
      <c r="DA699" s="151">
        <v>5.0332296651942299</v>
      </c>
      <c r="DB699" s="151">
        <v>358.15223344518301</v>
      </c>
      <c r="DC699" s="151">
        <v>49.053560847963901</v>
      </c>
      <c r="DD699" s="151">
        <v>2.4452769863891E-2</v>
      </c>
      <c r="DE699" s="151">
        <v>30.9221301063615</v>
      </c>
      <c r="DF699" s="151">
        <v>3.6277661799043601</v>
      </c>
      <c r="DG699" s="151">
        <v>1.8498895895582301E-2</v>
      </c>
      <c r="DH699" s="151">
        <v>8.1598180473268709</v>
      </c>
      <c r="DI699" s="151">
        <v>1.0581164647128301</v>
      </c>
      <c r="DJ699" s="151">
        <v>3.3423510207971997E-2</v>
      </c>
      <c r="DK699" s="151">
        <v>33.539467437326898</v>
      </c>
      <c r="DL699" s="151">
        <v>4.4229864129554901</v>
      </c>
      <c r="DM699" s="151">
        <v>7.7305735117720103E-3</v>
      </c>
      <c r="DN699" s="151">
        <v>1161.6790631597401</v>
      </c>
      <c r="DO699" s="151">
        <v>101.81772754821201</v>
      </c>
      <c r="DP699" s="151">
        <v>0</v>
      </c>
      <c r="DQ699" s="151">
        <v>102.84042010647001</v>
      </c>
      <c r="DR699" s="151">
        <v>11.758431232854299</v>
      </c>
      <c r="DS699" s="151">
        <v>7.8317954587054095E-2</v>
      </c>
      <c r="DT699" s="144">
        <v>45058.746628182897</v>
      </c>
    </row>
    <row r="700" spans="1:124" s="82" customFormat="1">
      <c r="A700" s="304">
        <v>45058.751504942098</v>
      </c>
      <c r="B700" s="142" t="s">
        <v>1369</v>
      </c>
      <c r="C700" s="142" t="s">
        <v>1373</v>
      </c>
      <c r="D700" s="142"/>
      <c r="E700" s="142" t="s">
        <v>928</v>
      </c>
      <c r="F700" s="142"/>
      <c r="G700" s="142">
        <v>15</v>
      </c>
      <c r="H700" s="142" t="s">
        <v>549</v>
      </c>
      <c r="I700" s="151">
        <v>9.6016638278961199</v>
      </c>
      <c r="J700" s="146">
        <v>0.86118723394961005</v>
      </c>
      <c r="K700" s="146">
        <v>4.4578240831703898E-2</v>
      </c>
      <c r="L700" s="146">
        <v>9.0001129917336997E-2</v>
      </c>
      <c r="M700" s="146">
        <v>3.9563384083612903E-3</v>
      </c>
      <c r="N700" s="143">
        <v>0.80868513454704505</v>
      </c>
      <c r="O700" s="142"/>
      <c r="P700" s="146">
        <v>11.110971616894879</v>
      </c>
      <c r="Q700" s="146">
        <v>0.48842457647485094</v>
      </c>
      <c r="R700" s="145">
        <v>6.8411329924367006E-2</v>
      </c>
      <c r="S700" s="145">
        <v>2.0369659320625898E-3</v>
      </c>
      <c r="T700" s="143">
        <v>0.35716249325178001</v>
      </c>
      <c r="U700" s="142"/>
      <c r="V700" s="151">
        <v>555.32043194130904</v>
      </c>
      <c r="W700" s="151">
        <v>23.4727935213606</v>
      </c>
      <c r="X700" s="151">
        <v>629.26260386286697</v>
      </c>
      <c r="Y700" s="151">
        <v>24.1136689390657</v>
      </c>
      <c r="Z700" s="151">
        <v>881.04128498441833</v>
      </c>
      <c r="AA700" s="151">
        <v>61.591596290853488</v>
      </c>
      <c r="AB700" s="151">
        <v>88.073804605169698</v>
      </c>
      <c r="AC700" s="151"/>
      <c r="AD700" s="151"/>
      <c r="AE700" s="151"/>
      <c r="AF700" s="151"/>
      <c r="AG700" s="142"/>
      <c r="AH700" s="151">
        <v>636.85185930390696</v>
      </c>
      <c r="AI700" s="151">
        <v>29.213510085057202</v>
      </c>
      <c r="AJ700" s="151">
        <v>325.74639951228801</v>
      </c>
      <c r="AK700" s="151">
        <v>18.7469922992493</v>
      </c>
      <c r="AL700" s="151">
        <v>93.172897458768901</v>
      </c>
      <c r="AM700" s="151">
        <v>4.6598741137077901</v>
      </c>
      <c r="AN700" s="142"/>
      <c r="AO700" s="151">
        <v>15.109478639399395</v>
      </c>
      <c r="AP700" s="142"/>
      <c r="AQ700" s="142" t="s">
        <v>574</v>
      </c>
      <c r="AR700" s="151">
        <v>0.89167809827743405</v>
      </c>
      <c r="AS700" s="151">
        <v>1.5793212250748501</v>
      </c>
      <c r="AT700" s="151">
        <v>41.436043445823103</v>
      </c>
      <c r="AU700" s="151">
        <v>20.797687403328599</v>
      </c>
      <c r="AV700" s="151">
        <v>0.52652943514823602</v>
      </c>
      <c r="AW700" s="151">
        <v>335.070969765749</v>
      </c>
      <c r="AX700" s="151">
        <v>213.148417370457</v>
      </c>
      <c r="AY700" s="151">
        <v>41.479309091515901</v>
      </c>
      <c r="AZ700" s="151">
        <v>4.8258046850654104</v>
      </c>
      <c r="BA700" s="151">
        <v>0.52982908459159495</v>
      </c>
      <c r="BB700" s="151">
        <v>0.183162408884568</v>
      </c>
      <c r="BC700" s="151">
        <v>1402.9648018384501</v>
      </c>
      <c r="BD700" s="151">
        <v>121.95542814210199</v>
      </c>
      <c r="BE700" s="151">
        <v>1.13530659177503E-2</v>
      </c>
      <c r="BF700" s="151">
        <v>520516.82439665898</v>
      </c>
      <c r="BG700" s="151">
        <v>17745.1229311227</v>
      </c>
      <c r="BH700" s="151">
        <v>0.28199635088191599</v>
      </c>
      <c r="BI700" s="151">
        <v>5.1691528442446799</v>
      </c>
      <c r="BJ700" s="151">
        <v>0.33539669987536802</v>
      </c>
      <c r="BK700" s="151">
        <v>0</v>
      </c>
      <c r="BL700" s="151">
        <v>0.38964210784033299</v>
      </c>
      <c r="BM700" s="151">
        <v>0.14384207770587301</v>
      </c>
      <c r="BN700" s="151">
        <v>0.301806379186144</v>
      </c>
      <c r="BO700" s="151">
        <v>2.8236337804753502</v>
      </c>
      <c r="BP700" s="151">
        <v>1.4553569909867199</v>
      </c>
      <c r="BQ700" s="151">
        <v>0</v>
      </c>
      <c r="BR700" s="151">
        <v>32.860539005173003</v>
      </c>
      <c r="BS700" s="151">
        <v>5.61326416011633</v>
      </c>
      <c r="BT700" s="151">
        <v>0</v>
      </c>
      <c r="BU700" s="151">
        <v>8.0876447698874205</v>
      </c>
      <c r="BV700" s="151">
        <v>3.4957070942732398</v>
      </c>
      <c r="BW700" s="151">
        <v>0</v>
      </c>
      <c r="BX700" s="151">
        <v>5.5937731425199102</v>
      </c>
      <c r="BY700" s="151">
        <v>1.1909403889914101</v>
      </c>
      <c r="BZ700" s="151">
        <v>0</v>
      </c>
      <c r="CA700" s="151">
        <v>1.1880655933339499</v>
      </c>
      <c r="CB700" s="151">
        <v>0.28755615186259598</v>
      </c>
      <c r="CC700" s="151">
        <v>0</v>
      </c>
      <c r="CD700" s="151">
        <v>25.347106954936802</v>
      </c>
      <c r="CE700" s="151">
        <v>3.2890610084003802</v>
      </c>
      <c r="CF700" s="151">
        <v>0</v>
      </c>
      <c r="CG700" s="151">
        <v>9.0705242941770994</v>
      </c>
      <c r="CH700" s="151">
        <v>0.98762035633363199</v>
      </c>
      <c r="CI700" s="151">
        <v>0</v>
      </c>
      <c r="CJ700" s="151">
        <v>116.071798132827</v>
      </c>
      <c r="CK700" s="151">
        <v>10.8153347365326</v>
      </c>
      <c r="CL700" s="151">
        <v>0</v>
      </c>
      <c r="CM700" s="151">
        <v>432.99319468835898</v>
      </c>
      <c r="CN700" s="151">
        <v>24.1705879974525</v>
      </c>
      <c r="CO700" s="151">
        <v>0</v>
      </c>
      <c r="CP700" s="151">
        <v>14712.841300271701</v>
      </c>
      <c r="CQ700" s="151">
        <v>467.77022961647202</v>
      </c>
      <c r="CR700" s="151">
        <v>5.1303835483484703E-2</v>
      </c>
      <c r="CS700" s="151">
        <v>2.5113303545357599</v>
      </c>
      <c r="CT700" s="151">
        <v>0.198765311893811</v>
      </c>
      <c r="CU700" s="151">
        <v>0</v>
      </c>
      <c r="CV700" s="151">
        <v>0.23652335923975401</v>
      </c>
      <c r="CW700" s="151">
        <v>9.30521376281183E-2</v>
      </c>
      <c r="CX700" s="151">
        <v>0</v>
      </c>
      <c r="CY700" s="151" t="s">
        <v>574</v>
      </c>
      <c r="CZ700" s="151">
        <v>2.7067325723909299</v>
      </c>
      <c r="DA700" s="151">
        <v>4.7301214042729196</v>
      </c>
      <c r="DB700" s="151">
        <v>199.16081544581399</v>
      </c>
      <c r="DC700" s="151">
        <v>8.8008541999043501</v>
      </c>
      <c r="DD700" s="151">
        <v>1.6908079316355001E-2</v>
      </c>
      <c r="DE700" s="151">
        <v>15.132553817535101</v>
      </c>
      <c r="DF700" s="151">
        <v>0.99764711838102405</v>
      </c>
      <c r="DG700" s="151">
        <v>1.90281116757808E-2</v>
      </c>
      <c r="DH700" s="151">
        <v>16.638409864326299</v>
      </c>
      <c r="DI700" s="151">
        <v>1.39566004187637</v>
      </c>
      <c r="DJ700" s="151">
        <v>2.9614474119441299E-2</v>
      </c>
      <c r="DK700" s="151">
        <v>279.40146791161999</v>
      </c>
      <c r="DL700" s="151">
        <v>26.7484341665334</v>
      </c>
      <c r="DM700" s="151">
        <v>0</v>
      </c>
      <c r="DN700" s="151">
        <v>591.79830272984395</v>
      </c>
      <c r="DO700" s="151">
        <v>26.1684304722639</v>
      </c>
      <c r="DP700" s="151">
        <v>0</v>
      </c>
      <c r="DQ700" s="151">
        <v>60.896833103015403</v>
      </c>
      <c r="DR700" s="151">
        <v>2.8575711850909999</v>
      </c>
      <c r="DS700" s="151">
        <v>7.1401366850190301E-2</v>
      </c>
      <c r="DT700" s="144">
        <v>45058.751504942098</v>
      </c>
    </row>
    <row r="701" spans="1:124" s="82" customFormat="1">
      <c r="A701" s="304">
        <v>45058.774166967603</v>
      </c>
      <c r="B701" s="142" t="s">
        <v>1369</v>
      </c>
      <c r="C701" s="142" t="s">
        <v>1373</v>
      </c>
      <c r="D701" s="142"/>
      <c r="E701" s="142" t="s">
        <v>921</v>
      </c>
      <c r="F701" s="142"/>
      <c r="G701" s="142">
        <v>16</v>
      </c>
      <c r="H701" s="142" t="s">
        <v>549</v>
      </c>
      <c r="I701" s="151">
        <v>7.0780062675476101</v>
      </c>
      <c r="J701" s="146">
        <v>1.17525426651625</v>
      </c>
      <c r="K701" s="146">
        <v>0.221258487969587</v>
      </c>
      <c r="L701" s="146">
        <v>9.9134605427174102E-2</v>
      </c>
      <c r="M701" s="146">
        <v>1.25868955510633E-2</v>
      </c>
      <c r="N701" s="143">
        <v>0.81721034766277301</v>
      </c>
      <c r="O701" s="142"/>
      <c r="P701" s="146">
        <v>10.087294902632324</v>
      </c>
      <c r="Q701" s="146">
        <v>1.2807609087169753</v>
      </c>
      <c r="R701" s="145">
        <v>8.4495980633208595E-2</v>
      </c>
      <c r="S701" s="145">
        <v>8.9915467206259092E-3</v>
      </c>
      <c r="T701" s="143">
        <v>-0.229439683149221</v>
      </c>
      <c r="U701" s="142"/>
      <c r="V701" s="151">
        <v>607.64907885030004</v>
      </c>
      <c r="W701" s="151">
        <v>73.676510821186895</v>
      </c>
      <c r="X701" s="151">
        <v>768.65872189136303</v>
      </c>
      <c r="Y701" s="151">
        <v>101.136172647539</v>
      </c>
      <c r="Z701" s="151">
        <v>1303.9967625248739</v>
      </c>
      <c r="AA701" s="151">
        <v>206.68504445742408</v>
      </c>
      <c r="AB701" s="151">
        <v>46.728287850515258</v>
      </c>
      <c r="AC701" s="151"/>
      <c r="AD701" s="151"/>
      <c r="AE701" s="151"/>
      <c r="AF701" s="151"/>
      <c r="AG701" s="142"/>
      <c r="AH701" s="151">
        <v>603.64222967931596</v>
      </c>
      <c r="AI701" s="151">
        <v>66.649091942920293</v>
      </c>
      <c r="AJ701" s="151">
        <v>40.717393529457198</v>
      </c>
      <c r="AK701" s="151">
        <v>13.517583107100901</v>
      </c>
      <c r="AL701" s="151">
        <v>36.804586330903199</v>
      </c>
      <c r="AM701" s="151">
        <v>9.3088922420216296</v>
      </c>
      <c r="AN701" s="142"/>
      <c r="AO701" s="151">
        <v>15.082421133812186</v>
      </c>
      <c r="AP701" s="142"/>
      <c r="AQ701" s="142" t="s">
        <v>574</v>
      </c>
      <c r="AR701" s="151">
        <v>1.4947164425280599</v>
      </c>
      <c r="AS701" s="151">
        <v>1.4412649038258101</v>
      </c>
      <c r="AT701" s="151">
        <v>75.412429406268899</v>
      </c>
      <c r="AU701" s="151">
        <v>10.540255549394301</v>
      </c>
      <c r="AV701" s="151">
        <v>0.40395249603289601</v>
      </c>
      <c r="AW701" s="151" t="s">
        <v>574</v>
      </c>
      <c r="AX701" s="151">
        <v>38.823247903693897</v>
      </c>
      <c r="AY701" s="151">
        <v>50.295239761288897</v>
      </c>
      <c r="AZ701" s="151">
        <v>2.72199348508143</v>
      </c>
      <c r="BA701" s="151">
        <v>0.484916661975554</v>
      </c>
      <c r="BB701" s="151">
        <v>0.178246101306171</v>
      </c>
      <c r="BC701" s="151">
        <v>534.17691507116399</v>
      </c>
      <c r="BD701" s="151">
        <v>35.827363397991</v>
      </c>
      <c r="BE701" s="151">
        <v>8.8532437792479893E-3</v>
      </c>
      <c r="BF701" s="151">
        <v>486303.52063495899</v>
      </c>
      <c r="BG701" s="151">
        <v>43333.864070147298</v>
      </c>
      <c r="BH701" s="151">
        <v>5.9054245430075702E-2</v>
      </c>
      <c r="BI701" s="151">
        <v>5.7209763562734901</v>
      </c>
      <c r="BJ701" s="151">
        <v>0.49173885722127703</v>
      </c>
      <c r="BK701" s="151">
        <v>0</v>
      </c>
      <c r="BL701" s="151" t="s">
        <v>574</v>
      </c>
      <c r="BM701" s="151">
        <v>0.17219826765500301</v>
      </c>
      <c r="BN701" s="151">
        <v>0.43241618092450401</v>
      </c>
      <c r="BO701" s="151">
        <v>0.77142384689624099</v>
      </c>
      <c r="BP701" s="151">
        <v>0.21890476956507299</v>
      </c>
      <c r="BQ701" s="151">
        <v>0</v>
      </c>
      <c r="BR701" s="151">
        <v>7.4755410372792701</v>
      </c>
      <c r="BS701" s="151">
        <v>1.1986227217317</v>
      </c>
      <c r="BT701" s="151">
        <v>0</v>
      </c>
      <c r="BU701" s="151">
        <v>4.8303603405775704</v>
      </c>
      <c r="BV701" s="151">
        <v>1.14101101063836</v>
      </c>
      <c r="BW701" s="151">
        <v>0</v>
      </c>
      <c r="BX701" s="151">
        <v>2.7987071767712401</v>
      </c>
      <c r="BY701" s="151">
        <v>0.62204462054577603</v>
      </c>
      <c r="BZ701" s="151">
        <v>0</v>
      </c>
      <c r="CA701" s="151">
        <v>3.4010560158330101</v>
      </c>
      <c r="CB701" s="151">
        <v>0.79174961429720003</v>
      </c>
      <c r="CC701" s="151">
        <v>0</v>
      </c>
      <c r="CD701" s="151">
        <v>5.8480521184156604</v>
      </c>
      <c r="CE701" s="151">
        <v>0.93681255904893401</v>
      </c>
      <c r="CF701" s="151">
        <v>0</v>
      </c>
      <c r="CG701" s="151">
        <v>2.40842448227763</v>
      </c>
      <c r="CH701" s="151">
        <v>0.276195986594302</v>
      </c>
      <c r="CI701" s="151">
        <v>0</v>
      </c>
      <c r="CJ701" s="151">
        <v>36.232107403310103</v>
      </c>
      <c r="CK701" s="151">
        <v>3.2538480745035998</v>
      </c>
      <c r="CL701" s="151">
        <v>0</v>
      </c>
      <c r="CM701" s="151">
        <v>227.97948774805801</v>
      </c>
      <c r="CN701" s="151">
        <v>12.526237279798099</v>
      </c>
      <c r="CO701" s="151">
        <v>0</v>
      </c>
      <c r="CP701" s="151">
        <v>13009.2598546265</v>
      </c>
      <c r="CQ701" s="151">
        <v>449.60552540994598</v>
      </c>
      <c r="CR701" s="151">
        <v>0</v>
      </c>
      <c r="CS701" s="151">
        <v>6.2202592383031297</v>
      </c>
      <c r="CT701" s="151">
        <v>1.00075291871661</v>
      </c>
      <c r="CU701" s="151">
        <v>0</v>
      </c>
      <c r="CV701" s="151">
        <v>0.70034117700534404</v>
      </c>
      <c r="CW701" s="151">
        <v>0.235823152139753</v>
      </c>
      <c r="CX701" s="151">
        <v>0</v>
      </c>
      <c r="CY701" s="151" t="s">
        <v>574</v>
      </c>
      <c r="CZ701" s="151">
        <v>3.6343256392624199</v>
      </c>
      <c r="DA701" s="151">
        <v>3.5746545651883799</v>
      </c>
      <c r="DB701" s="151">
        <v>217.50266513015299</v>
      </c>
      <c r="DC701" s="151">
        <v>17.561646637496501</v>
      </c>
      <c r="DD701" s="151">
        <v>2.3516776366026601E-2</v>
      </c>
      <c r="DE701" s="151">
        <v>19.4873132647738</v>
      </c>
      <c r="DF701" s="151">
        <v>2.39808276460561</v>
      </c>
      <c r="DG701" s="151">
        <v>3.0734790707336899E-2</v>
      </c>
      <c r="DH701" s="151">
        <v>6.2179766123702898</v>
      </c>
      <c r="DI701" s="151">
        <v>1.47957957254559</v>
      </c>
      <c r="DJ701" s="151">
        <v>3.4525903396722103E-2</v>
      </c>
      <c r="DK701" s="151">
        <v>33.142215120183302</v>
      </c>
      <c r="DL701" s="151">
        <v>10.8102088543321</v>
      </c>
      <c r="DM701" s="151">
        <v>0</v>
      </c>
      <c r="DN701" s="151">
        <v>547.86156002738403</v>
      </c>
      <c r="DO701" s="151">
        <v>74.126643405809105</v>
      </c>
      <c r="DP701" s="151">
        <v>0</v>
      </c>
      <c r="DQ701" s="151">
        <v>61.8074741370935</v>
      </c>
      <c r="DR701" s="151">
        <v>4.4694049818144199</v>
      </c>
      <c r="DS701" s="151">
        <v>6.0688956434918701E-2</v>
      </c>
      <c r="DT701" s="144">
        <v>45058.774166967603</v>
      </c>
    </row>
    <row r="702" spans="1:124" s="82" customFormat="1">
      <c r="A702" s="304">
        <v>45058.8235912616</v>
      </c>
      <c r="B702" s="142" t="s">
        <v>1369</v>
      </c>
      <c r="C702" s="142" t="s">
        <v>1373</v>
      </c>
      <c r="D702" s="142"/>
      <c r="E702" s="142" t="s">
        <v>924</v>
      </c>
      <c r="F702" s="142"/>
      <c r="G702" s="142">
        <v>28</v>
      </c>
      <c r="H702" s="142" t="s">
        <v>549</v>
      </c>
      <c r="I702" s="151">
        <v>15.0710465908051</v>
      </c>
      <c r="J702" s="146">
        <v>1.4287186640931699</v>
      </c>
      <c r="K702" s="146">
        <v>0.15256018434596</v>
      </c>
      <c r="L702" s="146">
        <v>0.135037304870673</v>
      </c>
      <c r="M702" s="146">
        <v>1.4724647657519799E-2</v>
      </c>
      <c r="N702" s="143">
        <v>0.70901087062878299</v>
      </c>
      <c r="O702" s="142"/>
      <c r="P702" s="146">
        <v>7.4053610663935654</v>
      </c>
      <c r="Q702" s="146">
        <v>0.80749043817033117</v>
      </c>
      <c r="R702" s="145">
        <v>7.7388298148626397E-2</v>
      </c>
      <c r="S702" s="145">
        <v>5.8980384186421396E-3</v>
      </c>
      <c r="T702" s="143">
        <v>0.32975873423364899</v>
      </c>
      <c r="U702" s="142"/>
      <c r="V702" s="151">
        <v>811.97497222674394</v>
      </c>
      <c r="W702" s="151">
        <v>82.986057375827997</v>
      </c>
      <c r="X702" s="151">
        <v>884.27874097692904</v>
      </c>
      <c r="Y702" s="151">
        <v>63.036200057427799</v>
      </c>
      <c r="Z702" s="151">
        <v>1131.213508695537</v>
      </c>
      <c r="AA702" s="151">
        <v>151.76206857363283</v>
      </c>
      <c r="AB702" s="151">
        <v>72.182517811278032</v>
      </c>
      <c r="AC702" s="151"/>
      <c r="AD702" s="151"/>
      <c r="AE702" s="151"/>
      <c r="AF702" s="151"/>
      <c r="AG702" s="142"/>
      <c r="AH702" s="151">
        <v>162.37825007833899</v>
      </c>
      <c r="AI702" s="151">
        <v>15.6023493865255</v>
      </c>
      <c r="AJ702" s="151">
        <v>32.723120808412901</v>
      </c>
      <c r="AK702" s="151">
        <v>3.1204481748824602</v>
      </c>
      <c r="AL702" s="151">
        <v>21.372005057181799</v>
      </c>
      <c r="AM702" s="151">
        <v>2.4492925535555301</v>
      </c>
      <c r="AN702" s="142"/>
      <c r="AO702" s="151">
        <v>14.651466999383814</v>
      </c>
      <c r="AP702" s="142"/>
      <c r="AQ702" s="142" t="s">
        <v>574</v>
      </c>
      <c r="AR702" s="151">
        <v>1.8649355865307899</v>
      </c>
      <c r="AS702" s="151">
        <v>3.9647304198245799</v>
      </c>
      <c r="AT702" s="151">
        <v>34.769546755307701</v>
      </c>
      <c r="AU702" s="151">
        <v>1.9449996774169001</v>
      </c>
      <c r="AV702" s="151">
        <v>1.0531123596860901</v>
      </c>
      <c r="AW702" s="151">
        <v>1849.73994832833</v>
      </c>
      <c r="AX702" s="151">
        <v>135.089307969098</v>
      </c>
      <c r="AY702" s="151">
        <v>109.577990345858</v>
      </c>
      <c r="AZ702" s="151">
        <v>9.5397475947485795</v>
      </c>
      <c r="BA702" s="151">
        <v>0.94869556137016797</v>
      </c>
      <c r="BB702" s="151">
        <v>0.38871650309924599</v>
      </c>
      <c r="BC702" s="151">
        <v>1326.70852721252</v>
      </c>
      <c r="BD702" s="151">
        <v>136.975826685301</v>
      </c>
      <c r="BE702" s="151">
        <v>1.7563362767024401E-2</v>
      </c>
      <c r="BF702" s="151">
        <v>491071.28660584101</v>
      </c>
      <c r="BG702" s="151">
        <v>51212.681931184197</v>
      </c>
      <c r="BH702" s="151">
        <v>0.25349498897224998</v>
      </c>
      <c r="BI702" s="151">
        <v>6.3841472081053698</v>
      </c>
      <c r="BJ702" s="151">
        <v>0.74957886352570602</v>
      </c>
      <c r="BK702" s="151">
        <v>0</v>
      </c>
      <c r="BL702" s="151">
        <v>1.0265560852637701</v>
      </c>
      <c r="BM702" s="151">
        <v>0.71269408626445196</v>
      </c>
      <c r="BN702" s="151">
        <v>1.0008252647074101</v>
      </c>
      <c r="BO702" s="151">
        <v>4.2884400079682798</v>
      </c>
      <c r="BP702" s="151">
        <v>0.74881085407051395</v>
      </c>
      <c r="BQ702" s="151">
        <v>0</v>
      </c>
      <c r="BR702" s="151">
        <v>25.9412436345483</v>
      </c>
      <c r="BS702" s="151">
        <v>3.6768445439047199</v>
      </c>
      <c r="BT702" s="151">
        <v>0</v>
      </c>
      <c r="BU702" s="151">
        <v>13.514524744261699</v>
      </c>
      <c r="BV702" s="151">
        <v>1.7829851185321599</v>
      </c>
      <c r="BW702" s="151">
        <v>0</v>
      </c>
      <c r="BX702" s="151">
        <v>7.0353570153124902</v>
      </c>
      <c r="BY702" s="151">
        <v>0.97583680335234402</v>
      </c>
      <c r="BZ702" s="151">
        <v>0</v>
      </c>
      <c r="CA702" s="151">
        <v>1.99243009621933</v>
      </c>
      <c r="CB702" s="151">
        <v>0.28841288463584303</v>
      </c>
      <c r="CC702" s="151">
        <v>0</v>
      </c>
      <c r="CD702" s="151">
        <v>23.368183092284401</v>
      </c>
      <c r="CE702" s="151">
        <v>2.3360449148573901</v>
      </c>
      <c r="CF702" s="151">
        <v>0</v>
      </c>
      <c r="CG702" s="151">
        <v>7.5272705797233499</v>
      </c>
      <c r="CH702" s="151">
        <v>0.50705899446206404</v>
      </c>
      <c r="CI702" s="151">
        <v>0</v>
      </c>
      <c r="CJ702" s="151">
        <v>98.703834689829193</v>
      </c>
      <c r="CK702" s="151">
        <v>4.5759582481601999</v>
      </c>
      <c r="CL702" s="151">
        <v>0</v>
      </c>
      <c r="CM702" s="151">
        <v>497.096911524836</v>
      </c>
      <c r="CN702" s="151">
        <v>19.800771687773</v>
      </c>
      <c r="CO702" s="151">
        <v>0</v>
      </c>
      <c r="CP702" s="151">
        <v>8705.1262653735903</v>
      </c>
      <c r="CQ702" s="151">
        <v>251.05746230176399</v>
      </c>
      <c r="CR702" s="151">
        <v>0</v>
      </c>
      <c r="CS702" s="151">
        <v>3.3208695241775001</v>
      </c>
      <c r="CT702" s="151">
        <v>0.26367157890930099</v>
      </c>
      <c r="CU702" s="151">
        <v>0</v>
      </c>
      <c r="CV702" s="151">
        <v>3.96003439429305</v>
      </c>
      <c r="CW702" s="151">
        <v>0.40630470463213803</v>
      </c>
      <c r="CX702" s="151">
        <v>0</v>
      </c>
      <c r="CY702" s="151" t="s">
        <v>574</v>
      </c>
      <c r="CZ702" s="151">
        <v>6.8502467369066302</v>
      </c>
      <c r="DA702" s="151">
        <v>15.945814234361601</v>
      </c>
      <c r="DB702" s="151">
        <v>222.544984776105</v>
      </c>
      <c r="DC702" s="151">
        <v>23.339303892635801</v>
      </c>
      <c r="DD702" s="151">
        <v>4.1976029308219399E-2</v>
      </c>
      <c r="DE702" s="151">
        <v>19.062411919900601</v>
      </c>
      <c r="DF702" s="151">
        <v>2.0017923831128299</v>
      </c>
      <c r="DG702" s="151">
        <v>6.8446751612059098E-2</v>
      </c>
      <c r="DH702" s="151">
        <v>10.6107544460626</v>
      </c>
      <c r="DI702" s="151">
        <v>0.98094747522566395</v>
      </c>
      <c r="DJ702" s="151">
        <v>0</v>
      </c>
      <c r="DK702" s="151">
        <v>76.481814874453505</v>
      </c>
      <c r="DL702" s="151">
        <v>4.1532337596165698</v>
      </c>
      <c r="DM702" s="151">
        <v>0</v>
      </c>
      <c r="DN702" s="151">
        <v>422.23863646997103</v>
      </c>
      <c r="DO702" s="151">
        <v>14.953097599149601</v>
      </c>
      <c r="DP702" s="151">
        <v>0</v>
      </c>
      <c r="DQ702" s="151">
        <v>66.107983918745802</v>
      </c>
      <c r="DR702" s="151">
        <v>6.7198489378250601</v>
      </c>
      <c r="DS702" s="151">
        <v>0.235553463905331</v>
      </c>
      <c r="DT702" s="144">
        <v>45058.8235912616</v>
      </c>
    </row>
    <row r="703" spans="1:124" s="82" customFormat="1">
      <c r="A703" s="304">
        <v>45058.825132997699</v>
      </c>
      <c r="B703" s="142" t="s">
        <v>1369</v>
      </c>
      <c r="C703" s="142" t="s">
        <v>1373</v>
      </c>
      <c r="D703" s="142"/>
      <c r="E703" s="142" t="s">
        <v>922</v>
      </c>
      <c r="F703" s="142"/>
      <c r="G703" s="142">
        <v>29</v>
      </c>
      <c r="H703" s="142" t="s">
        <v>549</v>
      </c>
      <c r="I703" s="151">
        <v>11.9145867824554</v>
      </c>
      <c r="J703" s="146">
        <v>1.2366478314654099</v>
      </c>
      <c r="K703" s="146">
        <v>6.4715621522015807E-2</v>
      </c>
      <c r="L703" s="146">
        <v>0.112961310614445</v>
      </c>
      <c r="M703" s="146">
        <v>4.26658243997643E-3</v>
      </c>
      <c r="N703" s="143">
        <v>0.63738507320360405</v>
      </c>
      <c r="O703" s="142"/>
      <c r="P703" s="146">
        <v>8.8525885062821175</v>
      </c>
      <c r="Q703" s="146">
        <v>0.33436491187816081</v>
      </c>
      <c r="R703" s="145">
        <v>8.0048469257030894E-2</v>
      </c>
      <c r="S703" s="145">
        <v>3.2648957398886398E-3</v>
      </c>
      <c r="T703" s="143">
        <v>0.155626515670617</v>
      </c>
      <c r="U703" s="142"/>
      <c r="V703" s="151">
        <v>694.76071906504899</v>
      </c>
      <c r="W703" s="151">
        <v>26.349665320170601</v>
      </c>
      <c r="X703" s="151">
        <v>814.47872062578301</v>
      </c>
      <c r="Y703" s="151">
        <v>29.5248904738792</v>
      </c>
      <c r="Z703" s="151">
        <v>1198.1822320595941</v>
      </c>
      <c r="AA703" s="151">
        <v>80.42584114284216</v>
      </c>
      <c r="AB703" s="151">
        <v>57.580809790349576</v>
      </c>
      <c r="AC703" s="151"/>
      <c r="AD703" s="151"/>
      <c r="AE703" s="151"/>
      <c r="AF703" s="151"/>
      <c r="AG703" s="142"/>
      <c r="AH703" s="151">
        <v>170.160816102605</v>
      </c>
      <c r="AI703" s="151">
        <v>10.081569281867299</v>
      </c>
      <c r="AJ703" s="151">
        <v>74.919439301256602</v>
      </c>
      <c r="AK703" s="151">
        <v>6.9273845595393704</v>
      </c>
      <c r="AL703" s="151">
        <v>32.456319540072002</v>
      </c>
      <c r="AM703" s="151">
        <v>1.8274426617930399</v>
      </c>
      <c r="AN703" s="142"/>
      <c r="AO703" s="151">
        <v>14.626989537091381</v>
      </c>
      <c r="AP703" s="142"/>
      <c r="AQ703" s="142" t="s">
        <v>574</v>
      </c>
      <c r="AR703" s="151">
        <v>2.1054795503832899</v>
      </c>
      <c r="AS703" s="151">
        <v>4.4556066792637301</v>
      </c>
      <c r="AT703" s="151">
        <v>226.882647240447</v>
      </c>
      <c r="AU703" s="151">
        <v>18.657909377031501</v>
      </c>
      <c r="AV703" s="151">
        <v>0.90440688332544805</v>
      </c>
      <c r="AW703" s="151">
        <v>17312.109617063401</v>
      </c>
      <c r="AX703" s="151">
        <v>1795.88114071521</v>
      </c>
      <c r="AY703" s="151">
        <v>125.323372296473</v>
      </c>
      <c r="AZ703" s="151">
        <v>6.2867458833191501</v>
      </c>
      <c r="BA703" s="151">
        <v>0.95095637456675597</v>
      </c>
      <c r="BB703" s="151">
        <v>0.305469683764785</v>
      </c>
      <c r="BC703" s="151">
        <v>2098.09511378857</v>
      </c>
      <c r="BD703" s="151">
        <v>78.053927466686005</v>
      </c>
      <c r="BE703" s="151">
        <v>1.98830688912193E-2</v>
      </c>
      <c r="BF703" s="151">
        <v>427143.78120279597</v>
      </c>
      <c r="BG703" s="151">
        <v>10955.471904239501</v>
      </c>
      <c r="BH703" s="151">
        <v>0.25075332488648799</v>
      </c>
      <c r="BI703" s="151">
        <v>22.135938001042099</v>
      </c>
      <c r="BJ703" s="151">
        <v>0.81978464674078899</v>
      </c>
      <c r="BK703" s="151">
        <v>0</v>
      </c>
      <c r="BL703" s="151">
        <v>1.03044814594047</v>
      </c>
      <c r="BM703" s="151">
        <v>0.40882737700675398</v>
      </c>
      <c r="BN703" s="151">
        <v>0.83283673406120895</v>
      </c>
      <c r="BO703" s="151">
        <v>343.74370471426801</v>
      </c>
      <c r="BP703" s="151">
        <v>125.575967634737</v>
      </c>
      <c r="BQ703" s="151">
        <v>0</v>
      </c>
      <c r="BR703" s="151">
        <v>963.37052663748204</v>
      </c>
      <c r="BS703" s="151">
        <v>312.16233387274201</v>
      </c>
      <c r="BT703" s="151">
        <v>0</v>
      </c>
      <c r="BU703" s="151">
        <v>623.69854989644602</v>
      </c>
      <c r="BV703" s="151">
        <v>190.21392592766199</v>
      </c>
      <c r="BW703" s="151">
        <v>0</v>
      </c>
      <c r="BX703" s="151">
        <v>163.094924240441</v>
      </c>
      <c r="BY703" s="151">
        <v>39.967664992308102</v>
      </c>
      <c r="BZ703" s="151">
        <v>0</v>
      </c>
      <c r="CA703" s="151">
        <v>3.09560032039751</v>
      </c>
      <c r="CB703" s="151">
        <v>0.59689084185808905</v>
      </c>
      <c r="CC703" s="151">
        <v>0</v>
      </c>
      <c r="CD703" s="151">
        <v>185.703072943206</v>
      </c>
      <c r="CE703" s="151">
        <v>28.137606374237901</v>
      </c>
      <c r="CF703" s="151">
        <v>0</v>
      </c>
      <c r="CG703" s="151">
        <v>34.019664872365802</v>
      </c>
      <c r="CH703" s="151">
        <v>3.48628378412096</v>
      </c>
      <c r="CI703" s="151">
        <v>0</v>
      </c>
      <c r="CJ703" s="151">
        <v>281.74923774933802</v>
      </c>
      <c r="CK703" s="151">
        <v>17.6755797654289</v>
      </c>
      <c r="CL703" s="151">
        <v>0</v>
      </c>
      <c r="CM703" s="151">
        <v>396.10281810390399</v>
      </c>
      <c r="CN703" s="151">
        <v>14.8725623029343</v>
      </c>
      <c r="CO703" s="151">
        <v>0</v>
      </c>
      <c r="CP703" s="151">
        <v>9227.3219594445909</v>
      </c>
      <c r="CQ703" s="151">
        <v>288.57871415084202</v>
      </c>
      <c r="CR703" s="151">
        <v>0</v>
      </c>
      <c r="CS703" s="151">
        <v>5.3658395221939301</v>
      </c>
      <c r="CT703" s="151">
        <v>0.30030947694827098</v>
      </c>
      <c r="CU703" s="151">
        <v>0</v>
      </c>
      <c r="CV703" s="151">
        <v>0.75085156237816297</v>
      </c>
      <c r="CW703" s="151">
        <v>0.23122739389286301</v>
      </c>
      <c r="CX703" s="151">
        <v>0</v>
      </c>
      <c r="CY703" s="151" t="s">
        <v>574</v>
      </c>
      <c r="CZ703" s="151">
        <v>5.7950389687383499</v>
      </c>
      <c r="DA703" s="151">
        <v>12.549532724967801</v>
      </c>
      <c r="DB703" s="151">
        <v>157.09673711237201</v>
      </c>
      <c r="DC703" s="151">
        <v>4.5380898889577796</v>
      </c>
      <c r="DD703" s="151">
        <v>5.8306692725579597E-2</v>
      </c>
      <c r="DE703" s="151">
        <v>13.8406607083102</v>
      </c>
      <c r="DF703" s="151">
        <v>0.65275595871126901</v>
      </c>
      <c r="DG703" s="151">
        <v>3.8645339380912198E-2</v>
      </c>
      <c r="DH703" s="151">
        <v>13.7664668952021</v>
      </c>
      <c r="DI703" s="151">
        <v>0.70282244634795199</v>
      </c>
      <c r="DJ703" s="151">
        <v>7.8491315357591199E-2</v>
      </c>
      <c r="DK703" s="151">
        <v>150.99200107914001</v>
      </c>
      <c r="DL703" s="151">
        <v>9.3453426689699803</v>
      </c>
      <c r="DM703" s="151">
        <v>0</v>
      </c>
      <c r="DN703" s="151">
        <v>380.1173057007</v>
      </c>
      <c r="DO703" s="151">
        <v>11.7084371968296</v>
      </c>
      <c r="DP703" s="151">
        <v>0</v>
      </c>
      <c r="DQ703" s="151">
        <v>48.615604124431599</v>
      </c>
      <c r="DR703" s="151">
        <v>1.4582347524055499</v>
      </c>
      <c r="DS703" s="151">
        <v>0.20277359825962599</v>
      </c>
      <c r="DT703" s="144">
        <v>45058.825132997699</v>
      </c>
    </row>
    <row r="704" spans="1:124" s="60" customFormat="1">
      <c r="A704" s="304">
        <v>45058.7006110648</v>
      </c>
      <c r="B704" s="196" t="s">
        <v>1369</v>
      </c>
      <c r="C704" s="196" t="s">
        <v>1373</v>
      </c>
      <c r="D704" s="196"/>
      <c r="E704" s="196" t="s">
        <v>945</v>
      </c>
      <c r="F704" s="196"/>
      <c r="G704" s="196">
        <v>1</v>
      </c>
      <c r="H704" s="196" t="s">
        <v>546</v>
      </c>
      <c r="I704" s="235">
        <v>12.681970357894899</v>
      </c>
      <c r="J704" s="236">
        <v>0.91627203113537703</v>
      </c>
      <c r="K704" s="236">
        <v>6.5329449032442796E-2</v>
      </c>
      <c r="L704" s="236">
        <v>0.10299304778443499</v>
      </c>
      <c r="M704" s="236">
        <v>5.3781560284996898E-3</v>
      </c>
      <c r="N704" s="237">
        <v>0.91302959494492897</v>
      </c>
      <c r="O704" s="196"/>
      <c r="P704" s="236">
        <v>9.7093932213075718</v>
      </c>
      <c r="Q704" s="236">
        <v>0.50701122852042613</v>
      </c>
      <c r="R704" s="238">
        <v>6.39744940324911E-2</v>
      </c>
      <c r="S704" s="238">
        <v>1.9572210498246499E-3</v>
      </c>
      <c r="T704" s="237">
        <v>-0.43413985090393298</v>
      </c>
      <c r="U704" s="196"/>
      <c r="V704" s="235">
        <v>638.77668350816896</v>
      </c>
      <c r="W704" s="235">
        <v>33.991681093504504</v>
      </c>
      <c r="X704" s="235">
        <v>656.31748104362805</v>
      </c>
      <c r="Y704" s="235">
        <v>33.416295731655197</v>
      </c>
      <c r="Z704" s="235">
        <v>740.7872982730579</v>
      </c>
      <c r="AA704" s="235">
        <v>64.717391100250808</v>
      </c>
      <c r="AB704" s="235">
        <v>95.690244755279352</v>
      </c>
      <c r="AC704" s="235"/>
      <c r="AD704" s="235">
        <v>638.77668350816896</v>
      </c>
      <c r="AE704" s="235">
        <v>33.991681093504504</v>
      </c>
      <c r="AF704" s="239" t="s">
        <v>994</v>
      </c>
      <c r="AG704" s="196"/>
      <c r="AH704" s="235">
        <v>914.84063496594194</v>
      </c>
      <c r="AI704" s="235">
        <v>35.176014145368796</v>
      </c>
      <c r="AJ704" s="235">
        <v>19.3960172903484</v>
      </c>
      <c r="AK704" s="235">
        <v>4.6377305478254103</v>
      </c>
      <c r="AL704" s="235">
        <v>9.6248431236684002</v>
      </c>
      <c r="AM704" s="235">
        <v>3.5522619831594402</v>
      </c>
      <c r="AN704" s="196"/>
      <c r="AO704" s="235">
        <v>15.279960075180647</v>
      </c>
      <c r="AP704" s="196"/>
      <c r="AQ704" s="196" t="s">
        <v>574</v>
      </c>
      <c r="AR704" s="235">
        <v>0.60279632090772695</v>
      </c>
      <c r="AS704" s="235">
        <v>1.5726479870413399</v>
      </c>
      <c r="AT704" s="235">
        <v>4.1072455816323501</v>
      </c>
      <c r="AU704" s="235">
        <v>1.1580485892649299</v>
      </c>
      <c r="AV704" s="235">
        <v>0.33295937094233702</v>
      </c>
      <c r="AW704" s="235" t="s">
        <v>574</v>
      </c>
      <c r="AX704" s="235">
        <v>24.1041717391176</v>
      </c>
      <c r="AY704" s="235">
        <v>38.4110709958371</v>
      </c>
      <c r="AZ704" s="235">
        <v>1.1785072848742699</v>
      </c>
      <c r="BA704" s="235">
        <v>0.328973621607969</v>
      </c>
      <c r="BB704" s="235">
        <v>0.120754990667545</v>
      </c>
      <c r="BC704" s="235">
        <v>320.08567401097002</v>
      </c>
      <c r="BD704" s="235">
        <v>23.772550911870901</v>
      </c>
      <c r="BE704" s="235">
        <v>6.09384601814731E-3</v>
      </c>
      <c r="BF704" s="235">
        <v>497898.84046793799</v>
      </c>
      <c r="BG704" s="235">
        <v>21189.479849120002</v>
      </c>
      <c r="BH704" s="235">
        <v>0.64322126183376205</v>
      </c>
      <c r="BI704" s="235">
        <v>2.2092663213881498</v>
      </c>
      <c r="BJ704" s="235">
        <v>0.19696128404385599</v>
      </c>
      <c r="BK704" s="235">
        <v>0</v>
      </c>
      <c r="BL704" s="235" t="s">
        <v>574</v>
      </c>
      <c r="BM704" s="235">
        <v>0.17229530164081</v>
      </c>
      <c r="BN704" s="235">
        <v>0.30678477452269998</v>
      </c>
      <c r="BO704" s="235">
        <v>3.0046986940054001E-2</v>
      </c>
      <c r="BP704" s="235">
        <v>1.26658856672243E-2</v>
      </c>
      <c r="BQ704" s="235">
        <v>0</v>
      </c>
      <c r="BR704" s="235">
        <v>2.0365556302796102</v>
      </c>
      <c r="BS704" s="235">
        <v>0.39751652390314701</v>
      </c>
      <c r="BT704" s="235">
        <v>0</v>
      </c>
      <c r="BU704" s="235">
        <v>0.22075039598580901</v>
      </c>
      <c r="BV704" s="235">
        <v>0.10806807094922299</v>
      </c>
      <c r="BW704" s="235">
        <v>0</v>
      </c>
      <c r="BX704" s="235">
        <v>0.305378469286613</v>
      </c>
      <c r="BY704" s="235">
        <v>0.103364839902998</v>
      </c>
      <c r="BZ704" s="235">
        <v>0</v>
      </c>
      <c r="CA704" s="235">
        <v>0.217629250123788</v>
      </c>
      <c r="CB704" s="235">
        <v>6.9557063053709803E-2</v>
      </c>
      <c r="CC704" s="235">
        <v>0</v>
      </c>
      <c r="CD704" s="235">
        <v>2.0484454774035998</v>
      </c>
      <c r="CE704" s="235">
        <v>0.36814613636613802</v>
      </c>
      <c r="CF704" s="235">
        <v>0</v>
      </c>
      <c r="CG704" s="235">
        <v>0.96260973060573796</v>
      </c>
      <c r="CH704" s="235">
        <v>0.129683118153508</v>
      </c>
      <c r="CI704" s="235">
        <v>0</v>
      </c>
      <c r="CJ704" s="235">
        <v>16.855441710474899</v>
      </c>
      <c r="CK704" s="235">
        <v>1.7992366052015101</v>
      </c>
      <c r="CL704" s="235">
        <v>0</v>
      </c>
      <c r="CM704" s="235">
        <v>217.70575463628899</v>
      </c>
      <c r="CN704" s="235">
        <v>9.3706976086905804</v>
      </c>
      <c r="CO704" s="235">
        <v>0</v>
      </c>
      <c r="CP704" s="235">
        <v>13930.5559217187</v>
      </c>
      <c r="CQ704" s="235">
        <v>319.37417647680599</v>
      </c>
      <c r="CR704" s="235">
        <v>1.21503310274419E-2</v>
      </c>
      <c r="CS704" s="235">
        <v>0.87174126407115404</v>
      </c>
      <c r="CT704" s="235">
        <v>0.15209847386060901</v>
      </c>
      <c r="CU704" s="235">
        <v>0</v>
      </c>
      <c r="CV704" s="235">
        <v>9.0571869803752394E-3</v>
      </c>
      <c r="CW704" s="235">
        <v>1.20875408166903E-2</v>
      </c>
      <c r="CX704" s="235">
        <v>0</v>
      </c>
      <c r="CY704" s="235" t="s">
        <v>574</v>
      </c>
      <c r="CZ704" s="235">
        <v>2.12917222124831</v>
      </c>
      <c r="DA704" s="235">
        <v>3.92290405913749</v>
      </c>
      <c r="DB704" s="235">
        <v>325.52646652822801</v>
      </c>
      <c r="DC704" s="235">
        <v>11.152288859715201</v>
      </c>
      <c r="DD704" s="235">
        <v>2.24492169705157E-2</v>
      </c>
      <c r="DE704" s="235">
        <v>22.801666709586499</v>
      </c>
      <c r="DF704" s="235">
        <v>1.30901643723248</v>
      </c>
      <c r="DG704" s="235">
        <v>1.41817610041149E-2</v>
      </c>
      <c r="DH704" s="235">
        <v>1.7382107243660101</v>
      </c>
      <c r="DI704" s="235">
        <v>0.60284912254748102</v>
      </c>
      <c r="DJ704" s="235">
        <v>2.3016219288118402E-2</v>
      </c>
      <c r="DK704" s="235">
        <v>15.8530512861704</v>
      </c>
      <c r="DL704" s="235">
        <v>3.2820399289504598</v>
      </c>
      <c r="DM704" s="235">
        <v>0</v>
      </c>
      <c r="DN704" s="235">
        <v>863.15001931111101</v>
      </c>
      <c r="DO704" s="235">
        <v>21.463662455184799</v>
      </c>
      <c r="DP704" s="235">
        <v>0</v>
      </c>
      <c r="DQ704" s="235">
        <v>86.242437218762007</v>
      </c>
      <c r="DR704" s="235">
        <v>3.1145321875003402</v>
      </c>
      <c r="DS704" s="235">
        <v>5.9373654985822803E-2</v>
      </c>
      <c r="DT704" s="240">
        <v>45058.7006110648</v>
      </c>
    </row>
    <row r="705" spans="1:124" s="60" customFormat="1">
      <c r="A705" s="304">
        <v>45058.7023323264</v>
      </c>
      <c r="B705" s="196" t="s">
        <v>1369</v>
      </c>
      <c r="C705" s="196" t="s">
        <v>1373</v>
      </c>
      <c r="D705" s="196"/>
      <c r="E705" s="196" t="s">
        <v>957</v>
      </c>
      <c r="F705" s="196"/>
      <c r="G705" s="196">
        <v>2</v>
      </c>
      <c r="H705" s="196" t="s">
        <v>549</v>
      </c>
      <c r="I705" s="235">
        <v>18.6061079502106</v>
      </c>
      <c r="J705" s="236">
        <v>0.73324227551631305</v>
      </c>
      <c r="K705" s="236">
        <v>1.5063917102760199E-2</v>
      </c>
      <c r="L705" s="236">
        <v>9.1045565318907104E-2</v>
      </c>
      <c r="M705" s="236">
        <v>2.01058254591029E-3</v>
      </c>
      <c r="N705" s="237">
        <v>0.64178196110291197</v>
      </c>
      <c r="O705" s="196"/>
      <c r="P705" s="236">
        <v>10.983511349479572</v>
      </c>
      <c r="Q705" s="236">
        <v>0.24255169523874934</v>
      </c>
      <c r="R705" s="238">
        <v>6.0153448659184601E-2</v>
      </c>
      <c r="S705" s="238">
        <v>1.2266966401238101E-3</v>
      </c>
      <c r="T705" s="237">
        <v>0.44675356350814599</v>
      </c>
      <c r="U705" s="196"/>
      <c r="V705" s="235">
        <v>561.60311373816603</v>
      </c>
      <c r="W705" s="235">
        <v>11.874973601709</v>
      </c>
      <c r="X705" s="235">
        <v>560.10524008558298</v>
      </c>
      <c r="Y705" s="235">
        <v>8.0474579552110406</v>
      </c>
      <c r="Z705" s="235">
        <v>609.09880498223595</v>
      </c>
      <c r="AA705" s="235">
        <v>44.084855112886757</v>
      </c>
      <c r="AB705" s="235">
        <v>100.58436185571134</v>
      </c>
      <c r="AC705" s="235"/>
      <c r="AD705" s="235">
        <v>565</v>
      </c>
      <c r="AE705" s="235">
        <v>10</v>
      </c>
      <c r="AF705" s="239" t="s">
        <v>993</v>
      </c>
      <c r="AG705" s="196"/>
      <c r="AH705" s="235">
        <v>683.28261734906096</v>
      </c>
      <c r="AI705" s="235">
        <v>47.130919387140402</v>
      </c>
      <c r="AJ705" s="235">
        <v>243.312664978317</v>
      </c>
      <c r="AK705" s="235">
        <v>9.3346744342203394</v>
      </c>
      <c r="AL705" s="235">
        <v>63.575253237542903</v>
      </c>
      <c r="AM705" s="235">
        <v>3.2511707149254798</v>
      </c>
      <c r="AN705" s="196"/>
      <c r="AO705" s="235">
        <v>15.130387292664006</v>
      </c>
      <c r="AP705" s="196"/>
      <c r="AQ705" s="196" t="s">
        <v>574</v>
      </c>
      <c r="AR705" s="235">
        <v>0.54649164757967095</v>
      </c>
      <c r="AS705" s="235">
        <v>1.34013768378256</v>
      </c>
      <c r="AT705" s="235">
        <v>10.5568914713679</v>
      </c>
      <c r="AU705" s="235">
        <v>8.1507350090202895</v>
      </c>
      <c r="AV705" s="235">
        <v>0.31481478256994599</v>
      </c>
      <c r="AW705" s="235" t="s">
        <v>574</v>
      </c>
      <c r="AX705" s="235">
        <v>15.860694603029099</v>
      </c>
      <c r="AY705" s="235">
        <v>39.162318450952803</v>
      </c>
      <c r="AZ705" s="235">
        <v>5.7962999467402803</v>
      </c>
      <c r="BA705" s="235">
        <v>0.65181720509908803</v>
      </c>
      <c r="BB705" s="235">
        <v>0.123327285175849</v>
      </c>
      <c r="BC705" s="235">
        <v>1396.1255826449301</v>
      </c>
      <c r="BD705" s="235">
        <v>64.515869272588901</v>
      </c>
      <c r="BE705" s="235">
        <v>7.8620935276596804E-3</v>
      </c>
      <c r="BF705" s="235">
        <v>462233.83171519701</v>
      </c>
      <c r="BG705" s="235">
        <v>12563.703156616501</v>
      </c>
      <c r="BH705" s="235">
        <v>0.68912311974534302</v>
      </c>
      <c r="BI705" s="235">
        <v>1.7838368548068</v>
      </c>
      <c r="BJ705" s="235">
        <v>0.100685558270525</v>
      </c>
      <c r="BK705" s="235">
        <v>0</v>
      </c>
      <c r="BL705" s="235" t="s">
        <v>574</v>
      </c>
      <c r="BM705" s="235">
        <v>0.141397343253337</v>
      </c>
      <c r="BN705" s="235">
        <v>0.33852527814794098</v>
      </c>
      <c r="BO705" s="235">
        <v>6.8203078500440995E-2</v>
      </c>
      <c r="BP705" s="235">
        <v>3.2474789504942203E-2</v>
      </c>
      <c r="BQ705" s="235">
        <v>4.2712867593233004E-3</v>
      </c>
      <c r="BR705" s="235">
        <v>5.7177023747932996</v>
      </c>
      <c r="BS705" s="235">
        <v>0.30194415983614098</v>
      </c>
      <c r="BT705" s="235">
        <v>0</v>
      </c>
      <c r="BU705" s="235">
        <v>3.0136626889846498</v>
      </c>
      <c r="BV705" s="235">
        <v>0.37426316745573202</v>
      </c>
      <c r="BW705" s="235">
        <v>0</v>
      </c>
      <c r="BX705" s="235">
        <v>5.7287211706738903</v>
      </c>
      <c r="BY705" s="235">
        <v>0.42110920046967898</v>
      </c>
      <c r="BZ705" s="235">
        <v>0</v>
      </c>
      <c r="CA705" s="235">
        <v>0.45535928153695199</v>
      </c>
      <c r="CB705" s="235">
        <v>0.111265152465627</v>
      </c>
      <c r="CC705" s="235">
        <v>0</v>
      </c>
      <c r="CD705" s="235">
        <v>31.3047629102219</v>
      </c>
      <c r="CE705" s="235">
        <v>1.30953269392838</v>
      </c>
      <c r="CF705" s="235">
        <v>0</v>
      </c>
      <c r="CG705" s="235">
        <v>10.1060874770999</v>
      </c>
      <c r="CH705" s="235">
        <v>0.35159445591544802</v>
      </c>
      <c r="CI705" s="235">
        <v>0</v>
      </c>
      <c r="CJ705" s="235">
        <v>122.933998143031</v>
      </c>
      <c r="CK705" s="235">
        <v>4.3959199546151204</v>
      </c>
      <c r="CL705" s="235">
        <v>0</v>
      </c>
      <c r="CM705" s="235">
        <v>347.18381811942601</v>
      </c>
      <c r="CN705" s="235">
        <v>10.551725143061599</v>
      </c>
      <c r="CO705" s="235">
        <v>0</v>
      </c>
      <c r="CP705" s="235">
        <v>11170.569435953799</v>
      </c>
      <c r="CQ705" s="235">
        <v>258.66997063943398</v>
      </c>
      <c r="CR705" s="235">
        <v>0</v>
      </c>
      <c r="CS705" s="235">
        <v>1.1835736277145099</v>
      </c>
      <c r="CT705" s="235">
        <v>0.15867369712806301</v>
      </c>
      <c r="CU705" s="235">
        <v>0</v>
      </c>
      <c r="CV705" s="235">
        <v>2.7671408161205099E-2</v>
      </c>
      <c r="CW705" s="235">
        <v>2.1558114167770901E-2</v>
      </c>
      <c r="CX705" s="235">
        <v>0</v>
      </c>
      <c r="CY705" s="235" t="s">
        <v>574</v>
      </c>
      <c r="CZ705" s="235">
        <v>1.9988724794495001</v>
      </c>
      <c r="DA705" s="235">
        <v>3.9821324338336299</v>
      </c>
      <c r="DB705" s="235">
        <v>239.52935230829101</v>
      </c>
      <c r="DC705" s="235">
        <v>21.707458903714599</v>
      </c>
      <c r="DD705" s="235">
        <v>2.0258452123960401E-2</v>
      </c>
      <c r="DE705" s="235">
        <v>15.6499097511728</v>
      </c>
      <c r="DF705" s="235">
        <v>1.4784366352210401</v>
      </c>
      <c r="DG705" s="235">
        <v>1.5216580206995799E-2</v>
      </c>
      <c r="DH705" s="235">
        <v>11.5660476196894</v>
      </c>
      <c r="DI705" s="235">
        <v>0.79470181942650697</v>
      </c>
      <c r="DJ705" s="235">
        <v>2.9544492657793599E-2</v>
      </c>
      <c r="DK705" s="235">
        <v>220.71646953552099</v>
      </c>
      <c r="DL705" s="235">
        <v>11.9795298978835</v>
      </c>
      <c r="DM705" s="235">
        <v>0</v>
      </c>
      <c r="DN705" s="235">
        <v>679.43935070600003</v>
      </c>
      <c r="DO705" s="235">
        <v>62.260472490959401</v>
      </c>
      <c r="DP705" s="235">
        <v>6.61517637675721E-3</v>
      </c>
      <c r="DQ705" s="235">
        <v>68.550689978276296</v>
      </c>
      <c r="DR705" s="235">
        <v>6.0407908428772998</v>
      </c>
      <c r="DS705" s="235">
        <v>6.2566215725454802E-2</v>
      </c>
      <c r="DT705" s="240">
        <v>45058.7023323264</v>
      </c>
    </row>
    <row r="706" spans="1:124" s="60" customFormat="1">
      <c r="A706" s="304">
        <v>45058.703903969901</v>
      </c>
      <c r="B706" s="196" t="s">
        <v>1369</v>
      </c>
      <c r="C706" s="196" t="s">
        <v>1373</v>
      </c>
      <c r="D706" s="196"/>
      <c r="E706" s="196" t="s">
        <v>951</v>
      </c>
      <c r="F706" s="196"/>
      <c r="G706" s="196">
        <v>2</v>
      </c>
      <c r="H706" s="196" t="s">
        <v>549</v>
      </c>
      <c r="I706" s="235">
        <v>9.5410697460174596</v>
      </c>
      <c r="J706" s="236">
        <v>0.78049564698797502</v>
      </c>
      <c r="K706" s="236">
        <v>3.0356728578592802E-2</v>
      </c>
      <c r="L706" s="236">
        <v>9.3322119625743993E-2</v>
      </c>
      <c r="M706" s="236">
        <v>3.6128266887783E-3</v>
      </c>
      <c r="N706" s="237">
        <v>0.64129422821184701</v>
      </c>
      <c r="O706" s="196"/>
      <c r="P706" s="236">
        <v>10.715573156828924</v>
      </c>
      <c r="Q706" s="236">
        <v>0.41483743448823579</v>
      </c>
      <c r="R706" s="238">
        <v>6.14097952877527E-2</v>
      </c>
      <c r="S706" s="238">
        <v>2.1435714866136499E-3</v>
      </c>
      <c r="T706" s="237">
        <v>0.33080131217118802</v>
      </c>
      <c r="U706" s="196"/>
      <c r="V706" s="235">
        <v>574.97021476222199</v>
      </c>
      <c r="W706" s="235">
        <v>21.279215169164701</v>
      </c>
      <c r="X706" s="235">
        <v>585.004190822959</v>
      </c>
      <c r="Y706" s="235">
        <v>17.125980791048601</v>
      </c>
      <c r="Z706" s="235">
        <v>653.6185383627776</v>
      </c>
      <c r="AA706" s="235">
        <v>74.902237249384413</v>
      </c>
      <c r="AB706" s="235">
        <v>98.188456644291151</v>
      </c>
      <c r="AC706" s="235"/>
      <c r="AD706" s="235"/>
      <c r="AE706" s="235"/>
      <c r="AF706" s="239"/>
      <c r="AG706" s="196"/>
      <c r="AH706" s="235">
        <v>1520.90479792414</v>
      </c>
      <c r="AI706" s="235">
        <v>97.737901996272996</v>
      </c>
      <c r="AJ706" s="235">
        <v>452.46475972403999</v>
      </c>
      <c r="AK706" s="235">
        <v>22.476951779104301</v>
      </c>
      <c r="AL706" s="235">
        <v>110.021948345159</v>
      </c>
      <c r="AM706" s="235">
        <v>5.5492180641770199</v>
      </c>
      <c r="AN706" s="196"/>
      <c r="AO706" s="235">
        <v>15.48249366070546</v>
      </c>
      <c r="AP706" s="196"/>
      <c r="AQ706" s="196" t="s">
        <v>574</v>
      </c>
      <c r="AR706" s="235">
        <v>0.85906757557612001</v>
      </c>
      <c r="AS706" s="235">
        <v>1.3872205327287901</v>
      </c>
      <c r="AT706" s="235">
        <v>15.798697820470601</v>
      </c>
      <c r="AU706" s="235">
        <v>5.4520071144222397</v>
      </c>
      <c r="AV706" s="235">
        <v>0.29243886731089302</v>
      </c>
      <c r="AW706" s="235" t="s">
        <v>574</v>
      </c>
      <c r="AX706" s="235">
        <v>29.233868462702102</v>
      </c>
      <c r="AY706" s="235">
        <v>41.637034268179796</v>
      </c>
      <c r="AZ706" s="235">
        <v>3.9913254963509699</v>
      </c>
      <c r="BA706" s="235">
        <v>0.36177780148634903</v>
      </c>
      <c r="BB706" s="235">
        <v>0.11607959189131301</v>
      </c>
      <c r="BC706" s="235">
        <v>1688.7311254884601</v>
      </c>
      <c r="BD706" s="235">
        <v>65.102718261167396</v>
      </c>
      <c r="BE706" s="235">
        <v>1.41318556192265E-2</v>
      </c>
      <c r="BF706" s="235">
        <v>487166.78122888203</v>
      </c>
      <c r="BG706" s="235">
        <v>30451.348817288101</v>
      </c>
      <c r="BH706" s="235">
        <v>3.57489461432746</v>
      </c>
      <c r="BI706" s="235">
        <v>6.0646191608390296</v>
      </c>
      <c r="BJ706" s="235">
        <v>0.33323720926115602</v>
      </c>
      <c r="BK706" s="235">
        <v>0</v>
      </c>
      <c r="BL706" s="235">
        <v>0.38800533919017499</v>
      </c>
      <c r="BM706" s="235">
        <v>0.27544108039042198</v>
      </c>
      <c r="BN706" s="235">
        <v>0.27129711554491298</v>
      </c>
      <c r="BO706" s="235">
        <v>0.91566988929790305</v>
      </c>
      <c r="BP706" s="235">
        <v>0.44320738747227301</v>
      </c>
      <c r="BQ706" s="235">
        <v>0</v>
      </c>
      <c r="BR706" s="235">
        <v>12.5250576862323</v>
      </c>
      <c r="BS706" s="235">
        <v>1.69935691467757</v>
      </c>
      <c r="BT706" s="235">
        <v>0</v>
      </c>
      <c r="BU706" s="235">
        <v>4.27158363857576</v>
      </c>
      <c r="BV706" s="235">
        <v>1.3357693701134601</v>
      </c>
      <c r="BW706" s="235">
        <v>0</v>
      </c>
      <c r="BX706" s="235">
        <v>5.3379935698960903</v>
      </c>
      <c r="BY706" s="235">
        <v>0.82408881721184801</v>
      </c>
      <c r="BZ706" s="235">
        <v>0</v>
      </c>
      <c r="CA706" s="235">
        <v>1.9349760427354501</v>
      </c>
      <c r="CB706" s="235">
        <v>1.1222839895683301</v>
      </c>
      <c r="CC706" s="235">
        <v>0</v>
      </c>
      <c r="CD706" s="235">
        <v>28.246000960313001</v>
      </c>
      <c r="CE706" s="235">
        <v>2.4414043113686899</v>
      </c>
      <c r="CF706" s="235">
        <v>0</v>
      </c>
      <c r="CG706" s="235">
        <v>9.9677654594612104</v>
      </c>
      <c r="CH706" s="235">
        <v>0.79495486788330305</v>
      </c>
      <c r="CI706" s="235">
        <v>0</v>
      </c>
      <c r="CJ706" s="235">
        <v>129.75287182304399</v>
      </c>
      <c r="CK706" s="235">
        <v>8.4093479042933907</v>
      </c>
      <c r="CL706" s="235">
        <v>0</v>
      </c>
      <c r="CM706" s="235">
        <v>417.12531385676698</v>
      </c>
      <c r="CN706" s="235">
        <v>18.603017661095599</v>
      </c>
      <c r="CO706" s="235">
        <v>0</v>
      </c>
      <c r="CP706" s="235">
        <v>12655.970831635201</v>
      </c>
      <c r="CQ706" s="235">
        <v>316.77936028197701</v>
      </c>
      <c r="CR706" s="235">
        <v>0</v>
      </c>
      <c r="CS706" s="235">
        <v>2.88092171178043</v>
      </c>
      <c r="CT706" s="235">
        <v>0.178836322760379</v>
      </c>
      <c r="CU706" s="235">
        <v>0</v>
      </c>
      <c r="CV706" s="235">
        <v>9.1448010405028701E-2</v>
      </c>
      <c r="CW706" s="235">
        <v>6.4662886013680795E-2</v>
      </c>
      <c r="CX706" s="235">
        <v>0</v>
      </c>
      <c r="CY706" s="235" t="s">
        <v>574</v>
      </c>
      <c r="CZ706" s="235">
        <v>3.06382599392819</v>
      </c>
      <c r="DA706" s="235">
        <v>3.7645308527987398</v>
      </c>
      <c r="DB706" s="235">
        <v>424.46641165603199</v>
      </c>
      <c r="DC706" s="235">
        <v>22.5401309126459</v>
      </c>
      <c r="DD706" s="235">
        <v>2.14092823965484E-2</v>
      </c>
      <c r="DE706" s="235">
        <v>28.694213233314098</v>
      </c>
      <c r="DF706" s="235">
        <v>1.7609427719684501</v>
      </c>
      <c r="DG706" s="235">
        <v>1.6287588479524599E-2</v>
      </c>
      <c r="DH706" s="235">
        <v>17.693732480222799</v>
      </c>
      <c r="DI706" s="235">
        <v>1.3242832917438501</v>
      </c>
      <c r="DJ706" s="235">
        <v>0</v>
      </c>
      <c r="DK706" s="235">
        <v>347.88453471474202</v>
      </c>
      <c r="DL706" s="235">
        <v>20.688286836494498</v>
      </c>
      <c r="DM706" s="235">
        <v>6.3510309257077003E-3</v>
      </c>
      <c r="DN706" s="235">
        <v>1250.0562427540899</v>
      </c>
      <c r="DO706" s="235">
        <v>44.376449978588902</v>
      </c>
      <c r="DP706" s="235">
        <v>4.8074577355846498E-3</v>
      </c>
      <c r="DQ706" s="235">
        <v>121.95782326440199</v>
      </c>
      <c r="DR706" s="235">
        <v>5.3220562946589398</v>
      </c>
      <c r="DS706" s="235">
        <v>5.3987934508909499E-2</v>
      </c>
      <c r="DT706" s="240">
        <v>45058.703903969901</v>
      </c>
    </row>
    <row r="707" spans="1:124" s="60" customFormat="1">
      <c r="A707" s="304">
        <v>45058.705590277801</v>
      </c>
      <c r="B707" s="196" t="s">
        <v>1369</v>
      </c>
      <c r="C707" s="196" t="s">
        <v>1373</v>
      </c>
      <c r="D707" s="196"/>
      <c r="E707" s="196" t="s">
        <v>956</v>
      </c>
      <c r="F707" s="196"/>
      <c r="G707" s="196">
        <v>3</v>
      </c>
      <c r="H707" s="196" t="s">
        <v>549</v>
      </c>
      <c r="I707" s="235">
        <v>52</v>
      </c>
      <c r="J707" s="236">
        <v>0.85982685765923095</v>
      </c>
      <c r="K707" s="236">
        <v>2.8129424435813899E-2</v>
      </c>
      <c r="L707" s="236">
        <v>0.103197479518467</v>
      </c>
      <c r="M707" s="236">
        <v>3.59364632700987E-3</v>
      </c>
      <c r="N707" s="237">
        <v>0.60006825119816798</v>
      </c>
      <c r="O707" s="196"/>
      <c r="P707" s="236">
        <v>9.6901591459998002</v>
      </c>
      <c r="Q707" s="236">
        <v>0.3374404586783708</v>
      </c>
      <c r="R707" s="238">
        <v>6.0487024471133799E-2</v>
      </c>
      <c r="S707" s="238">
        <v>1.7149131632101899E-3</v>
      </c>
      <c r="T707" s="237">
        <v>0.522333483243964</v>
      </c>
      <c r="U707" s="196"/>
      <c r="V707" s="235">
        <v>634.55317666247595</v>
      </c>
      <c r="W707" s="235">
        <v>20.505336449782899</v>
      </c>
      <c r="X707" s="235">
        <v>628.35954462354903</v>
      </c>
      <c r="Y707" s="235">
        <v>14.9796087327684</v>
      </c>
      <c r="Z707" s="235">
        <v>621.04176135505111</v>
      </c>
      <c r="AA707" s="235">
        <v>61.168259534105566</v>
      </c>
      <c r="AB707" s="235">
        <v>100.4907432849333</v>
      </c>
      <c r="AC707" s="235"/>
      <c r="AD707" s="235">
        <v>640</v>
      </c>
      <c r="AE707" s="235">
        <v>12</v>
      </c>
      <c r="AF707" s="239" t="s">
        <v>993</v>
      </c>
      <c r="AG707" s="196"/>
      <c r="AH707" s="235">
        <v>335.367890209488</v>
      </c>
      <c r="AI707" s="235">
        <v>9.3250286359425303</v>
      </c>
      <c r="AJ707" s="235">
        <v>128.5820303157</v>
      </c>
      <c r="AK707" s="235">
        <v>6.9927348076090698</v>
      </c>
      <c r="AL707" s="235">
        <v>38.039901587601001</v>
      </c>
      <c r="AM707" s="235">
        <v>2.2745711069118402</v>
      </c>
      <c r="AN707" s="196"/>
      <c r="AO707" s="235">
        <v>14.876937724775212</v>
      </c>
      <c r="AP707" s="196"/>
      <c r="AQ707" s="196" t="s">
        <v>574</v>
      </c>
      <c r="AR707" s="235">
        <v>0.33097739801667198</v>
      </c>
      <c r="AS707" s="235">
        <v>0.79206668851562301</v>
      </c>
      <c r="AT707" s="235">
        <v>1.4811189218601299</v>
      </c>
      <c r="AU707" s="235">
        <v>0.21524294254947501</v>
      </c>
      <c r="AV707" s="235">
        <v>0.26040258915854703</v>
      </c>
      <c r="AW707" s="235" t="s">
        <v>574</v>
      </c>
      <c r="AX707" s="235">
        <v>10.2184215963724</v>
      </c>
      <c r="AY707" s="235">
        <v>27.445147812791799</v>
      </c>
      <c r="AZ707" s="235">
        <v>2.4609738312209699</v>
      </c>
      <c r="BA707" s="235">
        <v>0.13286543199711501</v>
      </c>
      <c r="BB707" s="235">
        <v>7.8682106150199702E-2</v>
      </c>
      <c r="BC707" s="235">
        <v>338.11799563551801</v>
      </c>
      <c r="BD707" s="235">
        <v>11.176664524205499</v>
      </c>
      <c r="BE707" s="235">
        <v>1.3098574841570501E-2</v>
      </c>
      <c r="BF707" s="235">
        <v>445359.21991804702</v>
      </c>
      <c r="BG707" s="235">
        <v>15509.0894797154</v>
      </c>
      <c r="BH707" s="235">
        <v>2.2321555070348502</v>
      </c>
      <c r="BI707" s="235">
        <v>2.5541230063481102</v>
      </c>
      <c r="BJ707" s="235">
        <v>0.10427430896993101</v>
      </c>
      <c r="BK707" s="235">
        <v>0</v>
      </c>
      <c r="BL707" s="235">
        <v>0.55564672203491094</v>
      </c>
      <c r="BM707" s="235">
        <v>9.3827798916694405E-2</v>
      </c>
      <c r="BN707" s="235">
        <v>0.26951561186834799</v>
      </c>
      <c r="BO707" s="235">
        <v>3.3253709672479599E-2</v>
      </c>
      <c r="BP707" s="235">
        <v>1.6792152711187999E-2</v>
      </c>
      <c r="BQ707" s="235">
        <v>0</v>
      </c>
      <c r="BR707" s="235">
        <v>15.227728501882901</v>
      </c>
      <c r="BS707" s="235">
        <v>0.89388306315874499</v>
      </c>
      <c r="BT707" s="235">
        <v>0</v>
      </c>
      <c r="BU707" s="235">
        <v>0.30259423258576101</v>
      </c>
      <c r="BV707" s="235">
        <v>7.7413587676107204E-2</v>
      </c>
      <c r="BW707" s="235">
        <v>0</v>
      </c>
      <c r="BX707" s="235">
        <v>0.74965187273518497</v>
      </c>
      <c r="BY707" s="235">
        <v>7.9680659020582995E-2</v>
      </c>
      <c r="BZ707" s="235">
        <v>0</v>
      </c>
      <c r="CA707" s="235">
        <v>0.25263539444164401</v>
      </c>
      <c r="CB707" s="235">
        <v>2.8480769059517099E-2</v>
      </c>
      <c r="CC707" s="235">
        <v>0</v>
      </c>
      <c r="CD707" s="235">
        <v>4.8306954323799598</v>
      </c>
      <c r="CE707" s="235">
        <v>0.32515718947361899</v>
      </c>
      <c r="CF707" s="235">
        <v>0</v>
      </c>
      <c r="CG707" s="235">
        <v>1.7515759679902301</v>
      </c>
      <c r="CH707" s="235">
        <v>8.8817153018852998E-2</v>
      </c>
      <c r="CI707" s="235">
        <v>0</v>
      </c>
      <c r="CJ707" s="235">
        <v>23.739517880778902</v>
      </c>
      <c r="CK707" s="235">
        <v>0.87555605575345496</v>
      </c>
      <c r="CL707" s="235">
        <v>0</v>
      </c>
      <c r="CM707" s="235">
        <v>134.328480333508</v>
      </c>
      <c r="CN707" s="235">
        <v>3.0595031932877301</v>
      </c>
      <c r="CO707" s="235">
        <v>0</v>
      </c>
      <c r="CP707" s="235">
        <v>11616.9946111687</v>
      </c>
      <c r="CQ707" s="235">
        <v>200.55194991950901</v>
      </c>
      <c r="CR707" s="235">
        <v>5.2923467063526498E-2</v>
      </c>
      <c r="CS707" s="235">
        <v>1.57398358842021</v>
      </c>
      <c r="CT707" s="235">
        <v>7.8259025113545794E-2</v>
      </c>
      <c r="CU707" s="235">
        <v>0</v>
      </c>
      <c r="CV707" s="235" t="s">
        <v>574</v>
      </c>
      <c r="CW707" s="235">
        <v>3.0737178566054899E-6</v>
      </c>
      <c r="CX707" s="235">
        <v>0</v>
      </c>
      <c r="CY707" s="235">
        <v>3.12045750497043</v>
      </c>
      <c r="CZ707" s="235">
        <v>1.18592566701337</v>
      </c>
      <c r="DA707" s="235">
        <v>2.89580784275193</v>
      </c>
      <c r="DB707" s="235">
        <v>121.572761004119</v>
      </c>
      <c r="DC707" s="235">
        <v>4.6366796015448797</v>
      </c>
      <c r="DD707" s="235">
        <v>1.45336662539691E-2</v>
      </c>
      <c r="DE707" s="235">
        <v>7.9397741016430903</v>
      </c>
      <c r="DF707" s="235">
        <v>0.29846966483293302</v>
      </c>
      <c r="DG707" s="235">
        <v>1.0685727520720599E-2</v>
      </c>
      <c r="DH707" s="235">
        <v>6.0131432437341097</v>
      </c>
      <c r="DI707" s="235">
        <v>0.39645922546569601</v>
      </c>
      <c r="DJ707" s="235">
        <v>1.7566983209953001E-2</v>
      </c>
      <c r="DK707" s="235">
        <v>97.518720643379694</v>
      </c>
      <c r="DL707" s="235">
        <v>5.8705217345321099</v>
      </c>
      <c r="DM707" s="235">
        <v>0</v>
      </c>
      <c r="DN707" s="235">
        <v>286.20342318495301</v>
      </c>
      <c r="DO707" s="235">
        <v>7.3583167110422902</v>
      </c>
      <c r="DP707" s="235">
        <v>5.9925011955140797E-3</v>
      </c>
      <c r="DQ707" s="235">
        <v>35.080214717296798</v>
      </c>
      <c r="DR707" s="235">
        <v>1.3031988702525299</v>
      </c>
      <c r="DS707" s="235">
        <v>4.12705235599128E-2</v>
      </c>
      <c r="DT707" s="240">
        <v>45058.705590277801</v>
      </c>
    </row>
    <row r="708" spans="1:124" s="60" customFormat="1">
      <c r="A708" s="304">
        <v>45058.707280092603</v>
      </c>
      <c r="B708" s="196" t="s">
        <v>1369</v>
      </c>
      <c r="C708" s="196" t="s">
        <v>1373</v>
      </c>
      <c r="D708" s="196"/>
      <c r="E708" s="196" t="s">
        <v>952</v>
      </c>
      <c r="F708" s="196"/>
      <c r="G708" s="196">
        <v>3</v>
      </c>
      <c r="H708" s="196" t="s">
        <v>549</v>
      </c>
      <c r="I708" s="235">
        <v>52</v>
      </c>
      <c r="J708" s="236">
        <v>0.90089199871619696</v>
      </c>
      <c r="K708" s="236">
        <v>2.4358248498505E-2</v>
      </c>
      <c r="L708" s="236">
        <v>0.104838578969429</v>
      </c>
      <c r="M708" s="236">
        <v>2.5368732170298301E-3</v>
      </c>
      <c r="N708" s="237">
        <v>0.51572513382398499</v>
      </c>
      <c r="O708" s="196"/>
      <c r="P708" s="236">
        <v>9.5384734305832275</v>
      </c>
      <c r="Q708" s="236">
        <v>0.23081100502567245</v>
      </c>
      <c r="R708" s="238">
        <v>6.16121523441093E-2</v>
      </c>
      <c r="S708" s="238">
        <v>1.3494339824656101E-3</v>
      </c>
      <c r="T708" s="237">
        <v>0.30167362478842602</v>
      </c>
      <c r="U708" s="196"/>
      <c r="V708" s="235">
        <v>642.19938256942498</v>
      </c>
      <c r="W708" s="235">
        <v>14.7566122075386</v>
      </c>
      <c r="X708" s="235">
        <v>651.17280210568401</v>
      </c>
      <c r="Y708" s="235">
        <v>13.1852232318</v>
      </c>
      <c r="Z708" s="235">
        <v>660.67370073541053</v>
      </c>
      <c r="AA708" s="235">
        <v>46.943203443279465</v>
      </c>
      <c r="AB708" s="235">
        <v>98.543165535749338</v>
      </c>
      <c r="AC708" s="235"/>
      <c r="AD708" s="235"/>
      <c r="AE708" s="235"/>
      <c r="AF708" s="239"/>
      <c r="AG708" s="196"/>
      <c r="AH708" s="235">
        <v>312.82121604389403</v>
      </c>
      <c r="AI708" s="235">
        <v>8.5872697752051597</v>
      </c>
      <c r="AJ708" s="235">
        <v>101.060400573549</v>
      </c>
      <c r="AK708" s="235">
        <v>3.9490149986486198</v>
      </c>
      <c r="AL708" s="235">
        <v>31.491572897756701</v>
      </c>
      <c r="AM708" s="235">
        <v>1.1635812468518201</v>
      </c>
      <c r="AN708" s="196"/>
      <c r="AO708" s="235">
        <v>14.846169272343186</v>
      </c>
      <c r="AP708" s="196"/>
      <c r="AQ708" s="196" t="s">
        <v>574</v>
      </c>
      <c r="AR708" s="235">
        <v>0.33821033277869</v>
      </c>
      <c r="AS708" s="235">
        <v>0.88329434322135703</v>
      </c>
      <c r="AT708" s="235">
        <v>0.99518069036922396</v>
      </c>
      <c r="AU708" s="235">
        <v>0.18522363632396899</v>
      </c>
      <c r="AV708" s="235">
        <v>0.22347162591991601</v>
      </c>
      <c r="AW708" s="235" t="s">
        <v>574</v>
      </c>
      <c r="AX708" s="235">
        <v>10.5302734481389</v>
      </c>
      <c r="AY708" s="235">
        <v>31.262684225641401</v>
      </c>
      <c r="AZ708" s="235">
        <v>2.3762220989456302</v>
      </c>
      <c r="BA708" s="235">
        <v>0.14631470545136999</v>
      </c>
      <c r="BB708" s="235">
        <v>7.9998937979972901E-2</v>
      </c>
      <c r="BC708" s="235">
        <v>380.62723508014699</v>
      </c>
      <c r="BD708" s="235">
        <v>19.667038361073601</v>
      </c>
      <c r="BE708" s="235">
        <v>4.1452134638574204E-3</v>
      </c>
      <c r="BF708" s="235">
        <v>445217.15786393301</v>
      </c>
      <c r="BG708" s="235">
        <v>10893.9167355604</v>
      </c>
      <c r="BH708" s="235">
        <v>0.66361241809094795</v>
      </c>
      <c r="BI708" s="235">
        <v>2.8006876695070799</v>
      </c>
      <c r="BJ708" s="235">
        <v>0.23699302885441501</v>
      </c>
      <c r="BK708" s="235">
        <v>0</v>
      </c>
      <c r="BL708" s="235" t="s">
        <v>574</v>
      </c>
      <c r="BM708" s="235">
        <v>9.2535296992989499E-2</v>
      </c>
      <c r="BN708" s="235">
        <v>0.21765225657705201</v>
      </c>
      <c r="BO708" s="235">
        <v>2.7844587300751199E-2</v>
      </c>
      <c r="BP708" s="235">
        <v>7.4490164038030597E-3</v>
      </c>
      <c r="BQ708" s="235">
        <v>0</v>
      </c>
      <c r="BR708" s="235">
        <v>13.5550824867901</v>
      </c>
      <c r="BS708" s="235">
        <v>0.70313833553681904</v>
      </c>
      <c r="BT708" s="235">
        <v>0</v>
      </c>
      <c r="BU708" s="235">
        <v>0.37360247027537702</v>
      </c>
      <c r="BV708" s="235">
        <v>6.4307167675468499E-2</v>
      </c>
      <c r="BW708" s="235">
        <v>0</v>
      </c>
      <c r="BX708" s="235">
        <v>0.77829263775701796</v>
      </c>
      <c r="BY708" s="235">
        <v>8.2595998476134302E-2</v>
      </c>
      <c r="BZ708" s="235">
        <v>0</v>
      </c>
      <c r="CA708" s="235">
        <v>0.345776299458675</v>
      </c>
      <c r="CB708" s="235">
        <v>3.8480410358673001E-2</v>
      </c>
      <c r="CC708" s="235">
        <v>0</v>
      </c>
      <c r="CD708" s="235">
        <v>5.2424586804809099</v>
      </c>
      <c r="CE708" s="235">
        <v>0.32813755389612398</v>
      </c>
      <c r="CF708" s="235">
        <v>0</v>
      </c>
      <c r="CG708" s="235">
        <v>1.8960889453987899</v>
      </c>
      <c r="CH708" s="235">
        <v>0.12425515323547701</v>
      </c>
      <c r="CI708" s="235">
        <v>0</v>
      </c>
      <c r="CJ708" s="235">
        <v>26.729196167125</v>
      </c>
      <c r="CK708" s="235">
        <v>1.6371244914799701</v>
      </c>
      <c r="CL708" s="235">
        <v>0</v>
      </c>
      <c r="CM708" s="235">
        <v>157.61492097542899</v>
      </c>
      <c r="CN708" s="235">
        <v>6.41984803094123</v>
      </c>
      <c r="CO708" s="235">
        <v>0</v>
      </c>
      <c r="CP708" s="235">
        <v>11975.4412278164</v>
      </c>
      <c r="CQ708" s="235">
        <v>198.955167745544</v>
      </c>
      <c r="CR708" s="235">
        <v>8.6382684893447203E-3</v>
      </c>
      <c r="CS708" s="235">
        <v>1.86142648148509</v>
      </c>
      <c r="CT708" s="235">
        <v>0.22705021963734201</v>
      </c>
      <c r="CU708" s="235">
        <v>0</v>
      </c>
      <c r="CV708" s="235" t="s">
        <v>574</v>
      </c>
      <c r="CW708" s="235">
        <v>3.2264583129078702E-6</v>
      </c>
      <c r="CX708" s="235">
        <v>0</v>
      </c>
      <c r="CY708" s="235" t="s">
        <v>574</v>
      </c>
      <c r="CZ708" s="235">
        <v>1.2031190120926201</v>
      </c>
      <c r="DA708" s="235">
        <v>3.2179383161966499</v>
      </c>
      <c r="DB708" s="235">
        <v>119.541393224665</v>
      </c>
      <c r="DC708" s="235">
        <v>4.6235346510875903</v>
      </c>
      <c r="DD708" s="235">
        <v>1.5620104162607701E-2</v>
      </c>
      <c r="DE708" s="235">
        <v>8.0112524279789206</v>
      </c>
      <c r="DF708" s="235">
        <v>0.31163571360949099</v>
      </c>
      <c r="DG708" s="235">
        <v>1.1366706484253201E-2</v>
      </c>
      <c r="DH708" s="235">
        <v>5.2395063206362096</v>
      </c>
      <c r="DI708" s="235">
        <v>0.26529531461662498</v>
      </c>
      <c r="DJ708" s="235">
        <v>0</v>
      </c>
      <c r="DK708" s="235">
        <v>81.915929865205101</v>
      </c>
      <c r="DL708" s="235">
        <v>4.4344239549498203</v>
      </c>
      <c r="DM708" s="235">
        <v>0</v>
      </c>
      <c r="DN708" s="235">
        <v>273.14359533175599</v>
      </c>
      <c r="DO708" s="235">
        <v>6.2942067880378598</v>
      </c>
      <c r="DP708" s="235">
        <v>0</v>
      </c>
      <c r="DQ708" s="235">
        <v>34.043381100380998</v>
      </c>
      <c r="DR708" s="235">
        <v>1.2296268026827899</v>
      </c>
      <c r="DS708" s="235">
        <v>5.1106916420511003E-2</v>
      </c>
      <c r="DT708" s="240">
        <v>45058.707280092603</v>
      </c>
    </row>
    <row r="709" spans="1:124" s="187" customFormat="1">
      <c r="A709" s="304">
        <v>45058.708863194399</v>
      </c>
      <c r="B709" s="188" t="s">
        <v>1369</v>
      </c>
      <c r="C709" s="188" t="s">
        <v>1373</v>
      </c>
      <c r="D709" s="188"/>
      <c r="E709" s="188" t="s">
        <v>943</v>
      </c>
      <c r="F709" s="188"/>
      <c r="G709" s="188">
        <v>4</v>
      </c>
      <c r="H709" s="188" t="s">
        <v>549</v>
      </c>
      <c r="I709" s="193">
        <v>31.262157201767</v>
      </c>
      <c r="J709" s="192">
        <v>5.2275334378782103</v>
      </c>
      <c r="K709" s="192">
        <v>9.0089223997506407E-2</v>
      </c>
      <c r="L709" s="192">
        <v>0.32438316907857601</v>
      </c>
      <c r="M709" s="192">
        <v>4.1597433332425902E-3</v>
      </c>
      <c r="N709" s="189">
        <v>0.57148941610164306</v>
      </c>
      <c r="O709" s="188"/>
      <c r="P709" s="192">
        <v>3.0827740010079498</v>
      </c>
      <c r="Q709" s="192">
        <v>3.9532102220384099E-2</v>
      </c>
      <c r="R709" s="191">
        <v>0.116238353499951</v>
      </c>
      <c r="S709" s="191">
        <v>1.69899779509162E-3</v>
      </c>
      <c r="T709" s="189">
        <v>0.215651492589681</v>
      </c>
      <c r="U709" s="188"/>
      <c r="V709" s="193">
        <v>1810.53516115449</v>
      </c>
      <c r="W709" s="193">
        <v>20.2632925790104</v>
      </c>
      <c r="X709" s="193">
        <v>1855.1953871005101</v>
      </c>
      <c r="Y709" s="193">
        <v>14.8988961761487</v>
      </c>
      <c r="Z709" s="193">
        <v>1899.160159236586</v>
      </c>
      <c r="AA709" s="193">
        <v>26.274525155566515</v>
      </c>
      <c r="AB709" s="193">
        <v>95.363181716274454</v>
      </c>
      <c r="AC709" s="193"/>
      <c r="AD709" s="193">
        <v>1899.160159236586</v>
      </c>
      <c r="AE709" s="193">
        <v>26.274525155566515</v>
      </c>
      <c r="AF709" s="234" t="s">
        <v>108</v>
      </c>
      <c r="AG709" s="188"/>
      <c r="AH709" s="193">
        <v>289.07484559689698</v>
      </c>
      <c r="AI709" s="193">
        <v>15.8336003856018</v>
      </c>
      <c r="AJ709" s="193">
        <v>209.609584435096</v>
      </c>
      <c r="AK709" s="193">
        <v>23.631024512547999</v>
      </c>
      <c r="AL709" s="193">
        <v>174.433671009032</v>
      </c>
      <c r="AM709" s="193">
        <v>19.947776318675199</v>
      </c>
      <c r="AN709" s="188"/>
      <c r="AO709" s="193">
        <v>15.298936426137834</v>
      </c>
      <c r="AP709" s="188"/>
      <c r="AQ709" s="188" t="s">
        <v>574</v>
      </c>
      <c r="AR709" s="193">
        <v>0.46442014546358901</v>
      </c>
      <c r="AS709" s="193">
        <v>1.2934912166702801</v>
      </c>
      <c r="AT709" s="193">
        <v>20.7362483180171</v>
      </c>
      <c r="AU709" s="193">
        <v>8.4427661442799398</v>
      </c>
      <c r="AV709" s="193">
        <v>0.235941098558171</v>
      </c>
      <c r="AW709" s="193" t="s">
        <v>574</v>
      </c>
      <c r="AX709" s="193">
        <v>14.1663955628742</v>
      </c>
      <c r="AY709" s="193">
        <v>36.617063949236801</v>
      </c>
      <c r="AZ709" s="193">
        <v>7.6731865595072</v>
      </c>
      <c r="BA709" s="193">
        <v>0.33620690536875802</v>
      </c>
      <c r="BB709" s="193">
        <v>8.3066305918752498E-2</v>
      </c>
      <c r="BC709" s="193">
        <v>843.81080160352997</v>
      </c>
      <c r="BD709" s="193">
        <v>92.083222347623803</v>
      </c>
      <c r="BE709" s="193">
        <v>5.94039016682597E-3</v>
      </c>
      <c r="BF709" s="193">
        <v>452178.91625639598</v>
      </c>
      <c r="BG709" s="193">
        <v>9282.6040481571399</v>
      </c>
      <c r="BH709" s="193">
        <v>7.1038230344891096E-2</v>
      </c>
      <c r="BI709" s="193">
        <v>4.3407590075647597</v>
      </c>
      <c r="BJ709" s="193">
        <v>0.116314318260501</v>
      </c>
      <c r="BK709" s="193">
        <v>0</v>
      </c>
      <c r="BL709" s="193" t="s">
        <v>574</v>
      </c>
      <c r="BM709" s="193">
        <v>0.113440741251496</v>
      </c>
      <c r="BN709" s="193">
        <v>0.32504437758937899</v>
      </c>
      <c r="BO709" s="193">
        <v>3.20974301983784E-2</v>
      </c>
      <c r="BP709" s="193">
        <v>7.1347926811228604E-3</v>
      </c>
      <c r="BQ709" s="193">
        <v>0</v>
      </c>
      <c r="BR709" s="193">
        <v>17.8555102066444</v>
      </c>
      <c r="BS709" s="193">
        <v>1.4674774239080099</v>
      </c>
      <c r="BT709" s="193">
        <v>0</v>
      </c>
      <c r="BU709" s="193">
        <v>2.3813686289934499</v>
      </c>
      <c r="BV709" s="193">
        <v>0.40677772153771602</v>
      </c>
      <c r="BW709" s="193">
        <v>0</v>
      </c>
      <c r="BX709" s="193">
        <v>3.5987839199124001</v>
      </c>
      <c r="BY709" s="193">
        <v>0.56311351334384396</v>
      </c>
      <c r="BZ709" s="193">
        <v>0</v>
      </c>
      <c r="CA709" s="193">
        <v>0.52040136928143499</v>
      </c>
      <c r="CB709" s="193">
        <v>7.8693432143968206E-2</v>
      </c>
      <c r="CC709" s="193">
        <v>0</v>
      </c>
      <c r="CD709" s="193">
        <v>17.253388406260701</v>
      </c>
      <c r="CE709" s="193">
        <v>2.4620192200313298</v>
      </c>
      <c r="CF709" s="193">
        <v>0</v>
      </c>
      <c r="CG709" s="193">
        <v>5.8987913367734501</v>
      </c>
      <c r="CH709" s="193">
        <v>0.77316523601871201</v>
      </c>
      <c r="CI709" s="193">
        <v>0</v>
      </c>
      <c r="CJ709" s="193">
        <v>72.536763452192204</v>
      </c>
      <c r="CK709" s="193">
        <v>8.9743171139670093</v>
      </c>
      <c r="CL709" s="193">
        <v>0</v>
      </c>
      <c r="CM709" s="193">
        <v>270.083347414061</v>
      </c>
      <c r="CN709" s="193">
        <v>22.704713977206001</v>
      </c>
      <c r="CO709" s="193">
        <v>0</v>
      </c>
      <c r="CP709" s="193">
        <v>9872.5949634811004</v>
      </c>
      <c r="CQ709" s="193">
        <v>201.59771094207699</v>
      </c>
      <c r="CR709" s="193">
        <v>7.0150729158228398E-2</v>
      </c>
      <c r="CS709" s="193">
        <v>1.97402207898561</v>
      </c>
      <c r="CT709" s="193">
        <v>0.109620509783177</v>
      </c>
      <c r="CU709" s="193">
        <v>0</v>
      </c>
      <c r="CV709" s="193">
        <v>2.0596991097012601E-2</v>
      </c>
      <c r="CW709" s="193">
        <v>1.19687184872846E-2</v>
      </c>
      <c r="CX709" s="193">
        <v>0</v>
      </c>
      <c r="CY709" s="193" t="s">
        <v>574</v>
      </c>
      <c r="CZ709" s="193">
        <v>1.67390273907432</v>
      </c>
      <c r="DA709" s="193">
        <v>4.5639116918000102</v>
      </c>
      <c r="DB709" s="193">
        <v>353.62682359627502</v>
      </c>
      <c r="DC709" s="193">
        <v>19.8756892922984</v>
      </c>
      <c r="DD709" s="193">
        <v>1.7808443213908301E-2</v>
      </c>
      <c r="DE709" s="193">
        <v>45.3258575133747</v>
      </c>
      <c r="DF709" s="193">
        <v>2.7406738343274002</v>
      </c>
      <c r="DG709" s="193">
        <v>1.3461874834090899E-2</v>
      </c>
      <c r="DH709" s="193">
        <v>31.661428876936402</v>
      </c>
      <c r="DI709" s="193">
        <v>3.90455176811404</v>
      </c>
      <c r="DJ709" s="193">
        <v>1.7231748172627199E-2</v>
      </c>
      <c r="DK709" s="193">
        <v>185.476801103421</v>
      </c>
      <c r="DL709" s="193">
        <v>22.498143361235901</v>
      </c>
      <c r="DM709" s="193">
        <v>0</v>
      </c>
      <c r="DN709" s="193">
        <v>275.209600727279</v>
      </c>
      <c r="DO709" s="193">
        <v>12.9649927323697</v>
      </c>
      <c r="DP709" s="193">
        <v>0</v>
      </c>
      <c r="DQ709" s="193">
        <v>115.09122829044399</v>
      </c>
      <c r="DR709" s="193">
        <v>6.0421739421166603</v>
      </c>
      <c r="DS709" s="193">
        <v>7.4617181604100094E-2</v>
      </c>
      <c r="DT709" s="190">
        <v>45058.708863194399</v>
      </c>
    </row>
    <row r="710" spans="1:124" s="187" customFormat="1">
      <c r="A710" s="304">
        <v>45058.710503715301</v>
      </c>
      <c r="B710" s="188" t="s">
        <v>1369</v>
      </c>
      <c r="C710" s="188" t="s">
        <v>1373</v>
      </c>
      <c r="D710" s="188"/>
      <c r="E710" s="188" t="s">
        <v>940</v>
      </c>
      <c r="F710" s="188"/>
      <c r="G710" s="188">
        <v>5</v>
      </c>
      <c r="H710" s="188" t="s">
        <v>546</v>
      </c>
      <c r="I710" s="193">
        <v>8.9398944377899205</v>
      </c>
      <c r="J710" s="192">
        <v>6.0217070130388501</v>
      </c>
      <c r="K710" s="192">
        <v>0.27669049346702301</v>
      </c>
      <c r="L710" s="192">
        <v>0.34799507659237999</v>
      </c>
      <c r="M710" s="192">
        <v>1.3376776637935701E-2</v>
      </c>
      <c r="N710" s="189">
        <v>0.83527138165042503</v>
      </c>
      <c r="O710" s="188"/>
      <c r="P710" s="192">
        <v>2.8736038733425486</v>
      </c>
      <c r="Q710" s="192">
        <v>0.11046006034342801</v>
      </c>
      <c r="R710" s="191">
        <v>0.12549227370325799</v>
      </c>
      <c r="S710" s="191">
        <v>3.5810881251089901E-3</v>
      </c>
      <c r="T710" s="189">
        <v>8.4242376433694092E-3</v>
      </c>
      <c r="U710" s="188"/>
      <c r="V710" s="193">
        <v>1923.4436962665</v>
      </c>
      <c r="W710" s="193">
        <v>63.694858430561297</v>
      </c>
      <c r="X710" s="193">
        <v>1975.0375132229501</v>
      </c>
      <c r="Y710" s="193">
        <v>40.159679627950197</v>
      </c>
      <c r="Z710" s="193">
        <v>2035.7528635450469</v>
      </c>
      <c r="AA710" s="193">
        <v>50.482922885416627</v>
      </c>
      <c r="AB710" s="193">
        <v>94.560477653480575</v>
      </c>
      <c r="AC710" s="193"/>
      <c r="AD710" s="193">
        <v>2035.7528635450469</v>
      </c>
      <c r="AE710" s="193">
        <v>50.482922885416627</v>
      </c>
      <c r="AF710" s="234" t="s">
        <v>108</v>
      </c>
      <c r="AG710" s="188"/>
      <c r="AH710" s="193">
        <v>156.41382517491999</v>
      </c>
      <c r="AI710" s="193">
        <v>30.472181259183099</v>
      </c>
      <c r="AJ710" s="193">
        <v>107.060438450796</v>
      </c>
      <c r="AK710" s="193">
        <v>7.0091766266942299</v>
      </c>
      <c r="AL710" s="193">
        <v>89.313245162434796</v>
      </c>
      <c r="AM710" s="193">
        <v>5.6754085272860504</v>
      </c>
      <c r="AN710" s="188"/>
      <c r="AO710" s="193">
        <v>15.054881946756522</v>
      </c>
      <c r="AP710" s="188"/>
      <c r="AQ710" s="188" t="s">
        <v>574</v>
      </c>
      <c r="AR710" s="193">
        <v>0.70422145793092905</v>
      </c>
      <c r="AS710" s="193">
        <v>1.3629344785767801</v>
      </c>
      <c r="AT710" s="193">
        <v>4.3704621639687602</v>
      </c>
      <c r="AU710" s="193">
        <v>0.83263635061810104</v>
      </c>
      <c r="AV710" s="193">
        <v>0.41675880726881698</v>
      </c>
      <c r="AW710" s="193" t="s">
        <v>574</v>
      </c>
      <c r="AX710" s="193">
        <v>24.443556829963601</v>
      </c>
      <c r="AY710" s="193">
        <v>48.841960843602102</v>
      </c>
      <c r="AZ710" s="193">
        <v>7.8777717379262402</v>
      </c>
      <c r="BA710" s="193">
        <v>0.48961807619025299</v>
      </c>
      <c r="BB710" s="193">
        <v>0.205752794053705</v>
      </c>
      <c r="BC710" s="193">
        <v>430.40714916527003</v>
      </c>
      <c r="BD710" s="193">
        <v>20.740462572407399</v>
      </c>
      <c r="BE710" s="193">
        <v>8.2555370947704904E-3</v>
      </c>
      <c r="BF710" s="193">
        <v>505332.85016319097</v>
      </c>
      <c r="BG710" s="193">
        <v>14884.946099492699</v>
      </c>
      <c r="BH710" s="193">
        <v>0</v>
      </c>
      <c r="BI710" s="193">
        <v>1.30041335439457</v>
      </c>
      <c r="BJ710" s="193">
        <v>0.17017174710873301</v>
      </c>
      <c r="BK710" s="193">
        <v>0</v>
      </c>
      <c r="BL710" s="193">
        <v>0.51214057536278601</v>
      </c>
      <c r="BM710" s="193">
        <v>0.222828035630798</v>
      </c>
      <c r="BN710" s="193">
        <v>0.45671061980870897</v>
      </c>
      <c r="BO710" s="193">
        <v>5.3015751916399498E-2</v>
      </c>
      <c r="BP710" s="193">
        <v>2.4622801818831499E-2</v>
      </c>
      <c r="BQ710" s="193">
        <v>0</v>
      </c>
      <c r="BR710" s="193">
        <v>25.146321331023099</v>
      </c>
      <c r="BS710" s="193">
        <v>4.2901884195748599</v>
      </c>
      <c r="BT710" s="193">
        <v>0</v>
      </c>
      <c r="BU710" s="193">
        <v>5.6299163827810998</v>
      </c>
      <c r="BV710" s="193">
        <v>1.08679555625803</v>
      </c>
      <c r="BW710" s="193">
        <v>0</v>
      </c>
      <c r="BX710" s="193">
        <v>7.1581576703866903</v>
      </c>
      <c r="BY710" s="193">
        <v>1.13022918093033</v>
      </c>
      <c r="BZ710" s="193">
        <v>0</v>
      </c>
      <c r="CA710" s="193">
        <v>1.9764565284506499</v>
      </c>
      <c r="CB710" s="193">
        <v>0.42753035240832599</v>
      </c>
      <c r="CC710" s="193">
        <v>0</v>
      </c>
      <c r="CD710" s="193">
        <v>19.623126715615602</v>
      </c>
      <c r="CE710" s="193">
        <v>2.34221210318456</v>
      </c>
      <c r="CF710" s="193">
        <v>0</v>
      </c>
      <c r="CG710" s="193">
        <v>5.0313410128850098</v>
      </c>
      <c r="CH710" s="193">
        <v>0.46395503173560299</v>
      </c>
      <c r="CI710" s="193">
        <v>0</v>
      </c>
      <c r="CJ710" s="193">
        <v>45.734402083137802</v>
      </c>
      <c r="CK710" s="193">
        <v>3.8150280320499799</v>
      </c>
      <c r="CL710" s="193">
        <v>0</v>
      </c>
      <c r="CM710" s="193">
        <v>95.585010229827105</v>
      </c>
      <c r="CN710" s="193">
        <v>2.1727746270896802</v>
      </c>
      <c r="CO710" s="193">
        <v>0</v>
      </c>
      <c r="CP710" s="193">
        <v>10978.302259657799</v>
      </c>
      <c r="CQ710" s="193">
        <v>239.070592537463</v>
      </c>
      <c r="CR710" s="193">
        <v>0.13408436115609201</v>
      </c>
      <c r="CS710" s="193">
        <v>0.52400724578275504</v>
      </c>
      <c r="CT710" s="193">
        <v>0.108040020650609</v>
      </c>
      <c r="CU710" s="193">
        <v>0</v>
      </c>
      <c r="CV710" s="193" t="s">
        <v>574</v>
      </c>
      <c r="CW710" s="193">
        <v>4.4621963564638498E-6</v>
      </c>
      <c r="CX710" s="193">
        <v>0</v>
      </c>
      <c r="CY710" s="193" t="s">
        <v>574</v>
      </c>
      <c r="CZ710" s="193">
        <v>2.9154216318430199</v>
      </c>
      <c r="DA710" s="193">
        <v>4.97200492309174</v>
      </c>
      <c r="DB710" s="193">
        <v>207.83287553903401</v>
      </c>
      <c r="DC710" s="193">
        <v>43.147966123918202</v>
      </c>
      <c r="DD710" s="193">
        <v>3.8007809082152899E-2</v>
      </c>
      <c r="DE710" s="193">
        <v>28.2862946313608</v>
      </c>
      <c r="DF710" s="193">
        <v>5.57339846606585</v>
      </c>
      <c r="DG710" s="193">
        <v>1.7959701176433099E-2</v>
      </c>
      <c r="DH710" s="193">
        <v>16.927911728525501</v>
      </c>
      <c r="DI710" s="193">
        <v>0.84510182134830603</v>
      </c>
      <c r="DJ710" s="193">
        <v>3.4118572779178298E-2</v>
      </c>
      <c r="DK710" s="193">
        <v>99.700741320108804</v>
      </c>
      <c r="DL710" s="193">
        <v>4.5330533558987698</v>
      </c>
      <c r="DM710" s="193">
        <v>0</v>
      </c>
      <c r="DN710" s="193">
        <v>162.62752834541701</v>
      </c>
      <c r="DO710" s="193">
        <v>35.901119240528999</v>
      </c>
      <c r="DP710" s="193">
        <v>4.6160099421177804E-3</v>
      </c>
      <c r="DQ710" s="193">
        <v>66.355153383680502</v>
      </c>
      <c r="DR710" s="193">
        <v>11.6563098614553</v>
      </c>
      <c r="DS710" s="193">
        <v>7.0232206587455007E-2</v>
      </c>
      <c r="DT710" s="190">
        <v>45058.710503715301</v>
      </c>
    </row>
    <row r="711" spans="1:124" s="60" customFormat="1">
      <c r="A711" s="304">
        <v>45058.739976851903</v>
      </c>
      <c r="B711" s="196" t="s">
        <v>1369</v>
      </c>
      <c r="C711" s="196" t="s">
        <v>1373</v>
      </c>
      <c r="D711" s="196"/>
      <c r="E711" s="196" t="s">
        <v>944</v>
      </c>
      <c r="F711" s="196"/>
      <c r="G711" s="196">
        <v>8</v>
      </c>
      <c r="H711" s="196" t="s">
        <v>549</v>
      </c>
      <c r="I711" s="235">
        <v>24.8441660404205</v>
      </c>
      <c r="J711" s="236">
        <v>0.75593593115316404</v>
      </c>
      <c r="K711" s="236">
        <v>2.7752732453271499E-2</v>
      </c>
      <c r="L711" s="236">
        <v>8.8275443056279296E-2</v>
      </c>
      <c r="M711" s="236">
        <v>2.9030366900794102E-3</v>
      </c>
      <c r="N711" s="237">
        <v>0.311154227968859</v>
      </c>
      <c r="O711" s="196"/>
      <c r="P711" s="236">
        <v>11.328178770651517</v>
      </c>
      <c r="Q711" s="236">
        <v>0.3725398306074062</v>
      </c>
      <c r="R711" s="238">
        <v>6.4691693752867402E-2</v>
      </c>
      <c r="S711" s="238">
        <v>3.1001398441741902E-3</v>
      </c>
      <c r="T711" s="237">
        <v>0.61688641173582703</v>
      </c>
      <c r="U711" s="196"/>
      <c r="V711" s="235">
        <v>545.00137864100998</v>
      </c>
      <c r="W711" s="235">
        <v>17.274606703388599</v>
      </c>
      <c r="X711" s="235">
        <v>569.85203109359304</v>
      </c>
      <c r="Y711" s="235">
        <v>16.093732613671399</v>
      </c>
      <c r="Z711" s="235">
        <v>764.32531921448958</v>
      </c>
      <c r="AA711" s="235">
        <v>100.98721127130368</v>
      </c>
      <c r="AB711" s="235">
        <v>95.393625250519477</v>
      </c>
      <c r="AC711" s="235"/>
      <c r="AD711" s="235">
        <v>545.00137864100998</v>
      </c>
      <c r="AE711" s="235">
        <v>17.274606703388599</v>
      </c>
      <c r="AF711" s="239" t="s">
        <v>994</v>
      </c>
      <c r="AG711" s="196"/>
      <c r="AH711" s="235">
        <v>258.36682130963197</v>
      </c>
      <c r="AI711" s="235">
        <v>31.902170695721399</v>
      </c>
      <c r="AJ711" s="235">
        <v>215.568611511906</v>
      </c>
      <c r="AK711" s="235">
        <v>4.5946717225052502</v>
      </c>
      <c r="AL711" s="235">
        <v>62.627788357970402</v>
      </c>
      <c r="AM711" s="235">
        <v>2.5314474084170899</v>
      </c>
      <c r="AN711" s="196"/>
      <c r="AO711" s="235">
        <v>14.738265083072356</v>
      </c>
      <c r="AP711" s="196"/>
      <c r="AQ711" s="196" t="s">
        <v>574</v>
      </c>
      <c r="AR711" s="235">
        <v>0.52153844638943403</v>
      </c>
      <c r="AS711" s="235">
        <v>0.97311342471748097</v>
      </c>
      <c r="AT711" s="235">
        <v>18.0907126197182</v>
      </c>
      <c r="AU711" s="235">
        <v>6.72634229942775</v>
      </c>
      <c r="AV711" s="235">
        <v>0.27468712841009701</v>
      </c>
      <c r="AW711" s="235" t="s">
        <v>574</v>
      </c>
      <c r="AX711" s="235">
        <v>31.717168049907201</v>
      </c>
      <c r="AY711" s="235">
        <v>33.822457096216702</v>
      </c>
      <c r="AZ711" s="235">
        <v>5.42266956384882</v>
      </c>
      <c r="BA711" s="235">
        <v>0.28017374001101703</v>
      </c>
      <c r="BB711" s="235">
        <v>9.8150209336126504E-2</v>
      </c>
      <c r="BC711" s="235">
        <v>1582.0978439368</v>
      </c>
      <c r="BD711" s="235">
        <v>72.582326281384198</v>
      </c>
      <c r="BE711" s="235">
        <v>4.5301646615967103E-3</v>
      </c>
      <c r="BF711" s="235">
        <v>470111.13538220001</v>
      </c>
      <c r="BG711" s="235">
        <v>13886.9460678946</v>
      </c>
      <c r="BH711" s="235">
        <v>0.47885928451759402</v>
      </c>
      <c r="BI711" s="235">
        <v>2.00771039783913</v>
      </c>
      <c r="BJ711" s="235">
        <v>0.101977634040681</v>
      </c>
      <c r="BK711" s="235">
        <v>0</v>
      </c>
      <c r="BL711" s="235" t="s">
        <v>574</v>
      </c>
      <c r="BM711" s="235">
        <v>0.13655248020614</v>
      </c>
      <c r="BN711" s="235">
        <v>0.32100969951376401</v>
      </c>
      <c r="BO711" s="235">
        <v>0.43590767465654401</v>
      </c>
      <c r="BP711" s="235">
        <v>0.137249058252851</v>
      </c>
      <c r="BQ711" s="235">
        <v>0</v>
      </c>
      <c r="BR711" s="235">
        <v>17.746627212258801</v>
      </c>
      <c r="BS711" s="235">
        <v>1.06857689966615</v>
      </c>
      <c r="BT711" s="235">
        <v>0</v>
      </c>
      <c r="BU711" s="235">
        <v>8.8345051873042504</v>
      </c>
      <c r="BV711" s="235">
        <v>0.79419861931618196</v>
      </c>
      <c r="BW711" s="235">
        <v>0</v>
      </c>
      <c r="BX711" s="235">
        <v>11.448635683955301</v>
      </c>
      <c r="BY711" s="235">
        <v>0.59005940934590095</v>
      </c>
      <c r="BZ711" s="235">
        <v>0</v>
      </c>
      <c r="CA711" s="235">
        <v>1.84801973108326</v>
      </c>
      <c r="CB711" s="235">
        <v>0.19363459023194399</v>
      </c>
      <c r="CC711" s="235">
        <v>0</v>
      </c>
      <c r="CD711" s="235">
        <v>47.104912898310303</v>
      </c>
      <c r="CE711" s="235">
        <v>2.3080759905278101</v>
      </c>
      <c r="CF711" s="235">
        <v>0</v>
      </c>
      <c r="CG711" s="235">
        <v>13.270200545144499</v>
      </c>
      <c r="CH711" s="235">
        <v>0.62789093289507303</v>
      </c>
      <c r="CI711" s="235">
        <v>0</v>
      </c>
      <c r="CJ711" s="235">
        <v>147.88113293772901</v>
      </c>
      <c r="CK711" s="235">
        <v>6.6026306075525101</v>
      </c>
      <c r="CL711" s="235">
        <v>0</v>
      </c>
      <c r="CM711" s="235">
        <v>366.38167094694199</v>
      </c>
      <c r="CN711" s="235">
        <v>12.7798185163252</v>
      </c>
      <c r="CO711" s="235">
        <v>0</v>
      </c>
      <c r="CP711" s="235">
        <v>9180.50659372474</v>
      </c>
      <c r="CQ711" s="235">
        <v>187.05569097883199</v>
      </c>
      <c r="CR711" s="235">
        <v>0</v>
      </c>
      <c r="CS711" s="235">
        <v>0.78107178970299396</v>
      </c>
      <c r="CT711" s="235">
        <v>9.6150483857063498E-2</v>
      </c>
      <c r="CU711" s="235">
        <v>0</v>
      </c>
      <c r="CV711" s="235">
        <v>7.2277245497790396E-2</v>
      </c>
      <c r="CW711" s="235">
        <v>3.7398885173187499E-2</v>
      </c>
      <c r="CX711" s="235">
        <v>0</v>
      </c>
      <c r="CY711" s="235" t="s">
        <v>574</v>
      </c>
      <c r="CZ711" s="235">
        <v>1.7426453381228899</v>
      </c>
      <c r="DA711" s="235">
        <v>3.7806808745472398</v>
      </c>
      <c r="DB711" s="235">
        <v>71.780405197497004</v>
      </c>
      <c r="DC711" s="235">
        <v>4.5534290074487602</v>
      </c>
      <c r="DD711" s="235">
        <v>1.9455195707639001E-2</v>
      </c>
      <c r="DE711" s="235">
        <v>5.3451337266677603</v>
      </c>
      <c r="DF711" s="235">
        <v>0.58827938110675104</v>
      </c>
      <c r="DG711" s="235">
        <v>1.19497777519155E-2</v>
      </c>
      <c r="DH711" s="235">
        <v>10.514637541191799</v>
      </c>
      <c r="DI711" s="235">
        <v>0.37816415005375997</v>
      </c>
      <c r="DJ711" s="235">
        <v>0</v>
      </c>
      <c r="DK711" s="235">
        <v>175.931078214331</v>
      </c>
      <c r="DL711" s="235">
        <v>9.20930174779018</v>
      </c>
      <c r="DM711" s="235">
        <v>0</v>
      </c>
      <c r="DN711" s="235">
        <v>214.96165090560899</v>
      </c>
      <c r="DO711" s="235">
        <v>19.2531699752119</v>
      </c>
      <c r="DP711" s="235">
        <v>0</v>
      </c>
      <c r="DQ711" s="235">
        <v>24.257993042741699</v>
      </c>
      <c r="DR711" s="235">
        <v>1.3248909120164201</v>
      </c>
      <c r="DS711" s="235">
        <v>5.5440302841293199E-2</v>
      </c>
      <c r="DT711" s="240">
        <v>45058.739976851903</v>
      </c>
    </row>
    <row r="712" spans="1:124" s="60" customFormat="1">
      <c r="A712" s="304">
        <v>45058.741601319402</v>
      </c>
      <c r="B712" s="196" t="s">
        <v>1369</v>
      </c>
      <c r="C712" s="196" t="s">
        <v>1373</v>
      </c>
      <c r="D712" s="196"/>
      <c r="E712" s="196" t="s">
        <v>937</v>
      </c>
      <c r="F712" s="196"/>
      <c r="G712" s="196">
        <v>9</v>
      </c>
      <c r="H712" s="196" t="s">
        <v>549</v>
      </c>
      <c r="I712" s="235">
        <v>9.5720789432525599</v>
      </c>
      <c r="J712" s="236">
        <v>0.74663796666593796</v>
      </c>
      <c r="K712" s="236">
        <v>2.84810075007229E-2</v>
      </c>
      <c r="L712" s="236">
        <v>8.5570674968621502E-2</v>
      </c>
      <c r="M712" s="236">
        <v>3.34621440122533E-3</v>
      </c>
      <c r="N712" s="237">
        <v>-7.5214268998133896E-2</v>
      </c>
      <c r="O712" s="196"/>
      <c r="P712" s="236">
        <v>11.686246490011875</v>
      </c>
      <c r="Q712" s="236">
        <v>0.45698700302979106</v>
      </c>
      <c r="R712" s="238">
        <v>6.4713995355081003E-2</v>
      </c>
      <c r="S712" s="238">
        <v>3.5547020460233399E-3</v>
      </c>
      <c r="T712" s="237">
        <v>0.71453991357036395</v>
      </c>
      <c r="U712" s="196"/>
      <c r="V712" s="235">
        <v>529.12785863561896</v>
      </c>
      <c r="W712" s="235">
        <v>19.854322083643801</v>
      </c>
      <c r="X712" s="235">
        <v>565.55821300628702</v>
      </c>
      <c r="Y712" s="235">
        <v>16.6716523709391</v>
      </c>
      <c r="Z712" s="235">
        <v>765.05162726775325</v>
      </c>
      <c r="AA712" s="235">
        <v>115.74112641908212</v>
      </c>
      <c r="AB712" s="235">
        <v>93.468914270766106</v>
      </c>
      <c r="AC712" s="235"/>
      <c r="AD712" s="235">
        <v>529.12785863561896</v>
      </c>
      <c r="AE712" s="235">
        <v>19.854322083643801</v>
      </c>
      <c r="AF712" s="239" t="s">
        <v>994</v>
      </c>
      <c r="AG712" s="196"/>
      <c r="AH712" s="235">
        <v>431.593356605434</v>
      </c>
      <c r="AI712" s="235">
        <v>25.023283252483498</v>
      </c>
      <c r="AJ712" s="235">
        <v>486.28360656772298</v>
      </c>
      <c r="AK712" s="235">
        <v>12.067875878742999</v>
      </c>
      <c r="AL712" s="235">
        <v>118.174723035284</v>
      </c>
      <c r="AM712" s="235">
        <v>5.9281753945562796</v>
      </c>
      <c r="AN712" s="196"/>
      <c r="AO712" s="235">
        <v>14.972741724915661</v>
      </c>
      <c r="AP712" s="196"/>
      <c r="AQ712" s="196" t="s">
        <v>574</v>
      </c>
      <c r="AR712" s="235">
        <v>0.773002934516962</v>
      </c>
      <c r="AS712" s="235">
        <v>1.30684230035202</v>
      </c>
      <c r="AT712" s="235">
        <v>37.857547388551097</v>
      </c>
      <c r="AU712" s="235">
        <v>16.113092814741002</v>
      </c>
      <c r="AV712" s="235">
        <v>0.292205606241565</v>
      </c>
      <c r="AW712" s="235" t="s">
        <v>574</v>
      </c>
      <c r="AX712" s="235">
        <v>36.3913657210663</v>
      </c>
      <c r="AY712" s="235">
        <v>50.150910726665799</v>
      </c>
      <c r="AZ712" s="235">
        <v>5.6241793235398703</v>
      </c>
      <c r="BA712" s="235">
        <v>0.537299892134802</v>
      </c>
      <c r="BB712" s="235">
        <v>0.13200546398997501</v>
      </c>
      <c r="BC712" s="235">
        <v>3411.44116388048</v>
      </c>
      <c r="BD712" s="235">
        <v>234.23187703667901</v>
      </c>
      <c r="BE712" s="235">
        <v>7.9000133070864995E-3</v>
      </c>
      <c r="BF712" s="235">
        <v>511419.32845913101</v>
      </c>
      <c r="BG712" s="235">
        <v>15758.576908659799</v>
      </c>
      <c r="BH712" s="235">
        <v>1.9853551169722601</v>
      </c>
      <c r="BI712" s="235">
        <v>3.9505597456678201</v>
      </c>
      <c r="BJ712" s="235">
        <v>0.239675651984007</v>
      </c>
      <c r="BK712" s="235">
        <v>0</v>
      </c>
      <c r="BL712" s="235" t="s">
        <v>574</v>
      </c>
      <c r="BM712" s="235">
        <v>0.25116170906891</v>
      </c>
      <c r="BN712" s="235">
        <v>0.44409014705293198</v>
      </c>
      <c r="BO712" s="235">
        <v>0.33932478691246398</v>
      </c>
      <c r="BP712" s="235">
        <v>9.8979615537493695E-2</v>
      </c>
      <c r="BQ712" s="235">
        <v>0</v>
      </c>
      <c r="BR712" s="235">
        <v>41.233081481669302</v>
      </c>
      <c r="BS712" s="235">
        <v>2.8082675952679801</v>
      </c>
      <c r="BT712" s="235">
        <v>0</v>
      </c>
      <c r="BU712" s="235">
        <v>19.244964590915501</v>
      </c>
      <c r="BV712" s="235">
        <v>1.1470537725854899</v>
      </c>
      <c r="BW712" s="235">
        <v>0</v>
      </c>
      <c r="BX712" s="235">
        <v>25.6323691945043</v>
      </c>
      <c r="BY712" s="235">
        <v>2.3004043058977102</v>
      </c>
      <c r="BZ712" s="235">
        <v>0</v>
      </c>
      <c r="CA712" s="235">
        <v>1.2866779177672101</v>
      </c>
      <c r="CB712" s="235">
        <v>0.23495462339301601</v>
      </c>
      <c r="CC712" s="235">
        <v>0</v>
      </c>
      <c r="CD712" s="235">
        <v>109.624507762809</v>
      </c>
      <c r="CE712" s="235">
        <v>7.3322632603574096</v>
      </c>
      <c r="CF712" s="235">
        <v>0</v>
      </c>
      <c r="CG712" s="235">
        <v>29.6646423750812</v>
      </c>
      <c r="CH712" s="235">
        <v>2.3743112399986401</v>
      </c>
      <c r="CI712" s="235">
        <v>0</v>
      </c>
      <c r="CJ712" s="235">
        <v>326.869756780052</v>
      </c>
      <c r="CK712" s="235">
        <v>19.7219864021028</v>
      </c>
      <c r="CL712" s="235">
        <v>0</v>
      </c>
      <c r="CM712" s="235">
        <v>734.46086061452002</v>
      </c>
      <c r="CN712" s="235">
        <v>41.486860194610401</v>
      </c>
      <c r="CO712" s="235">
        <v>2.43386082045562E-2</v>
      </c>
      <c r="CP712" s="235">
        <v>10241.236080241801</v>
      </c>
      <c r="CQ712" s="235">
        <v>214.66610103297299</v>
      </c>
      <c r="CR712" s="235">
        <v>0.13890100114807</v>
      </c>
      <c r="CS712" s="235">
        <v>0.96576308688377799</v>
      </c>
      <c r="CT712" s="235">
        <v>6.1046388255980903E-2</v>
      </c>
      <c r="CU712" s="235">
        <v>0</v>
      </c>
      <c r="CV712" s="235">
        <v>0.106878339447721</v>
      </c>
      <c r="CW712" s="235">
        <v>5.9910539665044803E-2</v>
      </c>
      <c r="CX712" s="235">
        <v>0</v>
      </c>
      <c r="CY712" s="235" t="s">
        <v>574</v>
      </c>
      <c r="CZ712" s="235">
        <v>2.71493526823647</v>
      </c>
      <c r="DA712" s="235">
        <v>5.3713106319050103</v>
      </c>
      <c r="DB712" s="235">
        <v>128.50889506170699</v>
      </c>
      <c r="DC712" s="235">
        <v>3.5357712693202799</v>
      </c>
      <c r="DD712" s="235">
        <v>2.2929771846724501E-2</v>
      </c>
      <c r="DE712" s="235">
        <v>8.7758743756102593</v>
      </c>
      <c r="DF712" s="235">
        <v>0.51719458074775804</v>
      </c>
      <c r="DG712" s="235">
        <v>1.54576285319174E-2</v>
      </c>
      <c r="DH712" s="235">
        <v>20.949582880318701</v>
      </c>
      <c r="DI712" s="235">
        <v>1.24174256439081</v>
      </c>
      <c r="DJ712" s="235">
        <v>0</v>
      </c>
      <c r="DK712" s="235">
        <v>426.95046474560598</v>
      </c>
      <c r="DL712" s="235">
        <v>26.471187919156499</v>
      </c>
      <c r="DM712" s="235">
        <v>0</v>
      </c>
      <c r="DN712" s="235">
        <v>409.21646535477203</v>
      </c>
      <c r="DO712" s="235">
        <v>12.383483433780301</v>
      </c>
      <c r="DP712" s="235">
        <v>3.53964892862624E-3</v>
      </c>
      <c r="DQ712" s="235">
        <v>44.9297951131323</v>
      </c>
      <c r="DR712" s="235">
        <v>1.5550442846247701</v>
      </c>
      <c r="DS712" s="235">
        <v>7.2060560114864405E-2</v>
      </c>
      <c r="DT712" s="240">
        <v>45058.741601319402</v>
      </c>
    </row>
    <row r="713" spans="1:124" s="60" customFormat="1">
      <c r="A713" s="304">
        <v>45058.743298020803</v>
      </c>
      <c r="B713" s="196" t="s">
        <v>1369</v>
      </c>
      <c r="C713" s="196" t="s">
        <v>1373</v>
      </c>
      <c r="D713" s="196"/>
      <c r="E713" s="196" t="s">
        <v>949</v>
      </c>
      <c r="F713" s="196"/>
      <c r="G713" s="196">
        <v>10</v>
      </c>
      <c r="H713" s="196" t="s">
        <v>549</v>
      </c>
      <c r="I713" s="235">
        <v>16.0062897205353</v>
      </c>
      <c r="J713" s="236">
        <v>1.3342888781964299</v>
      </c>
      <c r="K713" s="236">
        <v>4.0560084286593703E-2</v>
      </c>
      <c r="L713" s="236">
        <v>0.138885930846563</v>
      </c>
      <c r="M713" s="236">
        <v>2.7127061383243499E-3</v>
      </c>
      <c r="N713" s="237">
        <v>0.41846334603116198</v>
      </c>
      <c r="O713" s="196"/>
      <c r="P713" s="236">
        <v>7.2001533481801685</v>
      </c>
      <c r="Q713" s="236">
        <v>0.14063267650964026</v>
      </c>
      <c r="R713" s="238">
        <v>6.9390859538538102E-2</v>
      </c>
      <c r="S713" s="238">
        <v>1.93811998991195E-3</v>
      </c>
      <c r="T713" s="237">
        <v>0.224314500540895</v>
      </c>
      <c r="U713" s="196"/>
      <c r="V713" s="235">
        <v>838.19550846146899</v>
      </c>
      <c r="W713" s="235">
        <v>15.347930318950599</v>
      </c>
      <c r="X713" s="235">
        <v>859.364572538169</v>
      </c>
      <c r="Y713" s="235">
        <v>17.690112360764999</v>
      </c>
      <c r="Z713" s="235">
        <v>910.38172240397239</v>
      </c>
      <c r="AA713" s="235">
        <v>57.511069385691883</v>
      </c>
      <c r="AB713" s="235">
        <v>97.399001211999831</v>
      </c>
      <c r="AC713" s="235"/>
      <c r="AD713" s="235">
        <v>838.19550846146899</v>
      </c>
      <c r="AE713" s="235">
        <v>15.347930318950599</v>
      </c>
      <c r="AF713" s="239" t="s">
        <v>994</v>
      </c>
      <c r="AG713" s="196"/>
      <c r="AH713" s="235">
        <v>299.02656635408903</v>
      </c>
      <c r="AI713" s="235">
        <v>30.423984134594999</v>
      </c>
      <c r="AJ713" s="235">
        <v>120.293544861632</v>
      </c>
      <c r="AK713" s="235">
        <v>4.6151159024988804</v>
      </c>
      <c r="AL713" s="235">
        <v>49.841143302431803</v>
      </c>
      <c r="AM713" s="235">
        <v>3.26807255599289</v>
      </c>
      <c r="AN713" s="196"/>
      <c r="AO713" s="235">
        <v>14.949785084212222</v>
      </c>
      <c r="AP713" s="196"/>
      <c r="AQ713" s="196" t="s">
        <v>574</v>
      </c>
      <c r="AR713" s="235">
        <v>0.64229556781334296</v>
      </c>
      <c r="AS713" s="235">
        <v>1.5220622822982699</v>
      </c>
      <c r="AT713" s="235">
        <v>1.8484354325583101</v>
      </c>
      <c r="AU713" s="235">
        <v>0.27632866472121198</v>
      </c>
      <c r="AV713" s="235">
        <v>0.43038032108690499</v>
      </c>
      <c r="AW713" s="235" t="s">
        <v>574</v>
      </c>
      <c r="AX713" s="235">
        <v>23.456429370095002</v>
      </c>
      <c r="AY713" s="235">
        <v>45.979866260237003</v>
      </c>
      <c r="AZ713" s="235">
        <v>11.118699973790401</v>
      </c>
      <c r="BA713" s="235">
        <v>1.0148193877190099</v>
      </c>
      <c r="BB713" s="235">
        <v>0.13682652550220301</v>
      </c>
      <c r="BC713" s="235">
        <v>2783.7767866897202</v>
      </c>
      <c r="BD713" s="235">
        <v>50.006023844778397</v>
      </c>
      <c r="BE713" s="235">
        <v>6.5872576201709996E-3</v>
      </c>
      <c r="BF713" s="235">
        <v>496872.40326496901</v>
      </c>
      <c r="BG713" s="235">
        <v>10403.5852027702</v>
      </c>
      <c r="BH713" s="235">
        <v>0.39720530534621201</v>
      </c>
      <c r="BI713" s="235">
        <v>4.7718395166970504</v>
      </c>
      <c r="BJ713" s="235">
        <v>0.355604025039292</v>
      </c>
      <c r="BK713" s="235">
        <v>0</v>
      </c>
      <c r="BL713" s="235" t="s">
        <v>574</v>
      </c>
      <c r="BM713" s="235">
        <v>0.18884694298173299</v>
      </c>
      <c r="BN713" s="235">
        <v>0.40947306307484899</v>
      </c>
      <c r="BO713" s="235">
        <v>3.5298132918033999E-2</v>
      </c>
      <c r="BP713" s="235">
        <v>1.47415600296395E-2</v>
      </c>
      <c r="BQ713" s="235">
        <v>0</v>
      </c>
      <c r="BR713" s="235">
        <v>5.1158567949965796</v>
      </c>
      <c r="BS713" s="235">
        <v>0.16728071597077701</v>
      </c>
      <c r="BT713" s="235">
        <v>0</v>
      </c>
      <c r="BU713" s="235">
        <v>4.9431311463497796</v>
      </c>
      <c r="BV713" s="235">
        <v>0.43728970076357998</v>
      </c>
      <c r="BW713" s="235">
        <v>0</v>
      </c>
      <c r="BX713" s="235">
        <v>9.1176031372910504</v>
      </c>
      <c r="BY713" s="235">
        <v>0.49016668849190098</v>
      </c>
      <c r="BZ713" s="235">
        <v>0</v>
      </c>
      <c r="CA713" s="235">
        <v>1.2008034931156399</v>
      </c>
      <c r="CB713" s="235">
        <v>0.14624717445170801</v>
      </c>
      <c r="CC713" s="235">
        <v>0</v>
      </c>
      <c r="CD713" s="235">
        <v>57.223251789018398</v>
      </c>
      <c r="CE713" s="235">
        <v>2.27343498883697</v>
      </c>
      <c r="CF713" s="235">
        <v>0</v>
      </c>
      <c r="CG713" s="235">
        <v>18.735351660176399</v>
      </c>
      <c r="CH713" s="235">
        <v>0.51713804276990905</v>
      </c>
      <c r="CI713" s="235">
        <v>0</v>
      </c>
      <c r="CJ713" s="235">
        <v>229.36419028427599</v>
      </c>
      <c r="CK713" s="235">
        <v>6.5436343257068099</v>
      </c>
      <c r="CL713" s="235">
        <v>0</v>
      </c>
      <c r="CM713" s="235">
        <v>727.14341073225</v>
      </c>
      <c r="CN713" s="235">
        <v>17.6611051257075</v>
      </c>
      <c r="CO713" s="235">
        <v>0</v>
      </c>
      <c r="CP713" s="235">
        <v>13992.4907379414</v>
      </c>
      <c r="CQ713" s="235">
        <v>261.54876325544302</v>
      </c>
      <c r="CR713" s="235">
        <v>0</v>
      </c>
      <c r="CS713" s="235">
        <v>3.3966523262452499</v>
      </c>
      <c r="CT713" s="235">
        <v>0.36109975683606899</v>
      </c>
      <c r="CU713" s="235">
        <v>0</v>
      </c>
      <c r="CV713" s="235">
        <v>2.63249868520498E-2</v>
      </c>
      <c r="CW713" s="235">
        <v>1.9172558231710601E-2</v>
      </c>
      <c r="CX713" s="235">
        <v>0</v>
      </c>
      <c r="CY713" s="235" t="s">
        <v>574</v>
      </c>
      <c r="CZ713" s="235">
        <v>2.4160829256251901</v>
      </c>
      <c r="DA713" s="235">
        <v>3.7238565792942602</v>
      </c>
      <c r="DB713" s="235">
        <v>167.41665359735401</v>
      </c>
      <c r="DC713" s="235">
        <v>11.2318095068009</v>
      </c>
      <c r="DD713" s="235">
        <v>2.2040099240403101E-2</v>
      </c>
      <c r="DE713" s="235">
        <v>12.8510629871092</v>
      </c>
      <c r="DF713" s="235">
        <v>0.91062510807338803</v>
      </c>
      <c r="DG713" s="235">
        <v>1.7886206582423202E-2</v>
      </c>
      <c r="DH713" s="235">
        <v>9.7720731638546106</v>
      </c>
      <c r="DI713" s="235">
        <v>0.37439978643231703</v>
      </c>
      <c r="DJ713" s="235">
        <v>3.52859986613809E-2</v>
      </c>
      <c r="DK713" s="235">
        <v>118.291774973004</v>
      </c>
      <c r="DL713" s="235">
        <v>2.7477567918555801</v>
      </c>
      <c r="DM713" s="235">
        <v>0</v>
      </c>
      <c r="DN713" s="235">
        <v>314.22567566321999</v>
      </c>
      <c r="DO713" s="235">
        <v>20.2439989970093</v>
      </c>
      <c r="DP713" s="235">
        <v>0</v>
      </c>
      <c r="DQ713" s="235">
        <v>49.198468677342099</v>
      </c>
      <c r="DR713" s="235">
        <v>3.0087012706727498</v>
      </c>
      <c r="DS713" s="235">
        <v>5.7062782160581402E-2</v>
      </c>
      <c r="DT713" s="240">
        <v>45058.743298020803</v>
      </c>
    </row>
    <row r="714" spans="1:124" s="60" customFormat="1">
      <c r="A714" s="304">
        <v>45058.744886111097</v>
      </c>
      <c r="B714" s="196" t="s">
        <v>1369</v>
      </c>
      <c r="C714" s="196" t="s">
        <v>1373</v>
      </c>
      <c r="D714" s="196"/>
      <c r="E714" s="196" t="s">
        <v>938</v>
      </c>
      <c r="F714" s="196"/>
      <c r="G714" s="196">
        <v>11</v>
      </c>
      <c r="H714" s="196" t="s">
        <v>549</v>
      </c>
      <c r="I714" s="235">
        <v>14.8170092105865</v>
      </c>
      <c r="J714" s="236">
        <v>0.80162239199136398</v>
      </c>
      <c r="K714" s="236">
        <v>2.48273520069923E-2</v>
      </c>
      <c r="L714" s="236">
        <v>9.0574633731328597E-2</v>
      </c>
      <c r="M714" s="236">
        <v>1.5080592147266E-3</v>
      </c>
      <c r="N714" s="237">
        <v>0.55069997802660897</v>
      </c>
      <c r="O714" s="196"/>
      <c r="P714" s="236">
        <v>11.040618756089023</v>
      </c>
      <c r="Q714" s="236">
        <v>0.18382527387073933</v>
      </c>
      <c r="R714" s="238">
        <v>6.4559265616586106E-2</v>
      </c>
      <c r="S714" s="238">
        <v>1.7441779383003499E-3</v>
      </c>
      <c r="T714" s="237">
        <v>2.1314500439703701E-2</v>
      </c>
      <c r="U714" s="196"/>
      <c r="V714" s="235">
        <v>558.883879058194</v>
      </c>
      <c r="W714" s="235">
        <v>8.9159249664230504</v>
      </c>
      <c r="X714" s="235">
        <v>596.94600114926004</v>
      </c>
      <c r="Y714" s="235">
        <v>14.0299469564922</v>
      </c>
      <c r="Z714" s="235">
        <v>760.00553865680399</v>
      </c>
      <c r="AA714" s="235">
        <v>56.972955874603443</v>
      </c>
      <c r="AB714" s="235">
        <v>93.507463666768089</v>
      </c>
      <c r="AC714" s="235"/>
      <c r="AD714" s="235">
        <v>558.883879058194</v>
      </c>
      <c r="AE714" s="235">
        <v>8.9159249664230504</v>
      </c>
      <c r="AF714" s="239" t="s">
        <v>994</v>
      </c>
      <c r="AG714" s="196"/>
      <c r="AH714" s="235">
        <v>271.73227560780498</v>
      </c>
      <c r="AI714" s="235">
        <v>12.1148164648373</v>
      </c>
      <c r="AJ714" s="235">
        <v>58.660995054829698</v>
      </c>
      <c r="AK714" s="235">
        <v>1.3331324837766501</v>
      </c>
      <c r="AL714" s="235">
        <v>18.182538730698202</v>
      </c>
      <c r="AM714" s="235">
        <v>1.0459972803955599</v>
      </c>
      <c r="AN714" s="196"/>
      <c r="AO714" s="235">
        <v>14.714270532358496</v>
      </c>
      <c r="AP714" s="196"/>
      <c r="AQ714" s="196" t="s">
        <v>574</v>
      </c>
      <c r="AR714" s="235">
        <v>0.95127884664517903</v>
      </c>
      <c r="AS714" s="235">
        <v>1.5490521093476299</v>
      </c>
      <c r="AT714" s="235">
        <v>6.2566010245080603</v>
      </c>
      <c r="AU714" s="235">
        <v>0.487841457264583</v>
      </c>
      <c r="AV714" s="235">
        <v>0.47351778282288798</v>
      </c>
      <c r="AW714" s="235" t="s">
        <v>574</v>
      </c>
      <c r="AX714" s="235">
        <v>30.215116507165799</v>
      </c>
      <c r="AY714" s="235">
        <v>47.794669311146997</v>
      </c>
      <c r="AZ714" s="235">
        <v>5.08790112169312</v>
      </c>
      <c r="BA714" s="235">
        <v>0.47684072527822802</v>
      </c>
      <c r="BB714" s="235">
        <v>0.167565974143771</v>
      </c>
      <c r="BC714" s="235">
        <v>389.488064088827</v>
      </c>
      <c r="BD714" s="235">
        <v>27.3304192906445</v>
      </c>
      <c r="BE714" s="235">
        <v>1.2218076434204301E-2</v>
      </c>
      <c r="BF714" s="235">
        <v>495205.90793097502</v>
      </c>
      <c r="BG714" s="235">
        <v>13308.226328409501</v>
      </c>
      <c r="BH714" s="235">
        <v>0.72186411774221004</v>
      </c>
      <c r="BI714" s="235">
        <v>1.7738050551375399</v>
      </c>
      <c r="BJ714" s="235">
        <v>9.49204544883233E-2</v>
      </c>
      <c r="BK714" s="235">
        <v>0</v>
      </c>
      <c r="BL714" s="235">
        <v>0.47336260597618801</v>
      </c>
      <c r="BM714" s="235">
        <v>0.252543584919593</v>
      </c>
      <c r="BN714" s="235">
        <v>0.41984204886901599</v>
      </c>
      <c r="BO714" s="235">
        <v>0.10701858556761799</v>
      </c>
      <c r="BP714" s="235">
        <v>2.5466561447202201E-2</v>
      </c>
      <c r="BQ714" s="235">
        <v>0</v>
      </c>
      <c r="BR714" s="235">
        <v>3.6574856997227001</v>
      </c>
      <c r="BS714" s="235">
        <v>0.17144486160410399</v>
      </c>
      <c r="BT714" s="235">
        <v>0</v>
      </c>
      <c r="BU714" s="235">
        <v>2.1374004341770001</v>
      </c>
      <c r="BV714" s="235">
        <v>0.19810073679132301</v>
      </c>
      <c r="BW714" s="235">
        <v>0</v>
      </c>
      <c r="BX714" s="235">
        <v>2.7859544280117698</v>
      </c>
      <c r="BY714" s="235">
        <v>0.32668762815320102</v>
      </c>
      <c r="BZ714" s="235">
        <v>0</v>
      </c>
      <c r="CA714" s="235">
        <v>0.72517896727423004</v>
      </c>
      <c r="CB714" s="235">
        <v>7.470617837738E-2</v>
      </c>
      <c r="CC714" s="235">
        <v>0</v>
      </c>
      <c r="CD714" s="235">
        <v>14.286484025605301</v>
      </c>
      <c r="CE714" s="235">
        <v>0.91446959465357203</v>
      </c>
      <c r="CF714" s="235">
        <v>0</v>
      </c>
      <c r="CG714" s="235">
        <v>4.2133653062252003</v>
      </c>
      <c r="CH714" s="235">
        <v>0.29457379589181998</v>
      </c>
      <c r="CI714" s="235">
        <v>0</v>
      </c>
      <c r="CJ714" s="235">
        <v>41.543562289872398</v>
      </c>
      <c r="CK714" s="235">
        <v>3.2162133596582598</v>
      </c>
      <c r="CL714" s="235">
        <v>0</v>
      </c>
      <c r="CM714" s="235">
        <v>74.389516824799401</v>
      </c>
      <c r="CN714" s="235">
        <v>2.8732082072985698</v>
      </c>
      <c r="CO714" s="235">
        <v>0</v>
      </c>
      <c r="CP714" s="235">
        <v>13516.449173360101</v>
      </c>
      <c r="CQ714" s="235">
        <v>423.02867922915999</v>
      </c>
      <c r="CR714" s="235">
        <v>0</v>
      </c>
      <c r="CS714" s="235">
        <v>1.28166561954589</v>
      </c>
      <c r="CT714" s="235">
        <v>8.4278992252682206E-2</v>
      </c>
      <c r="CU714" s="235">
        <v>0</v>
      </c>
      <c r="CV714" s="235">
        <v>2.88952591083966E-2</v>
      </c>
      <c r="CW714" s="235">
        <v>2.3675887315549E-2</v>
      </c>
      <c r="CX714" s="235">
        <v>0</v>
      </c>
      <c r="CY714" s="235" t="s">
        <v>574</v>
      </c>
      <c r="CZ714" s="235">
        <v>1.8989303133876601</v>
      </c>
      <c r="DA714" s="235">
        <v>4.0080837166856398</v>
      </c>
      <c r="DB714" s="235">
        <v>105.245783859279</v>
      </c>
      <c r="DC714" s="235">
        <v>6.6581545200240297</v>
      </c>
      <c r="DD714" s="235">
        <v>2.2710363700668899E-2</v>
      </c>
      <c r="DE714" s="235">
        <v>7.5310870524730804</v>
      </c>
      <c r="DF714" s="235">
        <v>0.51399546306771604</v>
      </c>
      <c r="DG714" s="235">
        <v>1.9447865111524801E-2</v>
      </c>
      <c r="DH714" s="235">
        <v>3.97176088662613</v>
      </c>
      <c r="DI714" s="235">
        <v>0.248142995890966</v>
      </c>
      <c r="DJ714" s="235">
        <v>3.4896202965350197E-2</v>
      </c>
      <c r="DK714" s="235">
        <v>61.549581419324099</v>
      </c>
      <c r="DL714" s="235">
        <v>3.2962044501937799</v>
      </c>
      <c r="DM714" s="235">
        <v>0</v>
      </c>
      <c r="DN714" s="235">
        <v>307.08762133251201</v>
      </c>
      <c r="DO714" s="235">
        <v>22.681265970964599</v>
      </c>
      <c r="DP714" s="235">
        <v>0</v>
      </c>
      <c r="DQ714" s="235">
        <v>29.692455562518301</v>
      </c>
      <c r="DR714" s="235">
        <v>1.85291060975514</v>
      </c>
      <c r="DS714" s="235">
        <v>6.9417178854188993E-2</v>
      </c>
      <c r="DT714" s="240">
        <v>45058.744886111097</v>
      </c>
    </row>
    <row r="715" spans="1:124" s="187" customFormat="1">
      <c r="A715" s="304">
        <v>45058.748315671299</v>
      </c>
      <c r="B715" s="188" t="s">
        <v>1369</v>
      </c>
      <c r="C715" s="188" t="s">
        <v>1373</v>
      </c>
      <c r="D715" s="188"/>
      <c r="E715" s="188" t="s">
        <v>934</v>
      </c>
      <c r="F715" s="188"/>
      <c r="G715" s="188">
        <v>13</v>
      </c>
      <c r="H715" s="188" t="s">
        <v>549</v>
      </c>
      <c r="I715" s="193">
        <v>37.043262004852302</v>
      </c>
      <c r="J715" s="192">
        <v>6.6412123081269598</v>
      </c>
      <c r="K715" s="192">
        <v>0.27882876235760801</v>
      </c>
      <c r="L715" s="192">
        <v>0.35878013100197698</v>
      </c>
      <c r="M715" s="192">
        <v>1.59804046924585E-2</v>
      </c>
      <c r="N715" s="189">
        <v>0.67988243102783996</v>
      </c>
      <c r="O715" s="188"/>
      <c r="P715" s="192">
        <v>2.7872223503772835</v>
      </c>
      <c r="Q715" s="192">
        <v>0.1241455066157187</v>
      </c>
      <c r="R715" s="191">
        <v>0.132970646898463</v>
      </c>
      <c r="S715" s="191">
        <v>4.6382245907737501E-3</v>
      </c>
      <c r="T715" s="189">
        <v>0.34939242121672198</v>
      </c>
      <c r="U715" s="188"/>
      <c r="V715" s="193">
        <v>1967.08154696879</v>
      </c>
      <c r="W715" s="193">
        <v>75.529542784446093</v>
      </c>
      <c r="X715" s="193">
        <v>2069.03133105702</v>
      </c>
      <c r="Y715" s="193">
        <v>38.178402428940203</v>
      </c>
      <c r="Z715" s="193">
        <v>2137.5634703252008</v>
      </c>
      <c r="AA715" s="193">
        <v>61.00218578798539</v>
      </c>
      <c r="AB715" s="193">
        <v>92.459895116425315</v>
      </c>
      <c r="AC715" s="193"/>
      <c r="AD715" s="193">
        <v>2137.5634703252008</v>
      </c>
      <c r="AE715" s="193">
        <v>61.00218578798539</v>
      </c>
      <c r="AF715" s="234" t="s">
        <v>108</v>
      </c>
      <c r="AG715" s="188"/>
      <c r="AH715" s="193">
        <v>410.35416791197798</v>
      </c>
      <c r="AI715" s="193">
        <v>31.1282874319492</v>
      </c>
      <c r="AJ715" s="193">
        <v>315.87200333850501</v>
      </c>
      <c r="AK715" s="193">
        <v>40.414441589945902</v>
      </c>
      <c r="AL715" s="193">
        <v>336.41525105497101</v>
      </c>
      <c r="AM715" s="193">
        <v>38.4341082998668</v>
      </c>
      <c r="AN715" s="188"/>
      <c r="AO715" s="193">
        <v>15.49101305657984</v>
      </c>
      <c r="AP715" s="188"/>
      <c r="AQ715" s="188" t="s">
        <v>574</v>
      </c>
      <c r="AR715" s="193">
        <v>0.34070205252056202</v>
      </c>
      <c r="AS715" s="193">
        <v>0.77311486483112801</v>
      </c>
      <c r="AT715" s="193">
        <v>48.051548129531803</v>
      </c>
      <c r="AU715" s="193">
        <v>15.1397074392895</v>
      </c>
      <c r="AV715" s="193">
        <v>0.18080637544283401</v>
      </c>
      <c r="AW715" s="193">
        <v>1496.6153786344801</v>
      </c>
      <c r="AX715" s="193">
        <v>618.332910126515</v>
      </c>
      <c r="AY715" s="193">
        <v>17.778261746750601</v>
      </c>
      <c r="AZ715" s="193">
        <v>5.3761004864756003</v>
      </c>
      <c r="BA715" s="193">
        <v>0.65208534957320097</v>
      </c>
      <c r="BB715" s="193">
        <v>7.4110087251521503E-2</v>
      </c>
      <c r="BC715" s="193">
        <v>1625.0257448984601</v>
      </c>
      <c r="BD715" s="193">
        <v>183.77225354036</v>
      </c>
      <c r="BE715" s="193">
        <v>3.4615872958371199E-3</v>
      </c>
      <c r="BF715" s="193">
        <v>420554.38432166597</v>
      </c>
      <c r="BG715" s="193">
        <v>18984.9548883602</v>
      </c>
      <c r="BH715" s="193">
        <v>7.9630626243487004E-2</v>
      </c>
      <c r="BI715" s="193">
        <v>1.9275922774377301</v>
      </c>
      <c r="BJ715" s="193">
        <v>0.156858231172366</v>
      </c>
      <c r="BK715" s="193">
        <v>0</v>
      </c>
      <c r="BL715" s="193">
        <v>0.271772538758287</v>
      </c>
      <c r="BM715" s="193">
        <v>0.17247512464381301</v>
      </c>
      <c r="BN715" s="193">
        <v>0.21073356579748101</v>
      </c>
      <c r="BO715" s="193">
        <v>45.320279281223598</v>
      </c>
      <c r="BP715" s="193">
        <v>21.595143286960599</v>
      </c>
      <c r="BQ715" s="193">
        <v>0</v>
      </c>
      <c r="BR715" s="193">
        <v>181.909274926812</v>
      </c>
      <c r="BS715" s="193">
        <v>80.395834814901207</v>
      </c>
      <c r="BT715" s="193">
        <v>0</v>
      </c>
      <c r="BU715" s="193">
        <v>108.939078802661</v>
      </c>
      <c r="BV715" s="193">
        <v>48.057818970574999</v>
      </c>
      <c r="BW715" s="193">
        <v>0</v>
      </c>
      <c r="BX715" s="193">
        <v>25.8175263003385</v>
      </c>
      <c r="BY715" s="193">
        <v>8.8771431536223595</v>
      </c>
      <c r="BZ715" s="193">
        <v>0</v>
      </c>
      <c r="CA715" s="193">
        <v>1.2874347737176599</v>
      </c>
      <c r="CB715" s="193">
        <v>0.38701466620421199</v>
      </c>
      <c r="CC715" s="193">
        <v>0</v>
      </c>
      <c r="CD715" s="193">
        <v>53.523537079187498</v>
      </c>
      <c r="CE715" s="193">
        <v>9.4451339274423507</v>
      </c>
      <c r="CF715" s="193">
        <v>0</v>
      </c>
      <c r="CG715" s="193">
        <v>13.7817520998021</v>
      </c>
      <c r="CH715" s="193">
        <v>1.92037799892557</v>
      </c>
      <c r="CI715" s="193">
        <v>0</v>
      </c>
      <c r="CJ715" s="193">
        <v>147.42455854379699</v>
      </c>
      <c r="CK715" s="193">
        <v>17.5541210962134</v>
      </c>
      <c r="CL715" s="193">
        <v>0</v>
      </c>
      <c r="CM715" s="193">
        <v>347.355026218452</v>
      </c>
      <c r="CN715" s="193">
        <v>31.522071365489701</v>
      </c>
      <c r="CO715" s="193">
        <v>0</v>
      </c>
      <c r="CP715" s="193">
        <v>9792.1377567320997</v>
      </c>
      <c r="CQ715" s="193">
        <v>181.88014215163199</v>
      </c>
      <c r="CR715" s="193">
        <v>9.2798439291553805E-2</v>
      </c>
      <c r="CS715" s="193">
        <v>0.89396167658694403</v>
      </c>
      <c r="CT715" s="193">
        <v>5.8820012544301803E-2</v>
      </c>
      <c r="CU715" s="193">
        <v>0</v>
      </c>
      <c r="CV715" s="193">
        <v>4.2768166765264501E-2</v>
      </c>
      <c r="CW715" s="193">
        <v>1.33447101991849E-2</v>
      </c>
      <c r="CX715" s="193">
        <v>0</v>
      </c>
      <c r="CY715" s="193" t="s">
        <v>574</v>
      </c>
      <c r="CZ715" s="193">
        <v>1.25163174804259</v>
      </c>
      <c r="DA715" s="193">
        <v>2.8042124913433</v>
      </c>
      <c r="DB715" s="193">
        <v>416.53671145872102</v>
      </c>
      <c r="DC715" s="193">
        <v>27.209568170205198</v>
      </c>
      <c r="DD715" s="193">
        <v>1.34185918708918E-2</v>
      </c>
      <c r="DE715" s="193">
        <v>61.3969122114313</v>
      </c>
      <c r="DF715" s="193">
        <v>4.1469009939897399</v>
      </c>
      <c r="DG715" s="193">
        <v>1.21096150730485E-2</v>
      </c>
      <c r="DH715" s="193">
        <v>42.8912446775307</v>
      </c>
      <c r="DI715" s="193">
        <v>4.7278124577904101</v>
      </c>
      <c r="DJ715" s="193">
        <v>0</v>
      </c>
      <c r="DK715" s="193">
        <v>205.103639455566</v>
      </c>
      <c r="DL715" s="193">
        <v>26.6446100447187</v>
      </c>
      <c r="DM715" s="193">
        <v>0</v>
      </c>
      <c r="DN715" s="193">
        <v>286.66218793224999</v>
      </c>
      <c r="DO715" s="193">
        <v>18.714642641569601</v>
      </c>
      <c r="DP715" s="193">
        <v>1.9369457763910301E-3</v>
      </c>
      <c r="DQ715" s="193">
        <v>140.24391244629999</v>
      </c>
      <c r="DR715" s="193">
        <v>10.065394315293799</v>
      </c>
      <c r="DS715" s="193">
        <v>4.65921052665767E-2</v>
      </c>
      <c r="DT715" s="190">
        <v>45058.748315671299</v>
      </c>
    </row>
    <row r="716" spans="1:124" s="60" customFormat="1">
      <c r="A716" s="304">
        <v>45058.749821886602</v>
      </c>
      <c r="B716" s="196" t="s">
        <v>1369</v>
      </c>
      <c r="C716" s="196" t="s">
        <v>1373</v>
      </c>
      <c r="D716" s="196"/>
      <c r="E716" s="196" t="s">
        <v>939</v>
      </c>
      <c r="F716" s="196"/>
      <c r="G716" s="196">
        <v>14</v>
      </c>
      <c r="H716" s="196" t="s">
        <v>549</v>
      </c>
      <c r="I716" s="235">
        <v>11.2622828483582</v>
      </c>
      <c r="J716" s="236">
        <v>0.84050377435360801</v>
      </c>
      <c r="K716" s="236">
        <v>3.1105855348106899E-2</v>
      </c>
      <c r="L716" s="236">
        <v>9.4563174157301796E-2</v>
      </c>
      <c r="M716" s="236">
        <v>1.91818663771295E-3</v>
      </c>
      <c r="N716" s="237">
        <v>0.61545799520412003</v>
      </c>
      <c r="O716" s="196"/>
      <c r="P716" s="236">
        <v>10.574941132332791</v>
      </c>
      <c r="Q716" s="236">
        <v>0.21450962232823387</v>
      </c>
      <c r="R716" s="238">
        <v>6.4337370193182197E-2</v>
      </c>
      <c r="S716" s="238">
        <v>1.8756567562065701E-3</v>
      </c>
      <c r="T716" s="237">
        <v>-1.42024194447063E-2</v>
      </c>
      <c r="U716" s="196"/>
      <c r="V716" s="235">
        <v>582.40649445733402</v>
      </c>
      <c r="W716" s="235">
        <v>11.2822358720308</v>
      </c>
      <c r="X716" s="235">
        <v>618.52265125102701</v>
      </c>
      <c r="Y716" s="235">
        <v>17.1070602025965</v>
      </c>
      <c r="Z716" s="235">
        <v>752.74065421773548</v>
      </c>
      <c r="AA716" s="235">
        <v>61.551233116325491</v>
      </c>
      <c r="AB716" s="235">
        <v>94.033881768666717</v>
      </c>
      <c r="AC716" s="235"/>
      <c r="AD716" s="235">
        <v>582.40649445733402</v>
      </c>
      <c r="AE716" s="235">
        <v>11.2822358720308</v>
      </c>
      <c r="AF716" s="239" t="s">
        <v>994</v>
      </c>
      <c r="AG716" s="196"/>
      <c r="AH716" s="235">
        <v>877.44849849278205</v>
      </c>
      <c r="AI716" s="235">
        <v>92.287894471069805</v>
      </c>
      <c r="AJ716" s="235">
        <v>83.204802252848495</v>
      </c>
      <c r="AK716" s="235">
        <v>7.8257066067033403</v>
      </c>
      <c r="AL716" s="235">
        <v>28.9912169004416</v>
      </c>
      <c r="AM716" s="235">
        <v>4.0944775203279002</v>
      </c>
      <c r="AN716" s="196"/>
      <c r="AO716" s="235">
        <v>15.229207793807284</v>
      </c>
      <c r="AP716" s="196"/>
      <c r="AQ716" s="196" t="s">
        <v>574</v>
      </c>
      <c r="AR716" s="235">
        <v>0.46913863835929198</v>
      </c>
      <c r="AS716" s="235">
        <v>1.5037386775938399</v>
      </c>
      <c r="AT716" s="235">
        <v>28.386595601804899</v>
      </c>
      <c r="AU716" s="235">
        <v>7.3702394135866101</v>
      </c>
      <c r="AV716" s="235">
        <v>0.35150083694948098</v>
      </c>
      <c r="AW716" s="235" t="s">
        <v>574</v>
      </c>
      <c r="AX716" s="235">
        <v>28.5521609872578</v>
      </c>
      <c r="AY716" s="235">
        <v>51.278055674690002</v>
      </c>
      <c r="AZ716" s="235">
        <v>2.3479877251483101</v>
      </c>
      <c r="BA716" s="235">
        <v>0.83851646004581304</v>
      </c>
      <c r="BB716" s="235">
        <v>0.13186937823082401</v>
      </c>
      <c r="BC716" s="235">
        <v>219.35129876335299</v>
      </c>
      <c r="BD716" s="235">
        <v>20.163146491605598</v>
      </c>
      <c r="BE716" s="235">
        <v>7.4791778667557896E-3</v>
      </c>
      <c r="BF716" s="235">
        <v>512154.27303760499</v>
      </c>
      <c r="BG716" s="235">
        <v>12232.350087582699</v>
      </c>
      <c r="BH716" s="235">
        <v>3.3268367440731403E-2</v>
      </c>
      <c r="BI716" s="235">
        <v>1.17493206292473</v>
      </c>
      <c r="BJ716" s="235">
        <v>0.12870331402944399</v>
      </c>
      <c r="BK716" s="235">
        <v>0</v>
      </c>
      <c r="BL716" s="235" t="s">
        <v>574</v>
      </c>
      <c r="BM716" s="235">
        <v>0.24292429199790899</v>
      </c>
      <c r="BN716" s="235">
        <v>0.46701577335842098</v>
      </c>
      <c r="BO716" s="235">
        <v>0.99297518678627295</v>
      </c>
      <c r="BP716" s="235">
        <v>0.24729180808993301</v>
      </c>
      <c r="BQ716" s="235">
        <v>0</v>
      </c>
      <c r="BR716" s="235">
        <v>13.311310169379601</v>
      </c>
      <c r="BS716" s="235">
        <v>1.83160982617976</v>
      </c>
      <c r="BT716" s="235">
        <v>0</v>
      </c>
      <c r="BU716" s="235">
        <v>4.79838243699517</v>
      </c>
      <c r="BV716" s="235">
        <v>1.2350326905373199</v>
      </c>
      <c r="BW716" s="235">
        <v>0</v>
      </c>
      <c r="BX716" s="235">
        <v>2.29209634780011</v>
      </c>
      <c r="BY716" s="235">
        <v>0.57256737827574899</v>
      </c>
      <c r="BZ716" s="235">
        <v>0</v>
      </c>
      <c r="CA716" s="235">
        <v>3.2801806173783001</v>
      </c>
      <c r="CB716" s="235">
        <v>0.87256160803740102</v>
      </c>
      <c r="CC716" s="235">
        <v>0</v>
      </c>
      <c r="CD716" s="235">
        <v>4.7062232634471997</v>
      </c>
      <c r="CE716" s="235">
        <v>0.88823140416034596</v>
      </c>
      <c r="CF716" s="235">
        <v>0</v>
      </c>
      <c r="CG716" s="235">
        <v>1.3323073943757999</v>
      </c>
      <c r="CH716" s="235">
        <v>0.20848190661810401</v>
      </c>
      <c r="CI716" s="235">
        <v>0</v>
      </c>
      <c r="CJ716" s="235">
        <v>15.828957364924699</v>
      </c>
      <c r="CK716" s="235">
        <v>1.93962658574959</v>
      </c>
      <c r="CL716" s="235">
        <v>0</v>
      </c>
      <c r="CM716" s="235">
        <v>98.661315547544405</v>
      </c>
      <c r="CN716" s="235">
        <v>7.0397875381613799</v>
      </c>
      <c r="CO716" s="235">
        <v>0</v>
      </c>
      <c r="CP716" s="235">
        <v>15619.498919014601</v>
      </c>
      <c r="CQ716" s="235">
        <v>399.37326100178001</v>
      </c>
      <c r="CR716" s="235">
        <v>9.1931212162135803E-2</v>
      </c>
      <c r="CS716" s="235">
        <v>0.63049516134405803</v>
      </c>
      <c r="CT716" s="235">
        <v>0.1067363441236</v>
      </c>
      <c r="CU716" s="235">
        <v>0</v>
      </c>
      <c r="CV716" s="235">
        <v>0.33700252783277701</v>
      </c>
      <c r="CW716" s="235">
        <v>9.8977908934225298E-2</v>
      </c>
      <c r="CX716" s="235">
        <v>0</v>
      </c>
      <c r="CY716" s="235" t="s">
        <v>574</v>
      </c>
      <c r="CZ716" s="235">
        <v>3.8659734205516099</v>
      </c>
      <c r="DA716" s="235">
        <v>5.0950281649957896</v>
      </c>
      <c r="DB716" s="235">
        <v>314.70182616350201</v>
      </c>
      <c r="DC716" s="235">
        <v>22.305296209187599</v>
      </c>
      <c r="DD716" s="235">
        <v>2.3108519000179701E-2</v>
      </c>
      <c r="DE716" s="235">
        <v>22.512525271350398</v>
      </c>
      <c r="DF716" s="235">
        <v>1.26514104814232</v>
      </c>
      <c r="DG716" s="235">
        <v>1.88806570275553E-2</v>
      </c>
      <c r="DH716" s="235">
        <v>5.8337581834143002</v>
      </c>
      <c r="DI716" s="235">
        <v>0.82005128509187297</v>
      </c>
      <c r="DJ716" s="235">
        <v>3.1986209790500902E-2</v>
      </c>
      <c r="DK716" s="235">
        <v>83.372047146566004</v>
      </c>
      <c r="DL716" s="235">
        <v>8.6781272293955105</v>
      </c>
      <c r="DM716" s="235">
        <v>0</v>
      </c>
      <c r="DN716" s="235">
        <v>888.10986031800303</v>
      </c>
      <c r="DO716" s="235">
        <v>54.399412122911897</v>
      </c>
      <c r="DP716" s="235">
        <v>0</v>
      </c>
      <c r="DQ716" s="235">
        <v>86.704613813872598</v>
      </c>
      <c r="DR716" s="235">
        <v>5.2284760957066299</v>
      </c>
      <c r="DS716" s="235">
        <v>8.6229319084803399E-2</v>
      </c>
      <c r="DT716" s="240">
        <v>45058.749821886602</v>
      </c>
    </row>
    <row r="717" spans="1:124" s="187" customFormat="1">
      <c r="A717" s="304">
        <v>45058.775979710597</v>
      </c>
      <c r="B717" s="188" t="s">
        <v>1369</v>
      </c>
      <c r="C717" s="188" t="s">
        <v>1373</v>
      </c>
      <c r="D717" s="188"/>
      <c r="E717" s="188" t="s">
        <v>931</v>
      </c>
      <c r="F717" s="188"/>
      <c r="G717" s="188">
        <v>17</v>
      </c>
      <c r="H717" s="188" t="s">
        <v>549</v>
      </c>
      <c r="I717" s="193">
        <v>27.304459810257001</v>
      </c>
      <c r="J717" s="192">
        <v>7.0620717213006001</v>
      </c>
      <c r="K717" s="192">
        <v>0.29104862498338802</v>
      </c>
      <c r="L717" s="192">
        <v>0.36110827229621201</v>
      </c>
      <c r="M717" s="192">
        <v>1.4726303773929699E-2</v>
      </c>
      <c r="N717" s="189">
        <v>0.49888625160127298</v>
      </c>
      <c r="O717" s="188"/>
      <c r="P717" s="192">
        <v>2.7692525392487108</v>
      </c>
      <c r="Q717" s="192">
        <v>0.11293248382371793</v>
      </c>
      <c r="R717" s="191">
        <v>0.135710456688686</v>
      </c>
      <c r="S717" s="191">
        <v>4.9902117911130202E-3</v>
      </c>
      <c r="T717" s="189">
        <v>0.382982421123507</v>
      </c>
      <c r="U717" s="188"/>
      <c r="V717" s="193">
        <v>1981.57530404051</v>
      </c>
      <c r="W717" s="193">
        <v>69.864273101626907</v>
      </c>
      <c r="X717" s="193">
        <v>2121.3459683166402</v>
      </c>
      <c r="Y717" s="193">
        <v>37.1485167727541</v>
      </c>
      <c r="Z717" s="193">
        <v>2173.1610223804964</v>
      </c>
      <c r="AA717" s="193">
        <v>64.053588322885943</v>
      </c>
      <c r="AB717" s="193">
        <v>91.45317773195913</v>
      </c>
      <c r="AC717" s="193"/>
      <c r="AD717" s="193">
        <v>2193</v>
      </c>
      <c r="AE717" s="193">
        <v>35</v>
      </c>
      <c r="AF717" s="234" t="s">
        <v>995</v>
      </c>
      <c r="AG717" s="188"/>
      <c r="AH717" s="193">
        <v>254.719763437361</v>
      </c>
      <c r="AI717" s="193">
        <v>11.144951351004799</v>
      </c>
      <c r="AJ717" s="193">
        <v>111.986150300369</v>
      </c>
      <c r="AK717" s="193">
        <v>10.007845713710999</v>
      </c>
      <c r="AL717" s="193">
        <v>108.59534255102599</v>
      </c>
      <c r="AM717" s="193">
        <v>8.2426533986710506</v>
      </c>
      <c r="AN717" s="188"/>
      <c r="AO717" s="193">
        <v>15.257308055870205</v>
      </c>
      <c r="AP717" s="188"/>
      <c r="AQ717" s="188" t="s">
        <v>574</v>
      </c>
      <c r="AR717" s="193">
        <v>0.46295991110096801</v>
      </c>
      <c r="AS717" s="193">
        <v>0.89348102719719602</v>
      </c>
      <c r="AT717" s="193">
        <v>5.2603489553177596</v>
      </c>
      <c r="AU717" s="193">
        <v>0.78873474214684403</v>
      </c>
      <c r="AV717" s="193">
        <v>0.26934459019156898</v>
      </c>
      <c r="AW717" s="193" t="s">
        <v>574</v>
      </c>
      <c r="AX717" s="193">
        <v>39.4957028367281</v>
      </c>
      <c r="AY717" s="193">
        <v>27.651435816999701</v>
      </c>
      <c r="AZ717" s="193">
        <v>2.9790496535147302</v>
      </c>
      <c r="BA717" s="193">
        <v>0.25058525117489</v>
      </c>
      <c r="BB717" s="193">
        <v>0.12376290016869999</v>
      </c>
      <c r="BC717" s="193">
        <v>762.63435921496898</v>
      </c>
      <c r="BD717" s="193">
        <v>91.968507533897096</v>
      </c>
      <c r="BE717" s="193">
        <v>4.5884826654262198E-3</v>
      </c>
      <c r="BF717" s="193">
        <v>502338.95975243498</v>
      </c>
      <c r="BG717" s="193">
        <v>21739.8584834617</v>
      </c>
      <c r="BH717" s="193">
        <v>0.33920298150024902</v>
      </c>
      <c r="BI717" s="193">
        <v>1.01778606168402</v>
      </c>
      <c r="BJ717" s="193">
        <v>9.5359220006258696E-2</v>
      </c>
      <c r="BK717" s="193">
        <v>0</v>
      </c>
      <c r="BL717" s="193" t="s">
        <v>574</v>
      </c>
      <c r="BM717" s="193">
        <v>0.128832091675779</v>
      </c>
      <c r="BN717" s="193">
        <v>0.25931542543221497</v>
      </c>
      <c r="BO717" s="193">
        <v>7.5426714812599105E-2</v>
      </c>
      <c r="BP717" s="193">
        <v>4.5414660337835401E-2</v>
      </c>
      <c r="BQ717" s="193">
        <v>0</v>
      </c>
      <c r="BR717" s="193">
        <v>8.6080482122718696</v>
      </c>
      <c r="BS717" s="193">
        <v>0.61360466317386397</v>
      </c>
      <c r="BT717" s="193">
        <v>0</v>
      </c>
      <c r="BU717" s="193">
        <v>3.04483615155773</v>
      </c>
      <c r="BV717" s="193">
        <v>0.33458882369075299</v>
      </c>
      <c r="BW717" s="193">
        <v>0</v>
      </c>
      <c r="BX717" s="193">
        <v>4.5902459996802802</v>
      </c>
      <c r="BY717" s="193">
        <v>0.54370578098303102</v>
      </c>
      <c r="BZ717" s="193">
        <v>0</v>
      </c>
      <c r="CA717" s="193">
        <v>1.3866006246315501</v>
      </c>
      <c r="CB717" s="193">
        <v>0.152614598421206</v>
      </c>
      <c r="CC717" s="193">
        <v>0</v>
      </c>
      <c r="CD717" s="193">
        <v>21.208848836390398</v>
      </c>
      <c r="CE717" s="193">
        <v>2.6976852709463701</v>
      </c>
      <c r="CF717" s="193">
        <v>0</v>
      </c>
      <c r="CG717" s="193">
        <v>5.94441391381317</v>
      </c>
      <c r="CH717" s="193">
        <v>0.74401243317759402</v>
      </c>
      <c r="CI717" s="193">
        <v>0</v>
      </c>
      <c r="CJ717" s="193">
        <v>67.454038402336494</v>
      </c>
      <c r="CK717" s="193">
        <v>8.4728923858799998</v>
      </c>
      <c r="CL717" s="193">
        <v>0</v>
      </c>
      <c r="CM717" s="193">
        <v>219.34753580175101</v>
      </c>
      <c r="CN717" s="193">
        <v>23.4711774964832</v>
      </c>
      <c r="CO717" s="193">
        <v>1.74902549970215E-2</v>
      </c>
      <c r="CP717" s="193">
        <v>11433.121168244001</v>
      </c>
      <c r="CQ717" s="193">
        <v>161.93734098523899</v>
      </c>
      <c r="CR717" s="193">
        <v>0</v>
      </c>
      <c r="CS717" s="193">
        <v>0.4014531233932</v>
      </c>
      <c r="CT717" s="193">
        <v>2.67117132200945E-2</v>
      </c>
      <c r="CU717" s="193">
        <v>0</v>
      </c>
      <c r="CV717" s="193">
        <v>2.43135542136814E-2</v>
      </c>
      <c r="CW717" s="193">
        <v>1.49179236855026E-2</v>
      </c>
      <c r="CX717" s="193">
        <v>0</v>
      </c>
      <c r="CY717" s="193" t="s">
        <v>574</v>
      </c>
      <c r="CZ717" s="193">
        <v>1.3977447560715299</v>
      </c>
      <c r="DA717" s="193">
        <v>3.6780347884929299</v>
      </c>
      <c r="DB717" s="193">
        <v>336.10486939259198</v>
      </c>
      <c r="DC717" s="193">
        <v>15.756229606265901</v>
      </c>
      <c r="DD717" s="193">
        <v>1.7404178522775E-2</v>
      </c>
      <c r="DE717" s="193">
        <v>51.670461472078003</v>
      </c>
      <c r="DF717" s="193">
        <v>2.2856852116069302</v>
      </c>
      <c r="DG717" s="193">
        <v>1.7514848396983699E-2</v>
      </c>
      <c r="DH717" s="193">
        <v>18.782842606096299</v>
      </c>
      <c r="DI717" s="193">
        <v>1.6454624245301599</v>
      </c>
      <c r="DJ717" s="193">
        <v>0</v>
      </c>
      <c r="DK717" s="193">
        <v>94.125916053683795</v>
      </c>
      <c r="DL717" s="193">
        <v>10.1174051714627</v>
      </c>
      <c r="DM717" s="193">
        <v>0</v>
      </c>
      <c r="DN717" s="193">
        <v>224.66697902385999</v>
      </c>
      <c r="DO717" s="193">
        <v>8.08769638694638</v>
      </c>
      <c r="DP717" s="193">
        <v>0</v>
      </c>
      <c r="DQ717" s="193">
        <v>107.301404383914</v>
      </c>
      <c r="DR717" s="193">
        <v>4.4934168729908199</v>
      </c>
      <c r="DS717" s="193">
        <v>4.9200759253028997E-2</v>
      </c>
      <c r="DT717" s="190">
        <v>45058.775979710597</v>
      </c>
    </row>
    <row r="718" spans="1:124" s="187" customFormat="1">
      <c r="A718" s="304">
        <v>45058.777672523102</v>
      </c>
      <c r="B718" s="188" t="s">
        <v>1369</v>
      </c>
      <c r="C718" s="188" t="s">
        <v>1373</v>
      </c>
      <c r="D718" s="188"/>
      <c r="E718" s="188" t="s">
        <v>942</v>
      </c>
      <c r="F718" s="188"/>
      <c r="G718" s="188">
        <v>17</v>
      </c>
      <c r="H718" s="188" t="s">
        <v>549</v>
      </c>
      <c r="I718" s="193">
        <v>38.076768398284898</v>
      </c>
      <c r="J718" s="192">
        <v>7.3882980157682301</v>
      </c>
      <c r="K718" s="192">
        <v>0.223194779956398</v>
      </c>
      <c r="L718" s="192">
        <v>0.38378000675641699</v>
      </c>
      <c r="M718" s="192">
        <v>1.4110913993667099E-2</v>
      </c>
      <c r="N718" s="189">
        <v>0.63433448941554704</v>
      </c>
      <c r="O718" s="188"/>
      <c r="P718" s="192">
        <v>2.6056594465450993</v>
      </c>
      <c r="Q718" s="192">
        <v>9.5805502370322024E-2</v>
      </c>
      <c r="R718" s="191">
        <v>0.138013791639891</v>
      </c>
      <c r="S718" s="191">
        <v>3.4061044585371502E-3</v>
      </c>
      <c r="T718" s="189">
        <v>0.451454569777267</v>
      </c>
      <c r="U718" s="188"/>
      <c r="V718" s="193">
        <v>2086.6450038491198</v>
      </c>
      <c r="W718" s="193">
        <v>65.650066244319305</v>
      </c>
      <c r="X718" s="193">
        <v>2159.1200896263299</v>
      </c>
      <c r="Y718" s="193">
        <v>26.796431703604998</v>
      </c>
      <c r="Z718" s="193">
        <v>2202.431095879534</v>
      </c>
      <c r="AA718" s="193">
        <v>42.852837236284707</v>
      </c>
      <c r="AB718" s="193">
        <v>95.072990134364332</v>
      </c>
      <c r="AC718" s="193"/>
      <c r="AD718" s="193"/>
      <c r="AE718" s="193"/>
      <c r="AF718" s="234"/>
      <c r="AG718" s="188"/>
      <c r="AH718" s="193">
        <v>270.57290510011899</v>
      </c>
      <c r="AI718" s="193">
        <v>8.2805360079103707</v>
      </c>
      <c r="AJ718" s="193">
        <v>116.053544828963</v>
      </c>
      <c r="AK718" s="193">
        <v>7.9826940768502999</v>
      </c>
      <c r="AL718" s="193">
        <v>120.444899908362</v>
      </c>
      <c r="AM718" s="193">
        <v>6.5357710220485101</v>
      </c>
      <c r="AN718" s="188"/>
      <c r="AO718" s="193">
        <v>15.30496433112309</v>
      </c>
      <c r="AP718" s="188"/>
      <c r="AQ718" s="188" t="s">
        <v>574</v>
      </c>
      <c r="AR718" s="193">
        <v>0.39074974325175699</v>
      </c>
      <c r="AS718" s="193">
        <v>0.99427075419716104</v>
      </c>
      <c r="AT718" s="193">
        <v>3.9121959997304301</v>
      </c>
      <c r="AU718" s="193">
        <v>0.80180102258096497</v>
      </c>
      <c r="AV718" s="193">
        <v>0.215784710494167</v>
      </c>
      <c r="AW718" s="193" t="s">
        <v>574</v>
      </c>
      <c r="AX718" s="193">
        <v>11.8619117570555</v>
      </c>
      <c r="AY718" s="193">
        <v>26.646951457577899</v>
      </c>
      <c r="AZ718" s="193">
        <v>2.6861992888519501</v>
      </c>
      <c r="BA718" s="193">
        <v>0.19662713148764899</v>
      </c>
      <c r="BB718" s="193">
        <v>8.4888808778899094E-2</v>
      </c>
      <c r="BC718" s="193">
        <v>722.20381275044099</v>
      </c>
      <c r="BD718" s="193">
        <v>79.054950999527094</v>
      </c>
      <c r="BE718" s="193">
        <v>4.85751811271091E-3</v>
      </c>
      <c r="BF718" s="193">
        <v>464288.614638386</v>
      </c>
      <c r="BG718" s="193">
        <v>17918.441894207899</v>
      </c>
      <c r="BH718" s="193">
        <v>4.7461953761034702E-2</v>
      </c>
      <c r="BI718" s="193">
        <v>0.99484497515287895</v>
      </c>
      <c r="BJ718" s="193">
        <v>8.5084259755898506E-2</v>
      </c>
      <c r="BK718" s="193">
        <v>0</v>
      </c>
      <c r="BL718" s="193" t="s">
        <v>574</v>
      </c>
      <c r="BM718" s="193">
        <v>0.116224578330224</v>
      </c>
      <c r="BN718" s="193">
        <v>0.27709160937659699</v>
      </c>
      <c r="BO718" s="193">
        <v>4.1866603610856298E-2</v>
      </c>
      <c r="BP718" s="193">
        <v>2.0324681204568699E-2</v>
      </c>
      <c r="BQ718" s="193">
        <v>0</v>
      </c>
      <c r="BR718" s="193">
        <v>8.1607269161791702</v>
      </c>
      <c r="BS718" s="193">
        <v>0.71101401188380098</v>
      </c>
      <c r="BT718" s="193">
        <v>0</v>
      </c>
      <c r="BU718" s="193">
        <v>2.1640970630794101</v>
      </c>
      <c r="BV718" s="193">
        <v>0.19047366329844301</v>
      </c>
      <c r="BW718" s="193">
        <v>0</v>
      </c>
      <c r="BX718" s="193">
        <v>3.53645238995722</v>
      </c>
      <c r="BY718" s="193">
        <v>0.38481508604638098</v>
      </c>
      <c r="BZ718" s="193">
        <v>0</v>
      </c>
      <c r="CA718" s="193">
        <v>1.20513375241817</v>
      </c>
      <c r="CB718" s="193">
        <v>0.104413559565058</v>
      </c>
      <c r="CC718" s="193">
        <v>0</v>
      </c>
      <c r="CD718" s="193">
        <v>16.746541035736101</v>
      </c>
      <c r="CE718" s="193">
        <v>1.86148535198867</v>
      </c>
      <c r="CF718" s="193">
        <v>0</v>
      </c>
      <c r="CG718" s="193">
        <v>5.3476466029198901</v>
      </c>
      <c r="CH718" s="193">
        <v>0.62011510229192002</v>
      </c>
      <c r="CI718" s="193">
        <v>0</v>
      </c>
      <c r="CJ718" s="193">
        <v>62.399702702998397</v>
      </c>
      <c r="CK718" s="193">
        <v>7.1706069061045303</v>
      </c>
      <c r="CL718" s="193">
        <v>0</v>
      </c>
      <c r="CM718" s="193">
        <v>217.34606001678699</v>
      </c>
      <c r="CN718" s="193">
        <v>20.9867088619749</v>
      </c>
      <c r="CO718" s="193">
        <v>0</v>
      </c>
      <c r="CP718" s="193">
        <v>10682.7334736664</v>
      </c>
      <c r="CQ718" s="193">
        <v>151.139301094731</v>
      </c>
      <c r="CR718" s="193">
        <v>6.31297690973147E-2</v>
      </c>
      <c r="CS718" s="193">
        <v>0.39852047499579102</v>
      </c>
      <c r="CT718" s="193">
        <v>2.37806784449026E-2</v>
      </c>
      <c r="CU718" s="193">
        <v>0</v>
      </c>
      <c r="CV718" s="193">
        <v>1.5180550370776799E-2</v>
      </c>
      <c r="CW718" s="193">
        <v>8.8921417872148793E-3</v>
      </c>
      <c r="CX718" s="193">
        <v>0</v>
      </c>
      <c r="CY718" s="193">
        <v>2.3682442174875802</v>
      </c>
      <c r="CZ718" s="193">
        <v>1.45694985005199</v>
      </c>
      <c r="DA718" s="193">
        <v>2.1995845111910799</v>
      </c>
      <c r="DB718" s="193">
        <v>341.97787027770602</v>
      </c>
      <c r="DC718" s="193">
        <v>14.1410523122202</v>
      </c>
      <c r="DD718" s="193">
        <v>1.484032196146E-2</v>
      </c>
      <c r="DE718" s="193">
        <v>51.847475995633502</v>
      </c>
      <c r="DF718" s="193">
        <v>1.9533238679260301</v>
      </c>
      <c r="DG718" s="193">
        <v>1.1406177428985399E-2</v>
      </c>
      <c r="DH718" s="193">
        <v>18.097661763429102</v>
      </c>
      <c r="DI718" s="193">
        <v>1.36940284745772</v>
      </c>
      <c r="DJ718" s="193">
        <v>0</v>
      </c>
      <c r="DK718" s="193">
        <v>84.238541407400902</v>
      </c>
      <c r="DL718" s="193">
        <v>7.8546435851660004</v>
      </c>
      <c r="DM718" s="193">
        <v>0</v>
      </c>
      <c r="DN718" s="193">
        <v>221.24458392365099</v>
      </c>
      <c r="DO718" s="193">
        <v>5.4273166147905902</v>
      </c>
      <c r="DP718" s="193">
        <v>0</v>
      </c>
      <c r="DQ718" s="193">
        <v>105.94020500905199</v>
      </c>
      <c r="DR718" s="193">
        <v>4.3492525942395401</v>
      </c>
      <c r="DS718" s="193">
        <v>3.42260823248835E-2</v>
      </c>
      <c r="DT718" s="190">
        <v>45058.777672523102</v>
      </c>
    </row>
    <row r="719" spans="1:124" s="60" customFormat="1">
      <c r="A719" s="304">
        <v>45058.779237314797</v>
      </c>
      <c r="B719" s="196" t="s">
        <v>1369</v>
      </c>
      <c r="C719" s="196" t="s">
        <v>1373</v>
      </c>
      <c r="D719" s="196"/>
      <c r="E719" s="196" t="s">
        <v>953</v>
      </c>
      <c r="F719" s="196"/>
      <c r="G719" s="196">
        <v>18</v>
      </c>
      <c r="H719" s="196" t="s">
        <v>546</v>
      </c>
      <c r="I719" s="235">
        <v>49.559906005859403</v>
      </c>
      <c r="J719" s="236">
        <v>0.76321914263540802</v>
      </c>
      <c r="K719" s="236">
        <v>2.8406469902806802E-2</v>
      </c>
      <c r="L719" s="236">
        <v>9.2267623397542006E-2</v>
      </c>
      <c r="M719" s="236">
        <v>2.7317057667589398E-3</v>
      </c>
      <c r="N719" s="237">
        <v>0.51931876619672801</v>
      </c>
      <c r="O719" s="196"/>
      <c r="P719" s="236">
        <v>10.838037907310397</v>
      </c>
      <c r="Q719" s="236">
        <v>0.32087453390005183</v>
      </c>
      <c r="R719" s="238">
        <v>5.99169857238913E-2</v>
      </c>
      <c r="S719" s="238">
        <v>2.11836471065939E-3</v>
      </c>
      <c r="T719" s="237">
        <v>0.35465808499010898</v>
      </c>
      <c r="U719" s="196"/>
      <c r="V719" s="235">
        <v>568.36277655680396</v>
      </c>
      <c r="W719" s="235">
        <v>16.063978194543999</v>
      </c>
      <c r="X719" s="235">
        <v>575.78164352939302</v>
      </c>
      <c r="Y719" s="235">
        <v>16.293856695377698</v>
      </c>
      <c r="Z719" s="235">
        <v>600.57801157783535</v>
      </c>
      <c r="AA719" s="235">
        <v>76.539081152597234</v>
      </c>
      <c r="AB719" s="235">
        <v>98.7963645678403</v>
      </c>
      <c r="AC719" s="235"/>
      <c r="AD719" s="235">
        <v>568.36277655680396</v>
      </c>
      <c r="AE719" s="235">
        <v>16.063978194543999</v>
      </c>
      <c r="AF719" s="239" t="s">
        <v>994</v>
      </c>
      <c r="AG719" s="196"/>
      <c r="AH719" s="235">
        <v>117.833718461942</v>
      </c>
      <c r="AI719" s="235">
        <v>3.3308825794691601</v>
      </c>
      <c r="AJ719" s="235">
        <v>82.031211312455</v>
      </c>
      <c r="AK719" s="235">
        <v>2.48180885157044</v>
      </c>
      <c r="AL719" s="235">
        <v>21.999298401002299</v>
      </c>
      <c r="AM719" s="235">
        <v>1.08532897318865</v>
      </c>
      <c r="AN719" s="196"/>
      <c r="AO719" s="235">
        <v>14.403458973044646</v>
      </c>
      <c r="AP719" s="196"/>
      <c r="AQ719" s="196" t="s">
        <v>574</v>
      </c>
      <c r="AR719" s="235">
        <v>0.409243777178941</v>
      </c>
      <c r="AS719" s="235">
        <v>1.20282911999783</v>
      </c>
      <c r="AT719" s="235">
        <v>5.57611528351815</v>
      </c>
      <c r="AU719" s="235">
        <v>2.9281946506536101</v>
      </c>
      <c r="AV719" s="235">
        <v>0.33433864135258001</v>
      </c>
      <c r="AW719" s="235" t="s">
        <v>574</v>
      </c>
      <c r="AX719" s="235">
        <v>12.1786146027366</v>
      </c>
      <c r="AY719" s="235">
        <v>32.649829008238903</v>
      </c>
      <c r="AZ719" s="235">
        <v>9.1340701532773494</v>
      </c>
      <c r="BA719" s="235">
        <v>0.50698314301311898</v>
      </c>
      <c r="BB719" s="235">
        <v>9.7463970060797406E-2</v>
      </c>
      <c r="BC719" s="235">
        <v>756.00427420138499</v>
      </c>
      <c r="BD719" s="235">
        <v>19.399141649245198</v>
      </c>
      <c r="BE719" s="235">
        <v>5.4919240277440497E-3</v>
      </c>
      <c r="BF719" s="235">
        <v>464239.740616975</v>
      </c>
      <c r="BG719" s="235">
        <v>13664.583149705701</v>
      </c>
      <c r="BH719" s="235">
        <v>3.4490968017019501</v>
      </c>
      <c r="BI719" s="235">
        <v>1.84580936221065</v>
      </c>
      <c r="BJ719" s="235">
        <v>7.8638459448502396E-2</v>
      </c>
      <c r="BK719" s="235">
        <v>0</v>
      </c>
      <c r="BL719" s="235" t="s">
        <v>574</v>
      </c>
      <c r="BM719" s="235">
        <v>0.110315979076268</v>
      </c>
      <c r="BN719" s="235">
        <v>0.325206794656969</v>
      </c>
      <c r="BO719" s="235">
        <v>3.4262028450167798E-3</v>
      </c>
      <c r="BP719" s="235">
        <v>2.0028913611087602E-3</v>
      </c>
      <c r="BQ719" s="235">
        <v>0</v>
      </c>
      <c r="BR719" s="235">
        <v>16.517621807192299</v>
      </c>
      <c r="BS719" s="235">
        <v>0.53168455928164504</v>
      </c>
      <c r="BT719" s="235">
        <v>0</v>
      </c>
      <c r="BU719" s="235">
        <v>1.1329693954100599</v>
      </c>
      <c r="BV719" s="235">
        <v>9.3611204541862905E-2</v>
      </c>
      <c r="BW719" s="235">
        <v>0</v>
      </c>
      <c r="BX719" s="235">
        <v>2.7830405326782999</v>
      </c>
      <c r="BY719" s="235">
        <v>0.14762247332839101</v>
      </c>
      <c r="BZ719" s="235">
        <v>0</v>
      </c>
      <c r="CA719" s="235">
        <v>0.71013029505771497</v>
      </c>
      <c r="CB719" s="235">
        <v>4.5103326997761102E-2</v>
      </c>
      <c r="CC719" s="235">
        <v>0</v>
      </c>
      <c r="CD719" s="235">
        <v>15.8753589730758</v>
      </c>
      <c r="CE719" s="235">
        <v>0.50058502054624598</v>
      </c>
      <c r="CF719" s="235">
        <v>0</v>
      </c>
      <c r="CG719" s="235">
        <v>5.0893137114190097</v>
      </c>
      <c r="CH719" s="235">
        <v>0.14131738530697599</v>
      </c>
      <c r="CI719" s="235">
        <v>0</v>
      </c>
      <c r="CJ719" s="235">
        <v>63.765888553235698</v>
      </c>
      <c r="CK719" s="235">
        <v>1.26404921362405</v>
      </c>
      <c r="CL719" s="235">
        <v>0</v>
      </c>
      <c r="CM719" s="235">
        <v>226.36354259375199</v>
      </c>
      <c r="CN719" s="235">
        <v>3.84803017233987</v>
      </c>
      <c r="CO719" s="235">
        <v>0</v>
      </c>
      <c r="CP719" s="235">
        <v>9421.1918137083594</v>
      </c>
      <c r="CQ719" s="235">
        <v>198.351128184045</v>
      </c>
      <c r="CR719" s="235">
        <v>1.46508114165018E-2</v>
      </c>
      <c r="CS719" s="235">
        <v>0.76360787229909799</v>
      </c>
      <c r="CT719" s="235">
        <v>3.2184230490701897E-2</v>
      </c>
      <c r="CU719" s="235">
        <v>0</v>
      </c>
      <c r="CV719" s="235">
        <v>1.06769336051567E-3</v>
      </c>
      <c r="CW719" s="235">
        <v>2.1444844127230401E-3</v>
      </c>
      <c r="CX719" s="235">
        <v>0</v>
      </c>
      <c r="CY719" s="235" t="s">
        <v>574</v>
      </c>
      <c r="CZ719" s="235">
        <v>1.19939514021258</v>
      </c>
      <c r="DA719" s="235">
        <v>4.0537077861617998</v>
      </c>
      <c r="DB719" s="235">
        <v>43.795742690075301</v>
      </c>
      <c r="DC719" s="235">
        <v>1.46059898975584</v>
      </c>
      <c r="DD719" s="235">
        <v>2.1538145353987501E-2</v>
      </c>
      <c r="DE719" s="235">
        <v>2.9399106524425198</v>
      </c>
      <c r="DF719" s="235">
        <v>0.12702512048996301</v>
      </c>
      <c r="DG719" s="235">
        <v>2.09701454534428E-2</v>
      </c>
      <c r="DH719" s="235">
        <v>4.0475215970401699</v>
      </c>
      <c r="DI719" s="235">
        <v>0.162230537910969</v>
      </c>
      <c r="DJ719" s="235">
        <v>2.1010164828509301E-2</v>
      </c>
      <c r="DK719" s="235">
        <v>74.353924174566799</v>
      </c>
      <c r="DL719" s="235">
        <v>1.5722015457323899</v>
      </c>
      <c r="DM719" s="235">
        <v>0</v>
      </c>
      <c r="DN719" s="235">
        <v>117.691387488193</v>
      </c>
      <c r="DO719" s="235">
        <v>1.51860842583182</v>
      </c>
      <c r="DP719" s="235">
        <v>0</v>
      </c>
      <c r="DQ719" s="235">
        <v>13.7177309214005</v>
      </c>
      <c r="DR719" s="235">
        <v>0.454568660102115</v>
      </c>
      <c r="DS719" s="235">
        <v>6.2596657464992406E-2</v>
      </c>
      <c r="DT719" s="240">
        <v>45058.779237314797</v>
      </c>
    </row>
    <row r="720" spans="1:124" s="60" customFormat="1">
      <c r="A720" s="304">
        <v>45058.780876909703</v>
      </c>
      <c r="B720" s="196" t="s">
        <v>1369</v>
      </c>
      <c r="C720" s="196" t="s">
        <v>1373</v>
      </c>
      <c r="D720" s="196"/>
      <c r="E720" s="196" t="s">
        <v>929</v>
      </c>
      <c r="F720" s="196"/>
      <c r="G720" s="196">
        <v>19</v>
      </c>
      <c r="H720" s="196" t="s">
        <v>549</v>
      </c>
      <c r="I720" s="235">
        <v>54.563789129257202</v>
      </c>
      <c r="J720" s="236">
        <v>0.95531548065328697</v>
      </c>
      <c r="K720" s="236">
        <v>5.3708466700738797E-2</v>
      </c>
      <c r="L720" s="236">
        <v>0.100283377598589</v>
      </c>
      <c r="M720" s="236">
        <v>6.0839070567559102E-3</v>
      </c>
      <c r="N720" s="237">
        <v>0.45538962987520698</v>
      </c>
      <c r="O720" s="196"/>
      <c r="P720" s="236">
        <v>9.9717423160871892</v>
      </c>
      <c r="Q720" s="236">
        <v>0.60495722120400508</v>
      </c>
      <c r="R720" s="238">
        <v>7.2487481586792496E-2</v>
      </c>
      <c r="S720" s="238">
        <v>3.7595530316889602E-3</v>
      </c>
      <c r="T720" s="237">
        <v>0.37439075205684302</v>
      </c>
      <c r="U720" s="196"/>
      <c r="V720" s="235">
        <v>613.03124390474704</v>
      </c>
      <c r="W720" s="235">
        <v>35.292913482744197</v>
      </c>
      <c r="X720" s="235">
        <v>669.21314075125201</v>
      </c>
      <c r="Y720" s="235">
        <v>27.411265454349799</v>
      </c>
      <c r="Z720" s="235">
        <v>999.6591772790274</v>
      </c>
      <c r="AA720" s="235">
        <v>105.33444342068974</v>
      </c>
      <c r="AB720" s="235">
        <v>90.483114651869442</v>
      </c>
      <c r="AC720" s="235"/>
      <c r="AD720" s="235">
        <v>613.03124390474704</v>
      </c>
      <c r="AE720" s="235">
        <v>35.292913482744197</v>
      </c>
      <c r="AF720" s="239" t="s">
        <v>994</v>
      </c>
      <c r="AG720" s="196"/>
      <c r="AH720" s="235">
        <v>256.30922587416302</v>
      </c>
      <c r="AI720" s="235">
        <v>10.0449193468869</v>
      </c>
      <c r="AJ720" s="235">
        <v>365.51633841222099</v>
      </c>
      <c r="AK720" s="235">
        <v>15.8040177784041</v>
      </c>
      <c r="AL720" s="235">
        <v>118.881363378526</v>
      </c>
      <c r="AM720" s="235">
        <v>4.3938745266500696</v>
      </c>
      <c r="AN720" s="196"/>
      <c r="AO720" s="235">
        <v>14.834061990207642</v>
      </c>
      <c r="AP720" s="196"/>
      <c r="AQ720" s="196" t="s">
        <v>574</v>
      </c>
      <c r="AR720" s="235">
        <v>0.40862975273574997</v>
      </c>
      <c r="AS720" s="235">
        <v>0.66248318896271496</v>
      </c>
      <c r="AT720" s="235">
        <v>4082.4767529733199</v>
      </c>
      <c r="AU720" s="235">
        <v>446.41819798681098</v>
      </c>
      <c r="AV720" s="235">
        <v>0.18880389434874201</v>
      </c>
      <c r="AW720" s="235">
        <v>311.06908861820602</v>
      </c>
      <c r="AX720" s="235">
        <v>43.278064566311002</v>
      </c>
      <c r="AY720" s="235">
        <v>29.6066759731325</v>
      </c>
      <c r="AZ720" s="235">
        <v>6.2336690646454702</v>
      </c>
      <c r="BA720" s="235">
        <v>0.31671817006638098</v>
      </c>
      <c r="BB720" s="235">
        <v>7.8737769657867995E-2</v>
      </c>
      <c r="BC720" s="235">
        <v>1571.18323606796</v>
      </c>
      <c r="BD720" s="235">
        <v>98.594349594402999</v>
      </c>
      <c r="BE720" s="235">
        <v>4.7172456575207099E-3</v>
      </c>
      <c r="BF720" s="235">
        <v>392863.151713236</v>
      </c>
      <c r="BG720" s="235">
        <v>21754.467649422699</v>
      </c>
      <c r="BH720" s="235">
        <v>0.85049674484212801</v>
      </c>
      <c r="BI720" s="235">
        <v>1.7820030126288999</v>
      </c>
      <c r="BJ720" s="235">
        <v>0.111771801958157</v>
      </c>
      <c r="BK720" s="235">
        <v>0</v>
      </c>
      <c r="BL720" s="235" t="s">
        <v>574</v>
      </c>
      <c r="BM720" s="235">
        <v>8.3613843161427906E-2</v>
      </c>
      <c r="BN720" s="235">
        <v>0.26905524339813702</v>
      </c>
      <c r="BO720" s="235">
        <v>0.27747830843229898</v>
      </c>
      <c r="BP720" s="235">
        <v>3.0839472297215599E-2</v>
      </c>
      <c r="BQ720" s="235">
        <v>0</v>
      </c>
      <c r="BR720" s="235">
        <v>22.112671294535598</v>
      </c>
      <c r="BS720" s="235">
        <v>1.5427630891714701</v>
      </c>
      <c r="BT720" s="235">
        <v>0</v>
      </c>
      <c r="BU720" s="235">
        <v>9.5696632990186306</v>
      </c>
      <c r="BV720" s="235">
        <v>0.69691650284247597</v>
      </c>
      <c r="BW720" s="235">
        <v>0</v>
      </c>
      <c r="BX720" s="235">
        <v>12.523348004310201</v>
      </c>
      <c r="BY720" s="235">
        <v>0.84714488683303901</v>
      </c>
      <c r="BZ720" s="235">
        <v>0</v>
      </c>
      <c r="CA720" s="235">
        <v>3.06780826039701</v>
      </c>
      <c r="CB720" s="235">
        <v>0.20719743138302699</v>
      </c>
      <c r="CC720" s="235">
        <v>0</v>
      </c>
      <c r="CD720" s="235">
        <v>49.354077173381</v>
      </c>
      <c r="CE720" s="235">
        <v>2.9987311994641499</v>
      </c>
      <c r="CF720" s="235">
        <v>0</v>
      </c>
      <c r="CG720" s="235">
        <v>13.4230528366553</v>
      </c>
      <c r="CH720" s="235">
        <v>0.69268221207536895</v>
      </c>
      <c r="CI720" s="235">
        <v>0</v>
      </c>
      <c r="CJ720" s="235">
        <v>155.939724637457</v>
      </c>
      <c r="CK720" s="235">
        <v>7.6296095454627002</v>
      </c>
      <c r="CL720" s="235">
        <v>0</v>
      </c>
      <c r="CM720" s="235">
        <v>401.44701959445501</v>
      </c>
      <c r="CN720" s="235">
        <v>15.378602144452801</v>
      </c>
      <c r="CO720" s="235">
        <v>0</v>
      </c>
      <c r="CP720" s="235">
        <v>6371.9259283309302</v>
      </c>
      <c r="CQ720" s="235">
        <v>164.44256121572499</v>
      </c>
      <c r="CR720" s="235">
        <v>0</v>
      </c>
      <c r="CS720" s="235">
        <v>0.444795102126333</v>
      </c>
      <c r="CT720" s="235">
        <v>2.1313768851328199E-2</v>
      </c>
      <c r="CU720" s="235">
        <v>0</v>
      </c>
      <c r="CV720" s="235">
        <v>2.3917813623695001E-2</v>
      </c>
      <c r="CW720" s="235">
        <v>8.8090224626777795E-3</v>
      </c>
      <c r="CX720" s="235">
        <v>0</v>
      </c>
      <c r="CY720" s="235" t="s">
        <v>574</v>
      </c>
      <c r="CZ720" s="235">
        <v>1.10655654617051</v>
      </c>
      <c r="DA720" s="235">
        <v>3.11224497640334</v>
      </c>
      <c r="DB720" s="235">
        <v>81.740271084171397</v>
      </c>
      <c r="DC720" s="235">
        <v>4.8828213271937599</v>
      </c>
      <c r="DD720" s="235">
        <v>1.33759807364193E-2</v>
      </c>
      <c r="DE720" s="235">
        <v>6.3299571673995603</v>
      </c>
      <c r="DF720" s="235">
        <v>0.35760402472664898</v>
      </c>
      <c r="DG720" s="235">
        <v>9.9769100891338204E-3</v>
      </c>
      <c r="DH720" s="235">
        <v>17.303511051562499</v>
      </c>
      <c r="DI720" s="235">
        <v>0.81597200291584604</v>
      </c>
      <c r="DJ720" s="235">
        <v>1.9771398658490601E-2</v>
      </c>
      <c r="DK720" s="235">
        <v>263.87759996936302</v>
      </c>
      <c r="DL720" s="235">
        <v>13.475830645153</v>
      </c>
      <c r="DM720" s="235">
        <v>0</v>
      </c>
      <c r="DN720" s="235">
        <v>203.78638101742499</v>
      </c>
      <c r="DO720" s="235">
        <v>6.7105011800996301</v>
      </c>
      <c r="DP720" s="235">
        <v>0</v>
      </c>
      <c r="DQ720" s="235">
        <v>31.092915547690499</v>
      </c>
      <c r="DR720" s="235">
        <v>1.5992352085458199</v>
      </c>
      <c r="DS720" s="235">
        <v>4.3227893989230402E-2</v>
      </c>
      <c r="DT720" s="240">
        <v>45058.780876909703</v>
      </c>
    </row>
    <row r="721" spans="1:124" s="60" customFormat="1">
      <c r="A721" s="304">
        <v>45058.782615740703</v>
      </c>
      <c r="B721" s="196" t="s">
        <v>1369</v>
      </c>
      <c r="C721" s="196" t="s">
        <v>1373</v>
      </c>
      <c r="D721" s="196"/>
      <c r="E721" s="196" t="s">
        <v>948</v>
      </c>
      <c r="F721" s="196"/>
      <c r="G721" s="196">
        <v>20</v>
      </c>
      <c r="H721" s="196" t="s">
        <v>546</v>
      </c>
      <c r="I721" s="235">
        <v>39.778456926345797</v>
      </c>
      <c r="J721" s="236">
        <v>0.76892345869921497</v>
      </c>
      <c r="K721" s="236">
        <v>3.4241788120071802E-2</v>
      </c>
      <c r="L721" s="236">
        <v>9.1132513400802306E-2</v>
      </c>
      <c r="M721" s="236">
        <v>3.9501257445052201E-3</v>
      </c>
      <c r="N721" s="237">
        <v>0.61934748552524799</v>
      </c>
      <c r="O721" s="196"/>
      <c r="P721" s="236">
        <v>10.973032155954959</v>
      </c>
      <c r="Q721" s="236">
        <v>0.47562450762100572</v>
      </c>
      <c r="R721" s="238">
        <v>6.1314399562224099E-2</v>
      </c>
      <c r="S721" s="238">
        <v>2.1923628784125799E-3</v>
      </c>
      <c r="T721" s="237">
        <v>0.359842484099751</v>
      </c>
      <c r="U721" s="196"/>
      <c r="V721" s="235">
        <v>561.27528562072996</v>
      </c>
      <c r="W721" s="235">
        <v>23.256433997087701</v>
      </c>
      <c r="X721" s="235">
        <v>577.03116853370102</v>
      </c>
      <c r="Y721" s="235">
        <v>20.107034090936601</v>
      </c>
      <c r="Z721" s="235">
        <v>650.2816375503844</v>
      </c>
      <c r="AA721" s="235">
        <v>76.768758170473092</v>
      </c>
      <c r="AB721" s="235">
        <v>97.079539739549176</v>
      </c>
      <c r="AC721" s="235"/>
      <c r="AD721" s="235">
        <v>549</v>
      </c>
      <c r="AE721" s="235">
        <v>14</v>
      </c>
      <c r="AF721" s="239" t="s">
        <v>993</v>
      </c>
      <c r="AG721" s="196"/>
      <c r="AH721" s="235">
        <v>308.290450761096</v>
      </c>
      <c r="AI721" s="235">
        <v>27.479053546071899</v>
      </c>
      <c r="AJ721" s="235">
        <v>345.84138714517798</v>
      </c>
      <c r="AK721" s="235">
        <v>26.146854450418001</v>
      </c>
      <c r="AL721" s="235">
        <v>91.247249763424094</v>
      </c>
      <c r="AM721" s="235">
        <v>8.2416155579414596</v>
      </c>
      <c r="AN721" s="196"/>
      <c r="AO721" s="235">
        <v>14.8518422096616</v>
      </c>
      <c r="AP721" s="196"/>
      <c r="AQ721" s="196" t="s">
        <v>574</v>
      </c>
      <c r="AR721" s="235">
        <v>0.59555552424131397</v>
      </c>
      <c r="AS721" s="235">
        <v>1.4349108979487799</v>
      </c>
      <c r="AT721" s="235">
        <v>1.2600344378455399</v>
      </c>
      <c r="AU721" s="235">
        <v>0.29891232086776898</v>
      </c>
      <c r="AV721" s="235">
        <v>0.286410035541314</v>
      </c>
      <c r="AW721" s="235" t="s">
        <v>574</v>
      </c>
      <c r="AX721" s="235">
        <v>18.459784831557499</v>
      </c>
      <c r="AY721" s="235">
        <v>39.658903924932297</v>
      </c>
      <c r="AZ721" s="235">
        <v>12.2685410100454</v>
      </c>
      <c r="BA721" s="235">
        <v>0.95601283918347202</v>
      </c>
      <c r="BB721" s="235">
        <v>0.111921072463954</v>
      </c>
      <c r="BC721" s="235">
        <v>1574.7018696556099</v>
      </c>
      <c r="BD721" s="235">
        <v>78.421691626294205</v>
      </c>
      <c r="BE721" s="235">
        <v>6.11056508169545E-3</v>
      </c>
      <c r="BF721" s="235">
        <v>484962.22177189501</v>
      </c>
      <c r="BG721" s="235">
        <v>22818.9539073665</v>
      </c>
      <c r="BH721" s="235">
        <v>0.55228151254770697</v>
      </c>
      <c r="BI721" s="235">
        <v>5.5440529512469299</v>
      </c>
      <c r="BJ721" s="235">
        <v>0.33508094190260801</v>
      </c>
      <c r="BK721" s="235">
        <v>0</v>
      </c>
      <c r="BL721" s="235" t="s">
        <v>574</v>
      </c>
      <c r="BM721" s="235">
        <v>0.13406192647658099</v>
      </c>
      <c r="BN721" s="235">
        <v>0.42535437492237399</v>
      </c>
      <c r="BO721" s="235">
        <v>4.2205784172967498E-2</v>
      </c>
      <c r="BP721" s="235">
        <v>1.513675150384E-2</v>
      </c>
      <c r="BQ721" s="235">
        <v>0</v>
      </c>
      <c r="BR721" s="235">
        <v>37.873537531799599</v>
      </c>
      <c r="BS721" s="235">
        <v>1.7923234530087999</v>
      </c>
      <c r="BT721" s="235">
        <v>0</v>
      </c>
      <c r="BU721" s="235">
        <v>4.9673246006143899</v>
      </c>
      <c r="BV721" s="235">
        <v>0.29409014153162799</v>
      </c>
      <c r="BW721" s="235">
        <v>0</v>
      </c>
      <c r="BX721" s="235">
        <v>8.4337842046322695</v>
      </c>
      <c r="BY721" s="235">
        <v>0.43427332909744298</v>
      </c>
      <c r="BZ721" s="235">
        <v>0</v>
      </c>
      <c r="CA721" s="235">
        <v>1.96427971818449</v>
      </c>
      <c r="CB721" s="235">
        <v>9.1820004075105099E-2</v>
      </c>
      <c r="CC721" s="235">
        <v>0</v>
      </c>
      <c r="CD721" s="235">
        <v>39.729158801075997</v>
      </c>
      <c r="CE721" s="235">
        <v>1.62235086737167</v>
      </c>
      <c r="CF721" s="235">
        <v>0</v>
      </c>
      <c r="CG721" s="235">
        <v>12.2578626755644</v>
      </c>
      <c r="CH721" s="235">
        <v>0.46712341751032399</v>
      </c>
      <c r="CI721" s="235">
        <v>0</v>
      </c>
      <c r="CJ721" s="235">
        <v>139.94040013374999</v>
      </c>
      <c r="CK721" s="235">
        <v>5.2396899697260899</v>
      </c>
      <c r="CL721" s="235">
        <v>0</v>
      </c>
      <c r="CM721" s="235">
        <v>414.47302249036801</v>
      </c>
      <c r="CN721" s="235">
        <v>12.9419191193949</v>
      </c>
      <c r="CO721" s="235">
        <v>0</v>
      </c>
      <c r="CP721" s="235">
        <v>9052.9214967720309</v>
      </c>
      <c r="CQ721" s="235">
        <v>226.91262025245001</v>
      </c>
      <c r="CR721" s="235">
        <v>0</v>
      </c>
      <c r="CS721" s="235">
        <v>1.6813973715116499</v>
      </c>
      <c r="CT721" s="235">
        <v>8.3217455217746303E-2</v>
      </c>
      <c r="CU721" s="235">
        <v>0</v>
      </c>
      <c r="CV721" s="235">
        <v>2.1664703934684899E-2</v>
      </c>
      <c r="CW721" s="235">
        <v>1.19309809830475E-2</v>
      </c>
      <c r="CX721" s="235">
        <v>0</v>
      </c>
      <c r="CY721" s="235" t="s">
        <v>574</v>
      </c>
      <c r="CZ721" s="235">
        <v>1.8818107863418501</v>
      </c>
      <c r="DA721" s="235">
        <v>3.6182004732555599</v>
      </c>
      <c r="DB721" s="235">
        <v>137.80644275920099</v>
      </c>
      <c r="DC721" s="235">
        <v>11.118426061684399</v>
      </c>
      <c r="DD721" s="235">
        <v>2.26185706280198E-2</v>
      </c>
      <c r="DE721" s="235">
        <v>8.9861813513168602</v>
      </c>
      <c r="DF721" s="235">
        <v>0.68996732857605203</v>
      </c>
      <c r="DG721" s="235">
        <v>1.7369028476139501E-2</v>
      </c>
      <c r="DH721" s="235">
        <v>20.208243049534499</v>
      </c>
      <c r="DI721" s="235">
        <v>1.4374878107217</v>
      </c>
      <c r="DJ721" s="235">
        <v>0</v>
      </c>
      <c r="DK721" s="235">
        <v>376.21694049686801</v>
      </c>
      <c r="DL721" s="235">
        <v>21.160206777008401</v>
      </c>
      <c r="DM721" s="235">
        <v>0</v>
      </c>
      <c r="DN721" s="235">
        <v>369.92298878818798</v>
      </c>
      <c r="DO721" s="235">
        <v>25.287658329571901</v>
      </c>
      <c r="DP721" s="235">
        <v>0</v>
      </c>
      <c r="DQ721" s="235">
        <v>46.678901160352403</v>
      </c>
      <c r="DR721" s="235">
        <v>3.6375009978662698</v>
      </c>
      <c r="DS721" s="235">
        <v>5.6516209787307897E-2</v>
      </c>
      <c r="DT721" s="240">
        <v>45058.782615740703</v>
      </c>
    </row>
    <row r="722" spans="1:124" s="60" customFormat="1">
      <c r="A722" s="304">
        <v>45058.7842382292</v>
      </c>
      <c r="B722" s="196" t="s">
        <v>1369</v>
      </c>
      <c r="C722" s="196" t="s">
        <v>1373</v>
      </c>
      <c r="D722" s="196"/>
      <c r="E722" s="196" t="s">
        <v>936</v>
      </c>
      <c r="F722" s="196"/>
      <c r="G722" s="196">
        <v>20</v>
      </c>
      <c r="H722" s="196" t="s">
        <v>549</v>
      </c>
      <c r="I722" s="235">
        <v>22.528621912002599</v>
      </c>
      <c r="J722" s="236">
        <v>0.76830270868235595</v>
      </c>
      <c r="K722" s="236">
        <v>3.2312121879167099E-2</v>
      </c>
      <c r="L722" s="236">
        <v>8.7384457182984404E-2</v>
      </c>
      <c r="M722" s="236">
        <v>3.0009965472731102E-3</v>
      </c>
      <c r="N722" s="237">
        <v>0.54682509638096699</v>
      </c>
      <c r="O722" s="196"/>
      <c r="P722" s="236">
        <v>11.443682689542655</v>
      </c>
      <c r="Q722" s="236">
        <v>0.3930041262085423</v>
      </c>
      <c r="R722" s="238">
        <v>6.3639660588441296E-2</v>
      </c>
      <c r="S722" s="238">
        <v>2.0578236976735698E-3</v>
      </c>
      <c r="T722" s="237">
        <v>0.25337700435869798</v>
      </c>
      <c r="U722" s="196"/>
      <c r="V722" s="235">
        <v>542.51514791465797</v>
      </c>
      <c r="W722" s="235">
        <v>17.103526424385599</v>
      </c>
      <c r="X722" s="235">
        <v>576.62430990119003</v>
      </c>
      <c r="Y722" s="235">
        <v>18.592441177754701</v>
      </c>
      <c r="Z722" s="235">
        <v>729.67661473143517</v>
      </c>
      <c r="AA722" s="235">
        <v>68.525528196015358</v>
      </c>
      <c r="AB722" s="235">
        <v>93.306890131901483</v>
      </c>
      <c r="AC722" s="235"/>
      <c r="AD722" s="235"/>
      <c r="AE722" s="235"/>
      <c r="AF722" s="239"/>
      <c r="AG722" s="196"/>
      <c r="AH722" s="235">
        <v>242.100499849318</v>
      </c>
      <c r="AI722" s="235">
        <v>12.4921182551457</v>
      </c>
      <c r="AJ722" s="235">
        <v>486.24353887147402</v>
      </c>
      <c r="AK722" s="235">
        <v>26.221435327640702</v>
      </c>
      <c r="AL722" s="235">
        <v>120.497237477661</v>
      </c>
      <c r="AM722" s="235">
        <v>6.2298103464869898</v>
      </c>
      <c r="AN722" s="196"/>
      <c r="AO722" s="235">
        <v>14.798937389287438</v>
      </c>
      <c r="AP722" s="196"/>
      <c r="AQ722" s="196" t="s">
        <v>574</v>
      </c>
      <c r="AR722" s="235">
        <v>0.84044311258787496</v>
      </c>
      <c r="AS722" s="235">
        <v>1.8862668580433</v>
      </c>
      <c r="AT722" s="235">
        <v>43.969001139727297</v>
      </c>
      <c r="AU722" s="235">
        <v>6.9786306328852303</v>
      </c>
      <c r="AV722" s="235">
        <v>0.41549984995886802</v>
      </c>
      <c r="AW722" s="235" t="s">
        <v>574</v>
      </c>
      <c r="AX722" s="235">
        <v>24.922310019550999</v>
      </c>
      <c r="AY722" s="235">
        <v>42.671523539088099</v>
      </c>
      <c r="AZ722" s="235">
        <v>16.9394553723813</v>
      </c>
      <c r="BA722" s="235">
        <v>1.0171630977668</v>
      </c>
      <c r="BB722" s="235">
        <v>0.22003832722553701</v>
      </c>
      <c r="BC722" s="235">
        <v>3155.8367196244399</v>
      </c>
      <c r="BD722" s="235">
        <v>164.42927802476001</v>
      </c>
      <c r="BE722" s="235">
        <v>8.1694342236599497E-3</v>
      </c>
      <c r="BF722" s="235">
        <v>573476.34630350105</v>
      </c>
      <c r="BG722" s="235">
        <v>26176.089219473699</v>
      </c>
      <c r="BH722" s="235">
        <v>0.24287043638591599</v>
      </c>
      <c r="BI722" s="235">
        <v>3.7450892219735699</v>
      </c>
      <c r="BJ722" s="235">
        <v>0.19273897873488399</v>
      </c>
      <c r="BK722" s="235">
        <v>0</v>
      </c>
      <c r="BL722" s="235" t="s">
        <v>574</v>
      </c>
      <c r="BM722" s="235">
        <v>0.20183770228539499</v>
      </c>
      <c r="BN722" s="235">
        <v>0.570315417593102</v>
      </c>
      <c r="BO722" s="235">
        <v>0.91558906537106299</v>
      </c>
      <c r="BP722" s="235">
        <v>8.4388315202866604E-2</v>
      </c>
      <c r="BQ722" s="235">
        <v>0</v>
      </c>
      <c r="BR722" s="235">
        <v>40.583918557247401</v>
      </c>
      <c r="BS722" s="235">
        <v>2.04112601896948</v>
      </c>
      <c r="BT722" s="235">
        <v>0</v>
      </c>
      <c r="BU722" s="235">
        <v>17.4000252717432</v>
      </c>
      <c r="BV722" s="235">
        <v>1.1056237996957201</v>
      </c>
      <c r="BW722" s="235">
        <v>0</v>
      </c>
      <c r="BX722" s="235">
        <v>22.545202445188998</v>
      </c>
      <c r="BY722" s="235">
        <v>1.03836067617237</v>
      </c>
      <c r="BZ722" s="235">
        <v>0</v>
      </c>
      <c r="CA722" s="235">
        <v>6.7269421168910002</v>
      </c>
      <c r="CB722" s="235">
        <v>0.32410251890302599</v>
      </c>
      <c r="CC722" s="235">
        <v>0</v>
      </c>
      <c r="CD722" s="235">
        <v>106.44797578771799</v>
      </c>
      <c r="CE722" s="235">
        <v>5.8712823278524704</v>
      </c>
      <c r="CF722" s="235">
        <v>0</v>
      </c>
      <c r="CG722" s="235">
        <v>29.1845782589393</v>
      </c>
      <c r="CH722" s="235">
        <v>1.0848251012418999</v>
      </c>
      <c r="CI722" s="235">
        <v>0</v>
      </c>
      <c r="CJ722" s="235">
        <v>307.43304097585201</v>
      </c>
      <c r="CK722" s="235">
        <v>11.3915417089474</v>
      </c>
      <c r="CL722" s="235">
        <v>0</v>
      </c>
      <c r="CM722" s="235">
        <v>644.91376652110205</v>
      </c>
      <c r="CN722" s="235">
        <v>18.775734356426099</v>
      </c>
      <c r="CO722" s="235">
        <v>0</v>
      </c>
      <c r="CP722" s="235">
        <v>9445.9990353119101</v>
      </c>
      <c r="CQ722" s="235">
        <v>272.76696292327398</v>
      </c>
      <c r="CR722" s="235">
        <v>0</v>
      </c>
      <c r="CS722" s="235">
        <v>1.18384407613826</v>
      </c>
      <c r="CT722" s="235">
        <v>8.1124668858247706E-2</v>
      </c>
      <c r="CU722" s="235">
        <v>0</v>
      </c>
      <c r="CV722" s="235">
        <v>0.12980018271265001</v>
      </c>
      <c r="CW722" s="235">
        <v>4.6527447044964802E-2</v>
      </c>
      <c r="CX722" s="235">
        <v>0</v>
      </c>
      <c r="CY722" s="235" t="s">
        <v>574</v>
      </c>
      <c r="CZ722" s="235">
        <v>2.6051738041860801</v>
      </c>
      <c r="DA722" s="235">
        <v>5.1694733292231998</v>
      </c>
      <c r="DB722" s="235">
        <v>122.308523726475</v>
      </c>
      <c r="DC722" s="235">
        <v>6.1939515718848899</v>
      </c>
      <c r="DD722" s="235">
        <v>2.9889071443842698E-2</v>
      </c>
      <c r="DE722" s="235">
        <v>8.6814525857817504</v>
      </c>
      <c r="DF722" s="235">
        <v>0.52452067053587403</v>
      </c>
      <c r="DG722" s="235">
        <v>2.2683010449376699E-2</v>
      </c>
      <c r="DH722" s="235">
        <v>32.649115754856901</v>
      </c>
      <c r="DI722" s="235">
        <v>1.27907511400308</v>
      </c>
      <c r="DJ722" s="235">
        <v>0</v>
      </c>
      <c r="DK722" s="235">
        <v>634.30446416280097</v>
      </c>
      <c r="DL722" s="235">
        <v>25.682834752242002</v>
      </c>
      <c r="DM722" s="235">
        <v>0</v>
      </c>
      <c r="DN722" s="235">
        <v>357.36162106237498</v>
      </c>
      <c r="DO722" s="235">
        <v>8.2113786911564706</v>
      </c>
      <c r="DP722" s="235">
        <v>3.2404836717817298E-3</v>
      </c>
      <c r="DQ722" s="235">
        <v>48.575814376715797</v>
      </c>
      <c r="DR722" s="235">
        <v>1.93078244337</v>
      </c>
      <c r="DS722" s="235">
        <v>7.7095203365991696E-2</v>
      </c>
      <c r="DT722" s="240">
        <v>45058.7842382292</v>
      </c>
    </row>
    <row r="723" spans="1:124" s="60" customFormat="1">
      <c r="A723" s="304">
        <v>45058.785838449097</v>
      </c>
      <c r="B723" s="196" t="s">
        <v>1369</v>
      </c>
      <c r="C723" s="196" t="s">
        <v>1373</v>
      </c>
      <c r="D723" s="196"/>
      <c r="E723" s="196" t="s">
        <v>947</v>
      </c>
      <c r="F723" s="196"/>
      <c r="G723" s="196">
        <v>21</v>
      </c>
      <c r="H723" s="196" t="s">
        <v>549</v>
      </c>
      <c r="I723" s="235">
        <v>31.5907256603241</v>
      </c>
      <c r="J723" s="236">
        <v>0.73385066471650195</v>
      </c>
      <c r="K723" s="236">
        <v>4.3041117300787197E-2</v>
      </c>
      <c r="L723" s="236">
        <v>8.7475391168871305E-2</v>
      </c>
      <c r="M723" s="236">
        <v>4.6917390610681804E-3</v>
      </c>
      <c r="N723" s="237">
        <v>0.74012955233489697</v>
      </c>
      <c r="O723" s="196"/>
      <c r="P723" s="236">
        <v>11.431786547481671</v>
      </c>
      <c r="Q723" s="236">
        <v>0.61314340828806568</v>
      </c>
      <c r="R723" s="238">
        <v>6.20948840324251E-2</v>
      </c>
      <c r="S723" s="238">
        <v>2.3514808271565802E-3</v>
      </c>
      <c r="T723" s="237">
        <v>0.31947244642928602</v>
      </c>
      <c r="U723" s="196"/>
      <c r="V723" s="235">
        <v>539.51033425507501</v>
      </c>
      <c r="W723" s="235">
        <v>27.7989798790849</v>
      </c>
      <c r="X723" s="235">
        <v>559.92873902233498</v>
      </c>
      <c r="Y723" s="235">
        <v>25.101131617977899</v>
      </c>
      <c r="Z723" s="235">
        <v>677.37814250900169</v>
      </c>
      <c r="AA723" s="235">
        <v>80.942372037058576</v>
      </c>
      <c r="AB723" s="235">
        <v>96.739177923331042</v>
      </c>
      <c r="AC723" s="235"/>
      <c r="AD723" s="235">
        <v>539.51033425507501</v>
      </c>
      <c r="AE723" s="235">
        <v>27.7989798790849</v>
      </c>
      <c r="AF723" s="239" t="s">
        <v>994</v>
      </c>
      <c r="AG723" s="196"/>
      <c r="AH723" s="235">
        <v>346.33718773657603</v>
      </c>
      <c r="AI723" s="235">
        <v>47.806243163791898</v>
      </c>
      <c r="AJ723" s="235">
        <v>215.01359698969799</v>
      </c>
      <c r="AK723" s="235">
        <v>28.935734633175102</v>
      </c>
      <c r="AL723" s="235">
        <v>52.973393751883002</v>
      </c>
      <c r="AM723" s="235">
        <v>6.6276663968523302</v>
      </c>
      <c r="AN723" s="196"/>
      <c r="AO723" s="235">
        <v>14.842339909841833</v>
      </c>
      <c r="AP723" s="196"/>
      <c r="AQ723" s="196" t="s">
        <v>574</v>
      </c>
      <c r="AR723" s="235">
        <v>0.76192983806302494</v>
      </c>
      <c r="AS723" s="235">
        <v>1.35519170197073</v>
      </c>
      <c r="AT723" s="235">
        <v>3.9380411576265701</v>
      </c>
      <c r="AU723" s="235">
        <v>0.807654131618743</v>
      </c>
      <c r="AV723" s="235">
        <v>0.46385779538520899</v>
      </c>
      <c r="AW723" s="235" t="s">
        <v>574</v>
      </c>
      <c r="AX723" s="235">
        <v>70.393830928202902</v>
      </c>
      <c r="AY723" s="235">
        <v>49.2205240865745</v>
      </c>
      <c r="AZ723" s="235">
        <v>3.88474748263355</v>
      </c>
      <c r="BA723" s="235">
        <v>0.331533283225521</v>
      </c>
      <c r="BB723" s="235">
        <v>0.124584079718605</v>
      </c>
      <c r="BC723" s="235">
        <v>1444.9444585834699</v>
      </c>
      <c r="BD723" s="235">
        <v>169.131157827615</v>
      </c>
      <c r="BE723" s="235">
        <v>8.2087728490069008E-3</v>
      </c>
      <c r="BF723" s="235">
        <v>523010.60219789902</v>
      </c>
      <c r="BG723" s="235">
        <v>31136.795558536902</v>
      </c>
      <c r="BH723" s="235">
        <v>0</v>
      </c>
      <c r="BI723" s="235">
        <v>3.56039135345969</v>
      </c>
      <c r="BJ723" s="235">
        <v>0.31922801324932798</v>
      </c>
      <c r="BK723" s="235">
        <v>0</v>
      </c>
      <c r="BL723" s="235" t="s">
        <v>574</v>
      </c>
      <c r="BM723" s="235">
        <v>0.198766266798619</v>
      </c>
      <c r="BN723" s="235">
        <v>0.44731399607339001</v>
      </c>
      <c r="BO723" s="235">
        <v>0.285135959134387</v>
      </c>
      <c r="BP723" s="235">
        <v>0.19126352924937901</v>
      </c>
      <c r="BQ723" s="235">
        <v>0</v>
      </c>
      <c r="BR723" s="235">
        <v>29.017880664303</v>
      </c>
      <c r="BS723" s="235">
        <v>2.6089620973782401</v>
      </c>
      <c r="BT723" s="235">
        <v>0</v>
      </c>
      <c r="BU723" s="235">
        <v>2.4267889333308998</v>
      </c>
      <c r="BV723" s="235">
        <v>0.52515976872727299</v>
      </c>
      <c r="BW723" s="235">
        <v>0</v>
      </c>
      <c r="BX723" s="235">
        <v>5.0212097796554103</v>
      </c>
      <c r="BY723" s="235">
        <v>0.70413627866864004</v>
      </c>
      <c r="BZ723" s="235">
        <v>0</v>
      </c>
      <c r="CA723" s="235">
        <v>0.72275887830055896</v>
      </c>
      <c r="CB723" s="235">
        <v>0.103329181482476</v>
      </c>
      <c r="CC723" s="235">
        <v>0</v>
      </c>
      <c r="CD723" s="235">
        <v>29.492901779717101</v>
      </c>
      <c r="CE723" s="235">
        <v>3.32585039422354</v>
      </c>
      <c r="CF723" s="235">
        <v>0</v>
      </c>
      <c r="CG723" s="235">
        <v>10.3062444015184</v>
      </c>
      <c r="CH723" s="235">
        <v>1.10388495816764</v>
      </c>
      <c r="CI723" s="235">
        <v>0</v>
      </c>
      <c r="CJ723" s="235">
        <v>128.409127175843</v>
      </c>
      <c r="CK723" s="235">
        <v>13.123515476961</v>
      </c>
      <c r="CL723" s="235">
        <v>0</v>
      </c>
      <c r="CM723" s="235">
        <v>431.73059946937599</v>
      </c>
      <c r="CN723" s="235">
        <v>40.674811505451999</v>
      </c>
      <c r="CO723" s="235">
        <v>0</v>
      </c>
      <c r="CP723" s="235">
        <v>12968.100103312599</v>
      </c>
      <c r="CQ723" s="235">
        <v>403.78388533020097</v>
      </c>
      <c r="CR723" s="235">
        <v>0</v>
      </c>
      <c r="CS723" s="235">
        <v>2.04845880053555</v>
      </c>
      <c r="CT723" s="235">
        <v>0.29313525611146002</v>
      </c>
      <c r="CU723" s="235">
        <v>0</v>
      </c>
      <c r="CV723" s="235">
        <v>6.1584372355175998E-2</v>
      </c>
      <c r="CW723" s="235">
        <v>2.9978805229245401E-2</v>
      </c>
      <c r="CX723" s="235">
        <v>0</v>
      </c>
      <c r="CY723" s="235" t="s">
        <v>574</v>
      </c>
      <c r="CZ723" s="235">
        <v>2.2241160522790602</v>
      </c>
      <c r="DA723" s="235">
        <v>5.7592928074679799</v>
      </c>
      <c r="DB723" s="235">
        <v>154.07238770754401</v>
      </c>
      <c r="DC723" s="235">
        <v>20.7102479847109</v>
      </c>
      <c r="DD723" s="235">
        <v>2.5027199120387499E-2</v>
      </c>
      <c r="DE723" s="235">
        <v>10.3203650760494</v>
      </c>
      <c r="DF723" s="235">
        <v>1.2675440133592599</v>
      </c>
      <c r="DG723" s="235">
        <v>1.6415934132895701E-2</v>
      </c>
      <c r="DH723" s="235">
        <v>13.6322260823005</v>
      </c>
      <c r="DI723" s="235">
        <v>1.72526588107214</v>
      </c>
      <c r="DJ723" s="235">
        <v>0</v>
      </c>
      <c r="DK723" s="235">
        <v>255.757613905667</v>
      </c>
      <c r="DL723" s="235">
        <v>33.333488324264302</v>
      </c>
      <c r="DM723" s="235">
        <v>0</v>
      </c>
      <c r="DN723" s="235">
        <v>490.83855097565799</v>
      </c>
      <c r="DO723" s="235">
        <v>68.416727222487495</v>
      </c>
      <c r="DP723" s="235">
        <v>4.0309904538730597E-3</v>
      </c>
      <c r="DQ723" s="235">
        <v>46.5909133490944</v>
      </c>
      <c r="DR723" s="235">
        <v>6.00605637139184</v>
      </c>
      <c r="DS723" s="235">
        <v>9.3150583191938294E-2</v>
      </c>
      <c r="DT723" s="240">
        <v>45058.785838449097</v>
      </c>
    </row>
    <row r="724" spans="1:124" s="60" customFormat="1">
      <c r="A724" s="304">
        <v>45058.787569444401</v>
      </c>
      <c r="B724" s="196" t="s">
        <v>1369</v>
      </c>
      <c r="C724" s="196" t="s">
        <v>1373</v>
      </c>
      <c r="D724" s="196"/>
      <c r="E724" s="196" t="s">
        <v>950</v>
      </c>
      <c r="F724" s="196"/>
      <c r="G724" s="196">
        <v>22</v>
      </c>
      <c r="H724" s="196" t="s">
        <v>549</v>
      </c>
      <c r="I724" s="235">
        <v>52</v>
      </c>
      <c r="J724" s="236">
        <v>0.75553133208476897</v>
      </c>
      <c r="K724" s="236">
        <v>3.77566278868256E-2</v>
      </c>
      <c r="L724" s="236">
        <v>9.0352995448207699E-2</v>
      </c>
      <c r="M724" s="236">
        <v>4.5163528713340799E-3</v>
      </c>
      <c r="N724" s="237">
        <v>0.63830291602148603</v>
      </c>
      <c r="O724" s="196"/>
      <c r="P724" s="236">
        <v>11.067701685366057</v>
      </c>
      <c r="Q724" s="236">
        <v>0.55322622164115065</v>
      </c>
      <c r="R724" s="238">
        <v>6.1456692723228901E-2</v>
      </c>
      <c r="S724" s="238">
        <v>2.448930442838E-3</v>
      </c>
      <c r="T724" s="237">
        <v>0.373954939129163</v>
      </c>
      <c r="U724" s="196"/>
      <c r="V724" s="235">
        <v>555.98432970728402</v>
      </c>
      <c r="W724" s="235">
        <v>26.640230492153201</v>
      </c>
      <c r="X724" s="235">
        <v>566.35955813867599</v>
      </c>
      <c r="Y724" s="235">
        <v>22.0691040316247</v>
      </c>
      <c r="Z724" s="235">
        <v>655.25641520035174</v>
      </c>
      <c r="AA724" s="235">
        <v>85.483826915388335</v>
      </c>
      <c r="AB724" s="235">
        <v>97.584255241061641</v>
      </c>
      <c r="AC724" s="235"/>
      <c r="AD724" s="235">
        <v>548</v>
      </c>
      <c r="AE724" s="235">
        <v>17</v>
      </c>
      <c r="AF724" s="239" t="s">
        <v>993</v>
      </c>
      <c r="AG724" s="196"/>
      <c r="AH724" s="235">
        <v>378.82604042976902</v>
      </c>
      <c r="AI724" s="235">
        <v>12.029283734795801</v>
      </c>
      <c r="AJ724" s="235">
        <v>267.10393210738602</v>
      </c>
      <c r="AK724" s="235">
        <v>11.163778759208</v>
      </c>
      <c r="AL724" s="235">
        <v>67.197196818774501</v>
      </c>
      <c r="AM724" s="235">
        <v>2.6860777230043</v>
      </c>
      <c r="AN724" s="196"/>
      <c r="AO724" s="235">
        <v>14.901855478563681</v>
      </c>
      <c r="AP724" s="196"/>
      <c r="AQ724" s="196" t="s">
        <v>574</v>
      </c>
      <c r="AR724" s="235">
        <v>0.56265273705698005</v>
      </c>
      <c r="AS724" s="235">
        <v>1.9035000150258199</v>
      </c>
      <c r="AT724" s="235">
        <v>48.423288531658997</v>
      </c>
      <c r="AU724" s="235">
        <v>8.5172391891757204</v>
      </c>
      <c r="AV724" s="235">
        <v>0.47884050588856703</v>
      </c>
      <c r="AW724" s="235">
        <v>3623.72457827372</v>
      </c>
      <c r="AX724" s="235">
        <v>676.15904739715097</v>
      </c>
      <c r="AY724" s="235">
        <v>43.064960200121199</v>
      </c>
      <c r="AZ724" s="235">
        <v>6.0754731468418601</v>
      </c>
      <c r="BA724" s="235">
        <v>0.42436234643243598</v>
      </c>
      <c r="BB724" s="235">
        <v>0.18986902224928001</v>
      </c>
      <c r="BC724" s="235">
        <v>1331.96609630945</v>
      </c>
      <c r="BD724" s="235">
        <v>72.937843789771193</v>
      </c>
      <c r="BE724" s="235">
        <v>1.34653237694381E-2</v>
      </c>
      <c r="BF724" s="235">
        <v>533012.40059008799</v>
      </c>
      <c r="BG724" s="235">
        <v>31564.9357703354</v>
      </c>
      <c r="BH724" s="235">
        <v>0.12311105790466099</v>
      </c>
      <c r="BI724" s="235">
        <v>5.4692477147535996</v>
      </c>
      <c r="BJ724" s="235">
        <v>0.367261679536041</v>
      </c>
      <c r="BK724" s="235">
        <v>0</v>
      </c>
      <c r="BL724" s="235" t="s">
        <v>574</v>
      </c>
      <c r="BM724" s="235">
        <v>0.18999441098283901</v>
      </c>
      <c r="BN724" s="235">
        <v>0.45074245444036798</v>
      </c>
      <c r="BO724" s="235">
        <v>14.929261042592801</v>
      </c>
      <c r="BP724" s="235">
        <v>4.68366628252664</v>
      </c>
      <c r="BQ724" s="235">
        <v>0</v>
      </c>
      <c r="BR724" s="235">
        <v>79.643558840247707</v>
      </c>
      <c r="BS724" s="235">
        <v>9.6398088262375694</v>
      </c>
      <c r="BT724" s="235">
        <v>0</v>
      </c>
      <c r="BU724" s="235">
        <v>32.232951005975799</v>
      </c>
      <c r="BV724" s="235">
        <v>5.6140280618338201</v>
      </c>
      <c r="BW724" s="235">
        <v>0</v>
      </c>
      <c r="BX724" s="235">
        <v>12.0750054919541</v>
      </c>
      <c r="BY724" s="235">
        <v>1.44311324412846</v>
      </c>
      <c r="BZ724" s="235">
        <v>0</v>
      </c>
      <c r="CA724" s="235">
        <v>1.1133863093816101</v>
      </c>
      <c r="CB724" s="235">
        <v>9.2809029521063999E-2</v>
      </c>
      <c r="CC724" s="235">
        <v>0</v>
      </c>
      <c r="CD724" s="235">
        <v>33.948631621345299</v>
      </c>
      <c r="CE724" s="235">
        <v>1.7090467205736599</v>
      </c>
      <c r="CF724" s="235">
        <v>0</v>
      </c>
      <c r="CG724" s="235">
        <v>10.269307341869499</v>
      </c>
      <c r="CH724" s="235">
        <v>0.37019256435002601</v>
      </c>
      <c r="CI724" s="235">
        <v>0</v>
      </c>
      <c r="CJ724" s="235">
        <v>118.120228873</v>
      </c>
      <c r="CK724" s="235">
        <v>3.1031995456401602</v>
      </c>
      <c r="CL724" s="235">
        <v>0</v>
      </c>
      <c r="CM724" s="235">
        <v>374.56958970859199</v>
      </c>
      <c r="CN724" s="235">
        <v>8.0960865822737205</v>
      </c>
      <c r="CO724" s="235">
        <v>0</v>
      </c>
      <c r="CP724" s="235">
        <v>10979.660556840199</v>
      </c>
      <c r="CQ724" s="235">
        <v>217.99244626843199</v>
      </c>
      <c r="CR724" s="235">
        <v>5.1056137261826597E-2</v>
      </c>
      <c r="CS724" s="235">
        <v>1.8981532011417399</v>
      </c>
      <c r="CT724" s="235">
        <v>7.5546941978629295E-2</v>
      </c>
      <c r="CU724" s="235">
        <v>0</v>
      </c>
      <c r="CV724" s="235">
        <v>7.7090019059328302E-2</v>
      </c>
      <c r="CW724" s="235">
        <v>2.62677606941039E-2</v>
      </c>
      <c r="CX724" s="235">
        <v>0</v>
      </c>
      <c r="CY724" s="235" t="s">
        <v>574</v>
      </c>
      <c r="CZ724" s="235">
        <v>2.14311159892535</v>
      </c>
      <c r="DA724" s="235">
        <v>5.0875396863603202</v>
      </c>
      <c r="DB724" s="235">
        <v>233.12877408238899</v>
      </c>
      <c r="DC724" s="235">
        <v>14.2493072371872</v>
      </c>
      <c r="DD724" s="235">
        <v>2.831741523204E-2</v>
      </c>
      <c r="DE724" s="235">
        <v>15.3361456629909</v>
      </c>
      <c r="DF724" s="235">
        <v>0.86943832605832405</v>
      </c>
      <c r="DG724" s="235">
        <v>3.0427426915236502E-2</v>
      </c>
      <c r="DH724" s="235">
        <v>19.962249002292101</v>
      </c>
      <c r="DI724" s="235">
        <v>0.74911781740012895</v>
      </c>
      <c r="DJ724" s="235">
        <v>0</v>
      </c>
      <c r="DK724" s="235">
        <v>383.54884272719198</v>
      </c>
      <c r="DL724" s="235">
        <v>9.7246550484551406</v>
      </c>
      <c r="DM724" s="235">
        <v>0</v>
      </c>
      <c r="DN724" s="235">
        <v>620.21200790428895</v>
      </c>
      <c r="DO724" s="235">
        <v>12.6971736909199</v>
      </c>
      <c r="DP724" s="235">
        <v>0</v>
      </c>
      <c r="DQ724" s="235">
        <v>71.620651881333302</v>
      </c>
      <c r="DR724" s="235">
        <v>3.88157447329215</v>
      </c>
      <c r="DS724" s="235">
        <v>7.6455889020980994E-2</v>
      </c>
      <c r="DT724" s="240">
        <v>45058.787569444401</v>
      </c>
    </row>
    <row r="725" spans="1:124" s="60" customFormat="1">
      <c r="A725" s="304">
        <v>45058.789166666698</v>
      </c>
      <c r="B725" s="196" t="s">
        <v>1369</v>
      </c>
      <c r="C725" s="196" t="s">
        <v>1373</v>
      </c>
      <c r="D725" s="196"/>
      <c r="E725" s="196" t="s">
        <v>954</v>
      </c>
      <c r="F725" s="196"/>
      <c r="G725" s="196">
        <v>22</v>
      </c>
      <c r="H725" s="196" t="s">
        <v>549</v>
      </c>
      <c r="I725" s="235">
        <v>52</v>
      </c>
      <c r="J725" s="236">
        <v>0.71207039770903402</v>
      </c>
      <c r="K725" s="236">
        <v>3.36053340042076E-2</v>
      </c>
      <c r="L725" s="236">
        <v>8.8087037610447602E-2</v>
      </c>
      <c r="M725" s="236">
        <v>4.50668609498092E-3</v>
      </c>
      <c r="N725" s="237">
        <v>0.63354177816760204</v>
      </c>
      <c r="O725" s="196"/>
      <c r="P725" s="236">
        <v>11.352408108243552</v>
      </c>
      <c r="Q725" s="236">
        <v>0.58080894935104277</v>
      </c>
      <c r="R725" s="238">
        <v>6.0554807283990097E-2</v>
      </c>
      <c r="S725" s="238">
        <v>2.4092362201784102E-3</v>
      </c>
      <c r="T725" s="237">
        <v>0.39954021939307299</v>
      </c>
      <c r="U725" s="196"/>
      <c r="V725" s="235">
        <v>542.57361259365803</v>
      </c>
      <c r="W725" s="235">
        <v>26.641706399873499</v>
      </c>
      <c r="X725" s="235">
        <v>544.21518637781105</v>
      </c>
      <c r="Y725" s="235">
        <v>20.0206202607874</v>
      </c>
      <c r="Z725" s="235">
        <v>623.45762733296215</v>
      </c>
      <c r="AA725" s="235">
        <v>85.802899216451948</v>
      </c>
      <c r="AB725" s="235">
        <v>99.677409488923573</v>
      </c>
      <c r="AC725" s="235"/>
      <c r="AD725" s="235"/>
      <c r="AE725" s="235"/>
      <c r="AF725" s="239"/>
      <c r="AG725" s="196"/>
      <c r="AH725" s="235">
        <v>268.38174192187302</v>
      </c>
      <c r="AI725" s="235">
        <v>9.1457137909301292</v>
      </c>
      <c r="AJ725" s="235">
        <v>247.67861360266801</v>
      </c>
      <c r="AK725" s="235">
        <v>8.6846531319575195</v>
      </c>
      <c r="AL725" s="235">
        <v>61.5410580239853</v>
      </c>
      <c r="AM725" s="235">
        <v>2.3238658747932002</v>
      </c>
      <c r="AN725" s="196"/>
      <c r="AO725" s="235">
        <v>14.760398563192027</v>
      </c>
      <c r="AP725" s="196"/>
      <c r="AQ725" s="196" t="s">
        <v>574</v>
      </c>
      <c r="AR725" s="235">
        <v>0.74116120297681998</v>
      </c>
      <c r="AS725" s="235">
        <v>1.7617632707722799</v>
      </c>
      <c r="AT725" s="235">
        <v>2.7365553055157701</v>
      </c>
      <c r="AU725" s="235">
        <v>0.287087563626367</v>
      </c>
      <c r="AV725" s="235">
        <v>0.42750688555698602</v>
      </c>
      <c r="AW725" s="235" t="s">
        <v>574</v>
      </c>
      <c r="AX725" s="235">
        <v>20.931372025031799</v>
      </c>
      <c r="AY725" s="235">
        <v>57.057307970788997</v>
      </c>
      <c r="AZ725" s="235">
        <v>6.82704984067826</v>
      </c>
      <c r="BA725" s="235">
        <v>0.447978286694515</v>
      </c>
      <c r="BB725" s="235">
        <v>0.209697425738331</v>
      </c>
      <c r="BC725" s="235">
        <v>2100.0675158989802</v>
      </c>
      <c r="BD725" s="235">
        <v>110.16839709571001</v>
      </c>
      <c r="BE725" s="235">
        <v>0</v>
      </c>
      <c r="BF725" s="235">
        <v>547166.61291917705</v>
      </c>
      <c r="BG725" s="235">
        <v>32627.247926337499</v>
      </c>
      <c r="BH725" s="235">
        <v>0</v>
      </c>
      <c r="BI725" s="235">
        <v>3.0187377126332402</v>
      </c>
      <c r="BJ725" s="235">
        <v>0.21028283248280399</v>
      </c>
      <c r="BK725" s="235">
        <v>0</v>
      </c>
      <c r="BL725" s="235" t="s">
        <v>574</v>
      </c>
      <c r="BM725" s="235">
        <v>0.22536580997765901</v>
      </c>
      <c r="BN725" s="235">
        <v>0.46242936597684298</v>
      </c>
      <c r="BO725" s="235">
        <v>2.8477833848723402E-2</v>
      </c>
      <c r="BP725" s="235">
        <v>6.9243835117879004E-3</v>
      </c>
      <c r="BQ725" s="235">
        <v>0</v>
      </c>
      <c r="BR725" s="235">
        <v>31.086175579493101</v>
      </c>
      <c r="BS725" s="235">
        <v>2.0302955915497298</v>
      </c>
      <c r="BT725" s="235">
        <v>0</v>
      </c>
      <c r="BU725" s="235">
        <v>7.2302594306921</v>
      </c>
      <c r="BV725" s="235">
        <v>0.49143729201085701</v>
      </c>
      <c r="BW725" s="235">
        <v>0</v>
      </c>
      <c r="BX725" s="235">
        <v>12.572787401644399</v>
      </c>
      <c r="BY725" s="235">
        <v>0.85439722765102999</v>
      </c>
      <c r="BZ725" s="235">
        <v>0</v>
      </c>
      <c r="CA725" s="235">
        <v>1.7116028054647701</v>
      </c>
      <c r="CB725" s="235">
        <v>0.118993572825719</v>
      </c>
      <c r="CC725" s="235">
        <v>0</v>
      </c>
      <c r="CD725" s="235">
        <v>61.147002180263897</v>
      </c>
      <c r="CE725" s="235">
        <v>3.0464833280800101</v>
      </c>
      <c r="CF725" s="235">
        <v>0</v>
      </c>
      <c r="CG725" s="235">
        <v>17.4747433506687</v>
      </c>
      <c r="CH725" s="235">
        <v>0.73141197799725699</v>
      </c>
      <c r="CI725" s="235">
        <v>0</v>
      </c>
      <c r="CJ725" s="235">
        <v>200.11268132240701</v>
      </c>
      <c r="CK725" s="235">
        <v>7.4879488938331198</v>
      </c>
      <c r="CL725" s="235">
        <v>0</v>
      </c>
      <c r="CM725" s="235">
        <v>527.45675288625898</v>
      </c>
      <c r="CN725" s="235">
        <v>14.7366456655799</v>
      </c>
      <c r="CO725" s="235">
        <v>0</v>
      </c>
      <c r="CP725" s="235">
        <v>9722.7944342284409</v>
      </c>
      <c r="CQ725" s="235">
        <v>199.89088215946501</v>
      </c>
      <c r="CR725" s="235">
        <v>0</v>
      </c>
      <c r="CS725" s="235">
        <v>1.0829388970740601</v>
      </c>
      <c r="CT725" s="235">
        <v>5.4229587746526801E-2</v>
      </c>
      <c r="CU725" s="235">
        <v>0</v>
      </c>
      <c r="CV725" s="235">
        <v>8.31320619279204E-2</v>
      </c>
      <c r="CW725" s="235">
        <v>2.3423596410494001E-2</v>
      </c>
      <c r="CX725" s="235">
        <v>0</v>
      </c>
      <c r="CY725" s="235" t="s">
        <v>574</v>
      </c>
      <c r="CZ725" s="235">
        <v>2.0262240813746599</v>
      </c>
      <c r="DA725" s="235">
        <v>4.9596033836249704</v>
      </c>
      <c r="DB725" s="235">
        <v>166.71367943129599</v>
      </c>
      <c r="DC725" s="235">
        <v>10.383528061834999</v>
      </c>
      <c r="DD725" s="235">
        <v>1.9083459447533299E-2</v>
      </c>
      <c r="DE725" s="235">
        <v>10.502845070457001</v>
      </c>
      <c r="DF725" s="235">
        <v>0.594411914005613</v>
      </c>
      <c r="DG725" s="235">
        <v>2.3653426178086901E-2</v>
      </c>
      <c r="DH725" s="235">
        <v>19.457899315035402</v>
      </c>
      <c r="DI725" s="235">
        <v>1.00957430740759</v>
      </c>
      <c r="DJ725" s="235">
        <v>4.6295260472786502E-2</v>
      </c>
      <c r="DK725" s="235">
        <v>375.04166854633002</v>
      </c>
      <c r="DL725" s="235">
        <v>14.9988676776233</v>
      </c>
      <c r="DM725" s="235">
        <v>0</v>
      </c>
      <c r="DN725" s="235">
        <v>446.44362750566501</v>
      </c>
      <c r="DO725" s="235">
        <v>11.8200861699837</v>
      </c>
      <c r="DP725" s="235">
        <v>0</v>
      </c>
      <c r="DQ725" s="235">
        <v>53.051829357589298</v>
      </c>
      <c r="DR725" s="235">
        <v>2.90316023676364</v>
      </c>
      <c r="DS725" s="235">
        <v>8.6381172566567396E-2</v>
      </c>
      <c r="DT725" s="240">
        <v>45058.789166666698</v>
      </c>
    </row>
    <row r="726" spans="1:124" s="60" customFormat="1">
      <c r="A726" s="304">
        <v>45058.811724537001</v>
      </c>
      <c r="B726" s="196" t="s">
        <v>1369</v>
      </c>
      <c r="C726" s="196" t="s">
        <v>1373</v>
      </c>
      <c r="D726" s="196"/>
      <c r="E726" s="196" t="s">
        <v>933</v>
      </c>
      <c r="F726" s="196"/>
      <c r="G726" s="196">
        <v>22</v>
      </c>
      <c r="H726" s="196" t="s">
        <v>549</v>
      </c>
      <c r="I726" s="235">
        <v>15.4117646217346</v>
      </c>
      <c r="J726" s="236">
        <v>0.78703066057855797</v>
      </c>
      <c r="K726" s="236">
        <v>5.8025151207060997E-2</v>
      </c>
      <c r="L726" s="236">
        <v>8.7828687245259496E-2</v>
      </c>
      <c r="M726" s="236">
        <v>7.6078192874015601E-3</v>
      </c>
      <c r="N726" s="237">
        <v>0.63072811553288</v>
      </c>
      <c r="O726" s="196"/>
      <c r="P726" s="236">
        <v>11.385801511612305</v>
      </c>
      <c r="Q726" s="236">
        <v>0.98625088293398422</v>
      </c>
      <c r="R726" s="238">
        <v>6.4406855279112898E-2</v>
      </c>
      <c r="S726" s="238">
        <v>4.1632474188513296E-3</v>
      </c>
      <c r="T726" s="237">
        <v>0.48980282215315901</v>
      </c>
      <c r="U726" s="196"/>
      <c r="V726" s="235">
        <v>541.31591476396704</v>
      </c>
      <c r="W726" s="235">
        <v>44.8050667002314</v>
      </c>
      <c r="X726" s="235">
        <v>584.81141414585102</v>
      </c>
      <c r="Y726" s="235">
        <v>32.932872360245</v>
      </c>
      <c r="Z726" s="235">
        <v>755.01921446572692</v>
      </c>
      <c r="AA726" s="235">
        <v>136.42272666537033</v>
      </c>
      <c r="AB726" s="235">
        <v>92.060331478764695</v>
      </c>
      <c r="AC726" s="235"/>
      <c r="AD726" s="235"/>
      <c r="AE726" s="235"/>
      <c r="AF726" s="239"/>
      <c r="AG726" s="196"/>
      <c r="AH726" s="235">
        <v>650.63394433962196</v>
      </c>
      <c r="AI726" s="235">
        <v>32.372755361224002</v>
      </c>
      <c r="AJ726" s="235">
        <v>337.93020099415497</v>
      </c>
      <c r="AK726" s="235">
        <v>13.2779675294572</v>
      </c>
      <c r="AL726" s="235">
        <v>86.910910469201397</v>
      </c>
      <c r="AM726" s="235">
        <v>4.4679562715605297</v>
      </c>
      <c r="AN726" s="196"/>
      <c r="AO726" s="235">
        <v>15.108409549928767</v>
      </c>
      <c r="AP726" s="196"/>
      <c r="AQ726" s="196" t="s">
        <v>574</v>
      </c>
      <c r="AR726" s="235">
        <v>0.67599700072184499</v>
      </c>
      <c r="AS726" s="235">
        <v>1.39733946852693</v>
      </c>
      <c r="AT726" s="235">
        <v>8.1797478656752194</v>
      </c>
      <c r="AU726" s="235">
        <v>1.3774785268852801</v>
      </c>
      <c r="AV726" s="235">
        <v>0.30138226680184999</v>
      </c>
      <c r="AW726" s="235">
        <v>48.009439620146701</v>
      </c>
      <c r="AX726" s="235">
        <v>34.484470404480497</v>
      </c>
      <c r="AY726" s="235">
        <v>46.861949860919701</v>
      </c>
      <c r="AZ726" s="235">
        <v>3.4651849081387498</v>
      </c>
      <c r="BA726" s="235">
        <v>0.38280208915260699</v>
      </c>
      <c r="BB726" s="235">
        <v>0.12083920783381299</v>
      </c>
      <c r="BC726" s="235">
        <v>1026.11989479822</v>
      </c>
      <c r="BD726" s="235">
        <v>63.814760768672897</v>
      </c>
      <c r="BE726" s="235">
        <v>7.2607707430740404E-3</v>
      </c>
      <c r="BF726" s="235">
        <v>460850.83983852202</v>
      </c>
      <c r="BG726" s="235">
        <v>33776.392501464303</v>
      </c>
      <c r="BH726" s="235">
        <v>7.1994318806891902E-2</v>
      </c>
      <c r="BI726" s="235">
        <v>5.4947493525045497</v>
      </c>
      <c r="BJ726" s="235">
        <v>0.50474506004551001</v>
      </c>
      <c r="BK726" s="235">
        <v>0</v>
      </c>
      <c r="BL726" s="235">
        <v>0.53557569476190603</v>
      </c>
      <c r="BM726" s="235">
        <v>0.25177582962038098</v>
      </c>
      <c r="BN726" s="235">
        <v>0.406366668124301</v>
      </c>
      <c r="BO726" s="235">
        <v>0.30350509316869501</v>
      </c>
      <c r="BP726" s="235">
        <v>8.7390373744245894E-2</v>
      </c>
      <c r="BQ726" s="235">
        <v>0</v>
      </c>
      <c r="BR726" s="235">
        <v>29.4317043058367</v>
      </c>
      <c r="BS726" s="235">
        <v>2.4129226981754499</v>
      </c>
      <c r="BT726" s="235">
        <v>0</v>
      </c>
      <c r="BU726" s="235">
        <v>2.6149235054217099</v>
      </c>
      <c r="BV726" s="235">
        <v>0.31119152195063898</v>
      </c>
      <c r="BW726" s="235">
        <v>0</v>
      </c>
      <c r="BX726" s="235">
        <v>4.1402698304442103</v>
      </c>
      <c r="BY726" s="235">
        <v>0.34643375876796001</v>
      </c>
      <c r="BZ726" s="235">
        <v>0</v>
      </c>
      <c r="CA726" s="235">
        <v>1.10001627901429</v>
      </c>
      <c r="CB726" s="235">
        <v>0.154484714704054</v>
      </c>
      <c r="CC726" s="235">
        <v>0</v>
      </c>
      <c r="CD726" s="235">
        <v>20.342904019677601</v>
      </c>
      <c r="CE726" s="235">
        <v>1.46219956981626</v>
      </c>
      <c r="CF726" s="235">
        <v>0</v>
      </c>
      <c r="CG726" s="235">
        <v>7.1776562553890004</v>
      </c>
      <c r="CH726" s="235">
        <v>0.400262554321616</v>
      </c>
      <c r="CI726" s="235">
        <v>0</v>
      </c>
      <c r="CJ726" s="235">
        <v>92.252112197322006</v>
      </c>
      <c r="CK726" s="235">
        <v>4.0244922768772797</v>
      </c>
      <c r="CL726" s="235">
        <v>0</v>
      </c>
      <c r="CM726" s="235">
        <v>341.510486572947</v>
      </c>
      <c r="CN726" s="235">
        <v>12.452957655126299</v>
      </c>
      <c r="CO726" s="235">
        <v>0</v>
      </c>
      <c r="CP726" s="235">
        <v>11659.2582381419</v>
      </c>
      <c r="CQ726" s="235">
        <v>312.36560414676001</v>
      </c>
      <c r="CR726" s="235">
        <v>3.1507255017452801E-2</v>
      </c>
      <c r="CS726" s="235">
        <v>2.16266702925821</v>
      </c>
      <c r="CT726" s="235">
        <v>9.3606616243197993E-2</v>
      </c>
      <c r="CU726" s="235">
        <v>0</v>
      </c>
      <c r="CV726" s="235">
        <v>0.34911331251857902</v>
      </c>
      <c r="CW726" s="235">
        <v>7.1478715098274595E-2</v>
      </c>
      <c r="CX726" s="235">
        <v>0</v>
      </c>
      <c r="CY726" s="235">
        <v>6.34334769303514</v>
      </c>
      <c r="CZ726" s="235">
        <v>2.6970138468156799</v>
      </c>
      <c r="DA726" s="235">
        <v>4.4186471626796902</v>
      </c>
      <c r="DB726" s="235">
        <v>224.84629572744601</v>
      </c>
      <c r="DC726" s="235">
        <v>17.896496827105501</v>
      </c>
      <c r="DD726" s="235">
        <v>2.4724382376282199E-2</v>
      </c>
      <c r="DE726" s="235">
        <v>15.8085861239505</v>
      </c>
      <c r="DF726" s="235">
        <v>1.1222107770565499</v>
      </c>
      <c r="DG726" s="235">
        <v>1.7028051862334002E-2</v>
      </c>
      <c r="DH726" s="235">
        <v>16.945374305485402</v>
      </c>
      <c r="DI726" s="235">
        <v>0.95216805927238701</v>
      </c>
      <c r="DJ726" s="235">
        <v>3.3294493676748797E-2</v>
      </c>
      <c r="DK726" s="235">
        <v>310.97594416458901</v>
      </c>
      <c r="DL726" s="235">
        <v>12.7654201657691</v>
      </c>
      <c r="DM726" s="235">
        <v>0</v>
      </c>
      <c r="DN726" s="235">
        <v>652.96481303089695</v>
      </c>
      <c r="DO726" s="235">
        <v>17.233298083682399</v>
      </c>
      <c r="DP726" s="235">
        <v>0</v>
      </c>
      <c r="DQ726" s="235">
        <v>67.841339638735604</v>
      </c>
      <c r="DR726" s="235">
        <v>4.7746708225967902</v>
      </c>
      <c r="DS726" s="235">
        <v>6.8761739249805096E-2</v>
      </c>
      <c r="DT726" s="240">
        <v>45058.811724537001</v>
      </c>
    </row>
    <row r="727" spans="1:124" s="60" customFormat="1">
      <c r="A727" s="304">
        <v>45058.813713206</v>
      </c>
      <c r="B727" s="196" t="s">
        <v>1369</v>
      </c>
      <c r="C727" s="196" t="s">
        <v>1373</v>
      </c>
      <c r="D727" s="196"/>
      <c r="E727" s="196" t="s">
        <v>930</v>
      </c>
      <c r="F727" s="196"/>
      <c r="G727" s="196">
        <v>23</v>
      </c>
      <c r="H727" s="196" t="s">
        <v>546</v>
      </c>
      <c r="I727" s="235">
        <v>40.245067119598403</v>
      </c>
      <c r="J727" s="236">
        <v>0.81485841698097095</v>
      </c>
      <c r="K727" s="236">
        <v>3.6796624555050797E-2</v>
      </c>
      <c r="L727" s="236">
        <v>8.8921928334789499E-2</v>
      </c>
      <c r="M727" s="236">
        <v>3.8027949237411499E-3</v>
      </c>
      <c r="N727" s="237">
        <v>0.37586464876507802</v>
      </c>
      <c r="O727" s="196"/>
      <c r="P727" s="236">
        <v>11.245819998808591</v>
      </c>
      <c r="Q727" s="236">
        <v>0.48093364601546285</v>
      </c>
      <c r="R727" s="238">
        <v>6.6682502412061903E-2</v>
      </c>
      <c r="S727" s="238">
        <v>2.7448654462278099E-3</v>
      </c>
      <c r="T727" s="237">
        <v>0.30279135332600099</v>
      </c>
      <c r="U727" s="196"/>
      <c r="V727" s="235">
        <v>548.25443695795502</v>
      </c>
      <c r="W727" s="235">
        <v>22.508239906803801</v>
      </c>
      <c r="X727" s="235">
        <v>603.61305766537703</v>
      </c>
      <c r="Y727" s="235">
        <v>21.373959706434601</v>
      </c>
      <c r="Z727" s="235">
        <v>827.87283086573859</v>
      </c>
      <c r="AA727" s="235">
        <v>85.866183648617792</v>
      </c>
      <c r="AB727" s="235">
        <v>90.743554927190047</v>
      </c>
      <c r="AC727" s="235"/>
      <c r="AD727" s="235">
        <v>548.25443695795502</v>
      </c>
      <c r="AE727" s="235">
        <v>22.508239906803801</v>
      </c>
      <c r="AF727" s="239" t="s">
        <v>994</v>
      </c>
      <c r="AG727" s="196"/>
      <c r="AH727" s="235">
        <v>286.77058355352898</v>
      </c>
      <c r="AI727" s="235">
        <v>11.750327853464</v>
      </c>
      <c r="AJ727" s="235">
        <v>171.34462915670201</v>
      </c>
      <c r="AK727" s="235">
        <v>10.2834634014815</v>
      </c>
      <c r="AL727" s="235">
        <v>49.311194322418203</v>
      </c>
      <c r="AM727" s="235">
        <v>3.2019562014413299</v>
      </c>
      <c r="AN727" s="196"/>
      <c r="AO727" s="235">
        <v>14.765255194909512</v>
      </c>
      <c r="AP727" s="196"/>
      <c r="AQ727" s="196" t="s">
        <v>574</v>
      </c>
      <c r="AR727" s="235">
        <v>0.68715819391976896</v>
      </c>
      <c r="AS727" s="235">
        <v>1.9963188252200701</v>
      </c>
      <c r="AT727" s="235">
        <v>29.398840148689199</v>
      </c>
      <c r="AU727" s="235">
        <v>6.7673132431088101</v>
      </c>
      <c r="AV727" s="235">
        <v>0.49422632776004</v>
      </c>
      <c r="AW727" s="235" t="s">
        <v>574</v>
      </c>
      <c r="AX727" s="235">
        <v>19.741319916087601</v>
      </c>
      <c r="AY727" s="235">
        <v>69.483219779380093</v>
      </c>
      <c r="AZ727" s="235">
        <v>4.5608449642140503</v>
      </c>
      <c r="BA727" s="235">
        <v>0.33369040991363702</v>
      </c>
      <c r="BB727" s="235">
        <v>0.20772806694750201</v>
      </c>
      <c r="BC727" s="235">
        <v>1142.2795759431399</v>
      </c>
      <c r="BD727" s="235">
        <v>58.704478911691801</v>
      </c>
      <c r="BE727" s="235">
        <v>9.3275551302301803E-3</v>
      </c>
      <c r="BF727" s="235">
        <v>540944.25947281602</v>
      </c>
      <c r="BG727" s="235">
        <v>26911.518865213799</v>
      </c>
      <c r="BH727" s="235">
        <v>0.39973866484279102</v>
      </c>
      <c r="BI727" s="235">
        <v>4.43036789141303</v>
      </c>
      <c r="BJ727" s="235">
        <v>0.41005715413056198</v>
      </c>
      <c r="BK727" s="235">
        <v>5.3655528195409603E-3</v>
      </c>
      <c r="BL727" s="235" t="s">
        <v>574</v>
      </c>
      <c r="BM727" s="235">
        <v>0.25938833151528601</v>
      </c>
      <c r="BN727" s="235">
        <v>0.60152225234264001</v>
      </c>
      <c r="BO727" s="235">
        <v>0.33156236008698903</v>
      </c>
      <c r="BP727" s="235">
        <v>4.6462873950469601E-2</v>
      </c>
      <c r="BQ727" s="235">
        <v>0</v>
      </c>
      <c r="BR727" s="235">
        <v>49.155957133992999</v>
      </c>
      <c r="BS727" s="235">
        <v>3.06875509670623</v>
      </c>
      <c r="BT727" s="235">
        <v>0</v>
      </c>
      <c r="BU727" s="235">
        <v>4.5517294782078102</v>
      </c>
      <c r="BV727" s="235">
        <v>0.50498893109708198</v>
      </c>
      <c r="BW727" s="235">
        <v>0</v>
      </c>
      <c r="BX727" s="235">
        <v>5.1875104977481996</v>
      </c>
      <c r="BY727" s="235">
        <v>0.47944384971766102</v>
      </c>
      <c r="BZ727" s="235">
        <v>0</v>
      </c>
      <c r="CA727" s="235">
        <v>2.5995421857193102</v>
      </c>
      <c r="CB727" s="235">
        <v>0.20510556909540401</v>
      </c>
      <c r="CC727" s="235">
        <v>0</v>
      </c>
      <c r="CD727" s="235">
        <v>22.823648381160702</v>
      </c>
      <c r="CE727" s="235">
        <v>1.09898574722077</v>
      </c>
      <c r="CF727" s="235">
        <v>0</v>
      </c>
      <c r="CG727" s="235">
        <v>7.6089727230302504</v>
      </c>
      <c r="CH727" s="235">
        <v>0.38507904393734299</v>
      </c>
      <c r="CI727" s="235">
        <v>0</v>
      </c>
      <c r="CJ727" s="235">
        <v>88.081269430557299</v>
      </c>
      <c r="CK727" s="235">
        <v>3.6894436959169101</v>
      </c>
      <c r="CL727" s="235">
        <v>0</v>
      </c>
      <c r="CM727" s="235">
        <v>381.38257940204397</v>
      </c>
      <c r="CN727" s="235">
        <v>10.292206162544099</v>
      </c>
      <c r="CO727" s="235">
        <v>0</v>
      </c>
      <c r="CP727" s="235">
        <v>11793.892809766199</v>
      </c>
      <c r="CQ727" s="235">
        <v>283.91995125419498</v>
      </c>
      <c r="CR727" s="235">
        <v>1.77761205898995E-2</v>
      </c>
      <c r="CS727" s="235">
        <v>1.77815216657081</v>
      </c>
      <c r="CT727" s="235">
        <v>0.13638215722132299</v>
      </c>
      <c r="CU727" s="235">
        <v>0</v>
      </c>
      <c r="CV727" s="235">
        <v>9.7381138173300297E-2</v>
      </c>
      <c r="CW727" s="235">
        <v>2.9292896473521499E-2</v>
      </c>
      <c r="CX727" s="235">
        <v>0</v>
      </c>
      <c r="CY727" s="235" t="s">
        <v>574</v>
      </c>
      <c r="CZ727" s="235">
        <v>2.8816233254577099</v>
      </c>
      <c r="DA727" s="235">
        <v>7.2495320529041196</v>
      </c>
      <c r="DB727" s="235">
        <v>178.23613740246401</v>
      </c>
      <c r="DC727" s="235">
        <v>11.106644565005601</v>
      </c>
      <c r="DD727" s="235">
        <v>3.3976704841255E-2</v>
      </c>
      <c r="DE727" s="235">
        <v>13.667205702053099</v>
      </c>
      <c r="DF727" s="235">
        <v>0.96595661594214599</v>
      </c>
      <c r="DG727" s="235">
        <v>1.8682117140755201E-2</v>
      </c>
      <c r="DH727" s="235">
        <v>16.106264168166501</v>
      </c>
      <c r="DI727" s="235">
        <v>1.33665958385189</v>
      </c>
      <c r="DJ727" s="235">
        <v>2.71538198204038E-2</v>
      </c>
      <c r="DK727" s="235">
        <v>255.97391715121401</v>
      </c>
      <c r="DL727" s="235">
        <v>16.212256926911799</v>
      </c>
      <c r="DM727" s="235">
        <v>0</v>
      </c>
      <c r="DN727" s="235">
        <v>478.971670582071</v>
      </c>
      <c r="DO727" s="235">
        <v>20.1667143963945</v>
      </c>
      <c r="DP727" s="235">
        <v>0</v>
      </c>
      <c r="DQ727" s="235">
        <v>54.708891607283903</v>
      </c>
      <c r="DR727" s="235">
        <v>3.1543213800693399</v>
      </c>
      <c r="DS727" s="235">
        <v>9.1950972273657505E-2</v>
      </c>
      <c r="DT727" s="240">
        <v>45058.813713206</v>
      </c>
    </row>
    <row r="728" spans="1:124" s="60" customFormat="1">
      <c r="A728" s="304">
        <v>45058.8153109954</v>
      </c>
      <c r="B728" s="196" t="s">
        <v>1369</v>
      </c>
      <c r="C728" s="196" t="s">
        <v>1373</v>
      </c>
      <c r="D728" s="196"/>
      <c r="E728" s="196" t="s">
        <v>941</v>
      </c>
      <c r="F728" s="196"/>
      <c r="G728" s="196">
        <v>24</v>
      </c>
      <c r="H728" s="196" t="s">
        <v>549</v>
      </c>
      <c r="I728" s="235">
        <v>47.853323221206701</v>
      </c>
      <c r="J728" s="236">
        <v>0.75647977334184802</v>
      </c>
      <c r="K728" s="236">
        <v>2.04987977805937E-2</v>
      </c>
      <c r="L728" s="236">
        <v>8.80021740750178E-2</v>
      </c>
      <c r="M728" s="236">
        <v>1.2858929941713601E-3</v>
      </c>
      <c r="N728" s="237">
        <v>0.42357326911207299</v>
      </c>
      <c r="O728" s="196"/>
      <c r="P728" s="236">
        <v>11.363355627413773</v>
      </c>
      <c r="Q728" s="236">
        <v>0.16604202731529066</v>
      </c>
      <c r="R728" s="238">
        <v>6.2510952588760896E-2</v>
      </c>
      <c r="S728" s="238">
        <v>1.4852471214611099E-3</v>
      </c>
      <c r="T728" s="237">
        <v>0.18002814527719899</v>
      </c>
      <c r="U728" s="196"/>
      <c r="V728" s="235">
        <v>543.58819245105803</v>
      </c>
      <c r="W728" s="235">
        <v>7.6208270772475197</v>
      </c>
      <c r="X728" s="235">
        <v>571.37312003125896</v>
      </c>
      <c r="Y728" s="235">
        <v>11.6612264060469</v>
      </c>
      <c r="Z728" s="235">
        <v>691.63549809158076</v>
      </c>
      <c r="AA728" s="235">
        <v>50.665785218715875</v>
      </c>
      <c r="AB728" s="235">
        <v>95.058146115198355</v>
      </c>
      <c r="AC728" s="235"/>
      <c r="AD728" s="235">
        <v>548.6</v>
      </c>
      <c r="AE728" s="235">
        <v>5.4</v>
      </c>
      <c r="AF728" s="239" t="s">
        <v>993</v>
      </c>
      <c r="AG728" s="196"/>
      <c r="AH728" s="235">
        <v>169.64993909391401</v>
      </c>
      <c r="AI728" s="235">
        <v>4.0994511356469303</v>
      </c>
      <c r="AJ728" s="235">
        <v>91.393663472035897</v>
      </c>
      <c r="AK728" s="235">
        <v>1.90731655682519</v>
      </c>
      <c r="AL728" s="235">
        <v>25.061506393256899</v>
      </c>
      <c r="AM728" s="235">
        <v>0.75730133518877796</v>
      </c>
      <c r="AN728" s="196"/>
      <c r="AO728" s="235">
        <v>14.528218007302</v>
      </c>
      <c r="AP728" s="196"/>
      <c r="AQ728" s="196" t="s">
        <v>574</v>
      </c>
      <c r="AR728" s="235">
        <v>1.06554971080502</v>
      </c>
      <c r="AS728" s="235">
        <v>2.2847565642483798</v>
      </c>
      <c r="AT728" s="235">
        <v>5.9182011535905499</v>
      </c>
      <c r="AU728" s="235">
        <v>1.91661237525747</v>
      </c>
      <c r="AV728" s="235">
        <v>0.49457747245796102</v>
      </c>
      <c r="AW728" s="235">
        <v>225.28835928397001</v>
      </c>
      <c r="AX728" s="235">
        <v>150.51319464193301</v>
      </c>
      <c r="AY728" s="235">
        <v>67.8382343563663</v>
      </c>
      <c r="AZ728" s="235">
        <v>4.3170682775779499</v>
      </c>
      <c r="BA728" s="235">
        <v>0.31220432040667501</v>
      </c>
      <c r="BB728" s="235">
        <v>0.2196475380648</v>
      </c>
      <c r="BC728" s="235">
        <v>2478.5612639467899</v>
      </c>
      <c r="BD728" s="235">
        <v>61.3594789864406</v>
      </c>
      <c r="BE728" s="235">
        <v>1.0941103582932699E-2</v>
      </c>
      <c r="BF728" s="235">
        <v>551771.76165651798</v>
      </c>
      <c r="BG728" s="235">
        <v>10503.2891959975</v>
      </c>
      <c r="BH728" s="235">
        <v>0</v>
      </c>
      <c r="BI728" s="235">
        <v>10.083527704289599</v>
      </c>
      <c r="BJ728" s="235">
        <v>0.228841850337307</v>
      </c>
      <c r="BK728" s="235">
        <v>0</v>
      </c>
      <c r="BL728" s="235" t="s">
        <v>574</v>
      </c>
      <c r="BM728" s="235">
        <v>0.243344898210857</v>
      </c>
      <c r="BN728" s="235">
        <v>0.74109560200986302</v>
      </c>
      <c r="BO728" s="235">
        <v>3.7070369487921502</v>
      </c>
      <c r="BP728" s="235">
        <v>2.1755268677352602</v>
      </c>
      <c r="BQ728" s="235">
        <v>0</v>
      </c>
      <c r="BR728" s="235">
        <v>33.157845063455603</v>
      </c>
      <c r="BS728" s="235">
        <v>8.0996821221890904</v>
      </c>
      <c r="BT728" s="235">
        <v>0</v>
      </c>
      <c r="BU728" s="235">
        <v>18.936528165363701</v>
      </c>
      <c r="BV728" s="235">
        <v>8.0765382999250708</v>
      </c>
      <c r="BW728" s="235">
        <v>0</v>
      </c>
      <c r="BX728" s="235">
        <v>15.0443296426307</v>
      </c>
      <c r="BY728" s="235">
        <v>2.7944454449744498</v>
      </c>
      <c r="BZ728" s="235">
        <v>0</v>
      </c>
      <c r="CA728" s="235">
        <v>0.30154376152310602</v>
      </c>
      <c r="CB728" s="235">
        <v>4.1369526166565203E-2</v>
      </c>
      <c r="CC728" s="235">
        <v>0</v>
      </c>
      <c r="CD728" s="235">
        <v>64.404182282049405</v>
      </c>
      <c r="CE728" s="235">
        <v>3.5214509301731698</v>
      </c>
      <c r="CF728" s="235">
        <v>0</v>
      </c>
      <c r="CG728" s="235">
        <v>21.170428487094402</v>
      </c>
      <c r="CH728" s="235">
        <v>0.798558970422102</v>
      </c>
      <c r="CI728" s="235">
        <v>0</v>
      </c>
      <c r="CJ728" s="235">
        <v>257.97594634205899</v>
      </c>
      <c r="CK728" s="235">
        <v>8.1141489151108495</v>
      </c>
      <c r="CL728" s="235">
        <v>0</v>
      </c>
      <c r="CM728" s="235">
        <v>591.07620287236102</v>
      </c>
      <c r="CN728" s="235">
        <v>14.161215577948299</v>
      </c>
      <c r="CO728" s="235">
        <v>0</v>
      </c>
      <c r="CP728" s="235">
        <v>11632.297213625799</v>
      </c>
      <c r="CQ728" s="235">
        <v>218.06727309103201</v>
      </c>
      <c r="CR728" s="235">
        <v>0</v>
      </c>
      <c r="CS728" s="235">
        <v>3.63239390864962</v>
      </c>
      <c r="CT728" s="235">
        <v>0.14057521723011801</v>
      </c>
      <c r="CU728" s="235">
        <v>0</v>
      </c>
      <c r="CV728" s="235">
        <v>5.5036675410861803E-2</v>
      </c>
      <c r="CW728" s="235">
        <v>2.2820362612672701E-2</v>
      </c>
      <c r="CX728" s="235">
        <v>0</v>
      </c>
      <c r="CY728" s="235" t="s">
        <v>574</v>
      </c>
      <c r="CZ728" s="235">
        <v>2.6421560577462802</v>
      </c>
      <c r="DA728" s="235">
        <v>6.5140431778483903</v>
      </c>
      <c r="DB728" s="235">
        <v>126.277074366731</v>
      </c>
      <c r="DC728" s="235">
        <v>5.0531978181335599</v>
      </c>
      <c r="DD728" s="235">
        <v>3.2792345022080997E-2</v>
      </c>
      <c r="DE728" s="235">
        <v>8.5496619175760493</v>
      </c>
      <c r="DF728" s="235">
        <v>0.36381170104703697</v>
      </c>
      <c r="DG728" s="235">
        <v>2.8565622374885899E-2</v>
      </c>
      <c r="DH728" s="235">
        <v>9.3571866110729491</v>
      </c>
      <c r="DI728" s="235">
        <v>0.38242054765246097</v>
      </c>
      <c r="DJ728" s="235">
        <v>5.0968197535223699E-2</v>
      </c>
      <c r="DK728" s="235">
        <v>167.883141820605</v>
      </c>
      <c r="DL728" s="235">
        <v>5.2313345761290702</v>
      </c>
      <c r="DM728" s="235">
        <v>0</v>
      </c>
      <c r="DN728" s="235">
        <v>352.11404657406399</v>
      </c>
      <c r="DO728" s="235">
        <v>12.6154222006195</v>
      </c>
      <c r="DP728" s="235">
        <v>0</v>
      </c>
      <c r="DQ728" s="235">
        <v>38.0103493890267</v>
      </c>
      <c r="DR728" s="235">
        <v>1.3971575384230399</v>
      </c>
      <c r="DS728" s="235">
        <v>9.7031209546924499E-2</v>
      </c>
      <c r="DT728" s="240">
        <v>45058.8153109954</v>
      </c>
    </row>
    <row r="729" spans="1:124" s="60" customFormat="1">
      <c r="A729" s="304">
        <v>45058.816944444399</v>
      </c>
      <c r="B729" s="196" t="s">
        <v>1369</v>
      </c>
      <c r="C729" s="196" t="s">
        <v>1373</v>
      </c>
      <c r="D729" s="196"/>
      <c r="E729" s="196" t="s">
        <v>946</v>
      </c>
      <c r="F729" s="196"/>
      <c r="G729" s="196">
        <v>24</v>
      </c>
      <c r="H729" s="196" t="s">
        <v>549</v>
      </c>
      <c r="I729" s="235">
        <v>52</v>
      </c>
      <c r="J729" s="236">
        <v>0.76848900127507802</v>
      </c>
      <c r="K729" s="236">
        <v>2.1902944700202601E-2</v>
      </c>
      <c r="L729" s="236">
        <v>8.9781408915881697E-2</v>
      </c>
      <c r="M729" s="236">
        <v>1.34278325309373E-3</v>
      </c>
      <c r="N729" s="237">
        <v>0.18707777074040699</v>
      </c>
      <c r="O729" s="196"/>
      <c r="P729" s="236">
        <v>11.138163368954517</v>
      </c>
      <c r="Q729" s="236">
        <v>0.16658392224683088</v>
      </c>
      <c r="R729" s="238">
        <v>6.1777191342934398E-2</v>
      </c>
      <c r="S729" s="238">
        <v>1.8498499806671499E-3</v>
      </c>
      <c r="T729" s="237">
        <v>0.34871141085632901</v>
      </c>
      <c r="U729" s="196"/>
      <c r="V729" s="235">
        <v>554.09866897411598</v>
      </c>
      <c r="W729" s="235">
        <v>7.9437230760070596</v>
      </c>
      <c r="X729" s="235">
        <v>576.57435140403902</v>
      </c>
      <c r="Y729" s="235">
        <v>12.605237903604699</v>
      </c>
      <c r="Z729" s="235">
        <v>666.40457609692669</v>
      </c>
      <c r="AA729" s="235">
        <v>64.118680557398463</v>
      </c>
      <c r="AB729" s="235">
        <v>95.741622708344295</v>
      </c>
      <c r="AC729" s="235"/>
      <c r="AD729" s="235"/>
      <c r="AE729" s="235"/>
      <c r="AF729" s="239"/>
      <c r="AG729" s="196"/>
      <c r="AH729" s="235">
        <v>106.786543047808</v>
      </c>
      <c r="AI729" s="235">
        <v>3.4581698885910299</v>
      </c>
      <c r="AJ729" s="235">
        <v>61.2038395765613</v>
      </c>
      <c r="AK729" s="235">
        <v>1.80583684336007</v>
      </c>
      <c r="AL729" s="235">
        <v>16.597169619187699</v>
      </c>
      <c r="AM729" s="235">
        <v>0.71793800745163405</v>
      </c>
      <c r="AN729" s="196"/>
      <c r="AO729" s="235">
        <v>14.338635639110541</v>
      </c>
      <c r="AP729" s="196"/>
      <c r="AQ729" s="196" t="s">
        <v>574</v>
      </c>
      <c r="AR729" s="235">
        <v>1.1395143232523699</v>
      </c>
      <c r="AS729" s="235">
        <v>3.1099967200429401</v>
      </c>
      <c r="AT729" s="235">
        <v>26.632825085229999</v>
      </c>
      <c r="AU729" s="235">
        <v>9.3386706241646493</v>
      </c>
      <c r="AV729" s="235">
        <v>0.64463209375879305</v>
      </c>
      <c r="AW729" s="235">
        <v>173.491471239177</v>
      </c>
      <c r="AX729" s="235">
        <v>139.272114126449</v>
      </c>
      <c r="AY729" s="235">
        <v>77.402393524445202</v>
      </c>
      <c r="AZ729" s="235">
        <v>4.7334504887261799</v>
      </c>
      <c r="BA729" s="235">
        <v>0.40289690977158399</v>
      </c>
      <c r="BB729" s="235">
        <v>0.35626366111993901</v>
      </c>
      <c r="BC729" s="235">
        <v>2329.9542010254299</v>
      </c>
      <c r="BD729" s="235">
        <v>74.835662523337504</v>
      </c>
      <c r="BE729" s="235">
        <v>1.6587778727910799E-2</v>
      </c>
      <c r="BF729" s="235">
        <v>553812.83114264195</v>
      </c>
      <c r="BG729" s="235">
        <v>8812.6200711519705</v>
      </c>
      <c r="BH729" s="235">
        <v>0.29398853971394601</v>
      </c>
      <c r="BI729" s="235">
        <v>9.9891755065812493</v>
      </c>
      <c r="BJ729" s="235">
        <v>0.26499792357546598</v>
      </c>
      <c r="BK729" s="235">
        <v>0</v>
      </c>
      <c r="BL729" s="235" t="s">
        <v>574</v>
      </c>
      <c r="BM729" s="235">
        <v>0.33535286564411898</v>
      </c>
      <c r="BN729" s="235">
        <v>0.83705063694891202</v>
      </c>
      <c r="BO729" s="235">
        <v>10.2515380937659</v>
      </c>
      <c r="BP729" s="235">
        <v>4.0453024733502003</v>
      </c>
      <c r="BQ729" s="235">
        <v>0</v>
      </c>
      <c r="BR729" s="235">
        <v>52.944918414966303</v>
      </c>
      <c r="BS729" s="235">
        <v>13.0664075275223</v>
      </c>
      <c r="BT729" s="235">
        <v>0</v>
      </c>
      <c r="BU729" s="235">
        <v>26.212852390074499</v>
      </c>
      <c r="BV729" s="235">
        <v>9.3139278235905891</v>
      </c>
      <c r="BW729" s="235">
        <v>0</v>
      </c>
      <c r="BX729" s="235">
        <v>15.7480500053752</v>
      </c>
      <c r="BY729" s="235">
        <v>3.2706773348054501</v>
      </c>
      <c r="BZ729" s="235">
        <v>0</v>
      </c>
      <c r="CA729" s="235">
        <v>0.29838302076899498</v>
      </c>
      <c r="CB729" s="235">
        <v>5.2592170973408098E-2</v>
      </c>
      <c r="CC729" s="235">
        <v>0</v>
      </c>
      <c r="CD729" s="235">
        <v>64.663704865654296</v>
      </c>
      <c r="CE729" s="235">
        <v>4.6291299197372204</v>
      </c>
      <c r="CF729" s="235">
        <v>0</v>
      </c>
      <c r="CG729" s="235">
        <v>20.401688100044801</v>
      </c>
      <c r="CH729" s="235">
        <v>0.95990428986420495</v>
      </c>
      <c r="CI729" s="235">
        <v>0</v>
      </c>
      <c r="CJ729" s="235">
        <v>238.04769141486301</v>
      </c>
      <c r="CK729" s="235">
        <v>8.7210491594861494</v>
      </c>
      <c r="CL729" s="235">
        <v>0</v>
      </c>
      <c r="CM729" s="235">
        <v>544.29314476291097</v>
      </c>
      <c r="CN729" s="235">
        <v>16.454340825315601</v>
      </c>
      <c r="CO729" s="235">
        <v>0</v>
      </c>
      <c r="CP729" s="235">
        <v>12006.908963546301</v>
      </c>
      <c r="CQ729" s="235">
        <v>173.40097860152599</v>
      </c>
      <c r="CR729" s="235">
        <v>0.21746182629029001</v>
      </c>
      <c r="CS729" s="235">
        <v>3.3600982161204298</v>
      </c>
      <c r="CT729" s="235">
        <v>0.120059229393037</v>
      </c>
      <c r="CU729" s="235">
        <v>0</v>
      </c>
      <c r="CV729" s="235">
        <v>5.7650034739476297E-3</v>
      </c>
      <c r="CW729" s="235">
        <v>7.73017402471185E-3</v>
      </c>
      <c r="CX729" s="235">
        <v>0</v>
      </c>
      <c r="CY729" s="235" t="s">
        <v>574</v>
      </c>
      <c r="CZ729" s="235">
        <v>3.7020410195901601</v>
      </c>
      <c r="DA729" s="235">
        <v>12.1424668586737</v>
      </c>
      <c r="DB729" s="235">
        <v>108.571775781558</v>
      </c>
      <c r="DC729" s="235">
        <v>5.7806408479220703</v>
      </c>
      <c r="DD729" s="235">
        <v>3.1376302180558799E-2</v>
      </c>
      <c r="DE729" s="235">
        <v>7.3907730456309801</v>
      </c>
      <c r="DF729" s="235">
        <v>0.424671144991558</v>
      </c>
      <c r="DG729" s="235">
        <v>3.2366447402498701E-2</v>
      </c>
      <c r="DH729" s="235">
        <v>8.4813242990688007</v>
      </c>
      <c r="DI729" s="235">
        <v>0.45667781248309602</v>
      </c>
      <c r="DJ729" s="235">
        <v>7.8568596455643E-2</v>
      </c>
      <c r="DK729" s="235">
        <v>149.70606267854501</v>
      </c>
      <c r="DL729" s="235">
        <v>6.3715294910210796</v>
      </c>
      <c r="DM729" s="235">
        <v>0</v>
      </c>
      <c r="DN729" s="235">
        <v>293.51305162772798</v>
      </c>
      <c r="DO729" s="235">
        <v>14.3791632388598</v>
      </c>
      <c r="DP729" s="235">
        <v>0</v>
      </c>
      <c r="DQ729" s="235">
        <v>33.001956620921</v>
      </c>
      <c r="DR729" s="235">
        <v>1.6760099584791699</v>
      </c>
      <c r="DS729" s="235">
        <v>0.18189172683033</v>
      </c>
      <c r="DT729" s="240">
        <v>45058.816944444399</v>
      </c>
    </row>
    <row r="730" spans="1:124" s="60" customFormat="1">
      <c r="A730" s="304">
        <v>45058.818634259304</v>
      </c>
      <c r="B730" s="196" t="s">
        <v>1369</v>
      </c>
      <c r="C730" s="196" t="s">
        <v>1373</v>
      </c>
      <c r="D730" s="196"/>
      <c r="E730" s="196" t="s">
        <v>955</v>
      </c>
      <c r="F730" s="196"/>
      <c r="G730" s="196">
        <v>25</v>
      </c>
      <c r="H730" s="196" t="s">
        <v>549</v>
      </c>
      <c r="I730" s="235">
        <v>52</v>
      </c>
      <c r="J730" s="236">
        <v>0.74309391603359898</v>
      </c>
      <c r="K730" s="236">
        <v>2.37963113303718E-2</v>
      </c>
      <c r="L730" s="236">
        <v>9.1339749661820693E-2</v>
      </c>
      <c r="M730" s="236">
        <v>2.08439069226103E-3</v>
      </c>
      <c r="N730" s="237">
        <v>0.51768553663215899</v>
      </c>
      <c r="O730" s="196"/>
      <c r="P730" s="236">
        <v>10.948135983538744</v>
      </c>
      <c r="Q730" s="236">
        <v>0.24983857330665399</v>
      </c>
      <c r="R730" s="238">
        <v>5.99717521821196E-2</v>
      </c>
      <c r="S730" s="238">
        <v>1.5016186351039899E-3</v>
      </c>
      <c r="T730" s="237">
        <v>0.23045733342013799</v>
      </c>
      <c r="U730" s="196"/>
      <c r="V730" s="235">
        <v>563.10551645181295</v>
      </c>
      <c r="W730" s="235">
        <v>12.327385213786499</v>
      </c>
      <c r="X730" s="235">
        <v>563.00616572762999</v>
      </c>
      <c r="Y730" s="235">
        <v>13.6713271161937</v>
      </c>
      <c r="Z730" s="235">
        <v>602.55555846752566</v>
      </c>
      <c r="AA730" s="235">
        <v>54.187791496254547</v>
      </c>
      <c r="AB730" s="235">
        <v>99.866416112004629</v>
      </c>
      <c r="AC730" s="235"/>
      <c r="AD730" s="235">
        <v>563.10551645181295</v>
      </c>
      <c r="AE730" s="235">
        <v>12.327385213786499</v>
      </c>
      <c r="AF730" s="239" t="s">
        <v>994</v>
      </c>
      <c r="AG730" s="196"/>
      <c r="AH730" s="235">
        <v>131.015040142169</v>
      </c>
      <c r="AI730" s="235">
        <v>10.048876943224901</v>
      </c>
      <c r="AJ730" s="235">
        <v>82.929418290504898</v>
      </c>
      <c r="AK730" s="235">
        <v>7.8358900433338299</v>
      </c>
      <c r="AL730" s="235">
        <v>22.514159682393199</v>
      </c>
      <c r="AM730" s="235">
        <v>2.0994402398901402</v>
      </c>
      <c r="AN730" s="196"/>
      <c r="AO730" s="235">
        <v>14.439843623029873</v>
      </c>
      <c r="AP730" s="196"/>
      <c r="AQ730" s="196" t="s">
        <v>574</v>
      </c>
      <c r="AR730" s="235">
        <v>1.11828178079754</v>
      </c>
      <c r="AS730" s="235">
        <v>3.5760918140361899</v>
      </c>
      <c r="AT730" s="235">
        <v>3.6308205798944702</v>
      </c>
      <c r="AU730" s="235">
        <v>0.36791794477698098</v>
      </c>
      <c r="AV730" s="235">
        <v>0.50349836376611801</v>
      </c>
      <c r="AW730" s="235" t="s">
        <v>574</v>
      </c>
      <c r="AX730" s="235">
        <v>34.811006421179997</v>
      </c>
      <c r="AY730" s="235">
        <v>89.116916933360201</v>
      </c>
      <c r="AZ730" s="235">
        <v>6.1504070805495603</v>
      </c>
      <c r="BA730" s="235">
        <v>0.378871614182612</v>
      </c>
      <c r="BB730" s="235">
        <v>0.279620996878713</v>
      </c>
      <c r="BC730" s="235">
        <v>739.64192840170597</v>
      </c>
      <c r="BD730" s="235">
        <v>48.338147453480602</v>
      </c>
      <c r="BE730" s="235">
        <v>9.0638510822937494E-3</v>
      </c>
      <c r="BF730" s="235">
        <v>548224.49514679704</v>
      </c>
      <c r="BG730" s="235">
        <v>14546.2672298079</v>
      </c>
      <c r="BH730" s="235">
        <v>0.11728774953938401</v>
      </c>
      <c r="BI730" s="235">
        <v>1.57099655346704</v>
      </c>
      <c r="BJ730" s="235">
        <v>0.13227649434735</v>
      </c>
      <c r="BK730" s="235">
        <v>0</v>
      </c>
      <c r="BL730" s="235" t="s">
        <v>574</v>
      </c>
      <c r="BM730" s="235">
        <v>0.28429780180441999</v>
      </c>
      <c r="BN730" s="235">
        <v>0.76875750142842703</v>
      </c>
      <c r="BO730" s="235">
        <v>7.5412971647302396E-3</v>
      </c>
      <c r="BP730" s="235">
        <v>4.6422131856735799E-3</v>
      </c>
      <c r="BQ730" s="235">
        <v>0</v>
      </c>
      <c r="BR730" s="235">
        <v>34.107448284399801</v>
      </c>
      <c r="BS730" s="235">
        <v>2.3737510134469102</v>
      </c>
      <c r="BT730" s="235">
        <v>0</v>
      </c>
      <c r="BU730" s="235">
        <v>1.5071199303639</v>
      </c>
      <c r="BV730" s="235">
        <v>0.179472536579417</v>
      </c>
      <c r="BW730" s="235">
        <v>0</v>
      </c>
      <c r="BX730" s="235">
        <v>2.7961705321634001</v>
      </c>
      <c r="BY730" s="235">
        <v>0.29148699850270798</v>
      </c>
      <c r="BZ730" s="235">
        <v>0</v>
      </c>
      <c r="CA730" s="235">
        <v>1.1372269288821899</v>
      </c>
      <c r="CB730" s="235">
        <v>0.11152160325313699</v>
      </c>
      <c r="CC730" s="235">
        <v>0</v>
      </c>
      <c r="CD730" s="235">
        <v>15.7343833036454</v>
      </c>
      <c r="CE730" s="235">
        <v>1.20928335452901</v>
      </c>
      <c r="CF730" s="235">
        <v>0</v>
      </c>
      <c r="CG730" s="235">
        <v>4.6932743981140996</v>
      </c>
      <c r="CH730" s="235">
        <v>0.36602733757475903</v>
      </c>
      <c r="CI730" s="235">
        <v>0</v>
      </c>
      <c r="CJ730" s="235">
        <v>58.276525949603297</v>
      </c>
      <c r="CK730" s="235">
        <v>4.1127845713681603</v>
      </c>
      <c r="CL730" s="235">
        <v>0</v>
      </c>
      <c r="CM730" s="235">
        <v>260.39455939213798</v>
      </c>
      <c r="CN730" s="235">
        <v>15.9900107522603</v>
      </c>
      <c r="CO730" s="235">
        <v>0</v>
      </c>
      <c r="CP730" s="235">
        <v>9914.8257181619101</v>
      </c>
      <c r="CQ730" s="235">
        <v>164.59506482178799</v>
      </c>
      <c r="CR730" s="235">
        <v>0</v>
      </c>
      <c r="CS730" s="235">
        <v>0.470674114118381</v>
      </c>
      <c r="CT730" s="235">
        <v>4.5146591513716902E-2</v>
      </c>
      <c r="CU730" s="235">
        <v>0</v>
      </c>
      <c r="CV730" s="235">
        <v>3.5529421821573898E-2</v>
      </c>
      <c r="CW730" s="235">
        <v>2.1182322048842701E-2</v>
      </c>
      <c r="CX730" s="235">
        <v>0</v>
      </c>
      <c r="CY730" s="235" t="s">
        <v>574</v>
      </c>
      <c r="CZ730" s="235">
        <v>3.69490192923428</v>
      </c>
      <c r="DA730" s="235">
        <v>9.4265548162435699</v>
      </c>
      <c r="DB730" s="235">
        <v>122.576636259032</v>
      </c>
      <c r="DC730" s="235">
        <v>7.7737394264167303</v>
      </c>
      <c r="DD730" s="235">
        <v>3.2198179561186001E-2</v>
      </c>
      <c r="DE730" s="235">
        <v>8.0773502562216706</v>
      </c>
      <c r="DF730" s="235">
        <v>0.535053276063857</v>
      </c>
      <c r="DG730" s="235">
        <v>3.5052616972381802E-2</v>
      </c>
      <c r="DH730" s="235">
        <v>10.5070116289238</v>
      </c>
      <c r="DI730" s="235">
        <v>0.88066700829063105</v>
      </c>
      <c r="DJ730" s="235">
        <v>5.6745609922550302E-2</v>
      </c>
      <c r="DK730" s="235">
        <v>186.753116230698</v>
      </c>
      <c r="DL730" s="235">
        <v>16.020024092932299</v>
      </c>
      <c r="DM730" s="235">
        <v>0</v>
      </c>
      <c r="DN730" s="235">
        <v>332.332965133112</v>
      </c>
      <c r="DO730" s="235">
        <v>21.569986310839301</v>
      </c>
      <c r="DP730" s="235">
        <v>0</v>
      </c>
      <c r="DQ730" s="235">
        <v>37.683382541619899</v>
      </c>
      <c r="DR730" s="235">
        <v>2.4525240236463199</v>
      </c>
      <c r="DS730" s="235">
        <v>0.151804187333653</v>
      </c>
      <c r="DT730" s="240">
        <v>45058.818634259304</v>
      </c>
    </row>
    <row r="731" spans="1:124" s="60" customFormat="1">
      <c r="A731" s="304">
        <v>45058.8202104745</v>
      </c>
      <c r="B731" s="196" t="s">
        <v>1369</v>
      </c>
      <c r="C731" s="196" t="s">
        <v>1373</v>
      </c>
      <c r="D731" s="196"/>
      <c r="E731" s="196" t="s">
        <v>932</v>
      </c>
      <c r="F731" s="196"/>
      <c r="G731" s="196">
        <v>26</v>
      </c>
      <c r="H731" s="196" t="s">
        <v>549</v>
      </c>
      <c r="I731" s="235">
        <v>27.391902208328201</v>
      </c>
      <c r="J731" s="236">
        <v>0.84922814897945798</v>
      </c>
      <c r="K731" s="236">
        <v>3.6645767073679801E-2</v>
      </c>
      <c r="L731" s="236">
        <v>9.3185049365005906E-2</v>
      </c>
      <c r="M731" s="236">
        <v>3.8010179069463898E-3</v>
      </c>
      <c r="N731" s="237">
        <v>0.712276233572252</v>
      </c>
      <c r="O731" s="196"/>
      <c r="P731" s="236">
        <v>10.731335196089228</v>
      </c>
      <c r="Q731" s="236">
        <v>0.43773113309201306</v>
      </c>
      <c r="R731" s="238">
        <v>6.5282382016524504E-2</v>
      </c>
      <c r="S731" s="238">
        <v>1.8904720634507399E-3</v>
      </c>
      <c r="T731" s="237">
        <v>0.251504807643251</v>
      </c>
      <c r="U731" s="196"/>
      <c r="V731" s="235">
        <v>573.73319619100198</v>
      </c>
      <c r="W731" s="235">
        <v>22.406433155460501</v>
      </c>
      <c r="X731" s="235">
        <v>623.84107550425006</v>
      </c>
      <c r="Y731" s="235">
        <v>20.859488025946401</v>
      </c>
      <c r="Z731" s="235">
        <v>783.45020329551653</v>
      </c>
      <c r="AA731" s="235">
        <v>60.837372728679753</v>
      </c>
      <c r="AB731" s="235">
        <v>92.009478408318557</v>
      </c>
      <c r="AC731" s="235"/>
      <c r="AD731" s="235">
        <v>573.73319619100198</v>
      </c>
      <c r="AE731" s="235">
        <v>22.406433155460501</v>
      </c>
      <c r="AF731" s="239" t="s">
        <v>994</v>
      </c>
      <c r="AG731" s="196"/>
      <c r="AH731" s="235">
        <v>326.752351046147</v>
      </c>
      <c r="AI731" s="235">
        <v>13.511888980399799</v>
      </c>
      <c r="AJ731" s="235">
        <v>265.19511766260302</v>
      </c>
      <c r="AK731" s="235">
        <v>16.8012390927585</v>
      </c>
      <c r="AL731" s="235">
        <v>73.640418445521405</v>
      </c>
      <c r="AM731" s="235">
        <v>4.0510190941900301</v>
      </c>
      <c r="AN731" s="196"/>
      <c r="AO731" s="235">
        <v>14.860596474316738</v>
      </c>
      <c r="AP731" s="196"/>
      <c r="AQ731" s="196" t="s">
        <v>574</v>
      </c>
      <c r="AR731" s="235">
        <v>1.1711787737230299</v>
      </c>
      <c r="AS731" s="235">
        <v>2.52725887830892</v>
      </c>
      <c r="AT731" s="235">
        <v>34.184795451501103</v>
      </c>
      <c r="AU731" s="235">
        <v>4.37979819963323</v>
      </c>
      <c r="AV731" s="235">
        <v>0.66040127462250597</v>
      </c>
      <c r="AW731" s="235" t="s">
        <v>574</v>
      </c>
      <c r="AX731" s="235">
        <v>36.682332328730602</v>
      </c>
      <c r="AY731" s="235">
        <v>95.314111534346907</v>
      </c>
      <c r="AZ731" s="235">
        <v>4.13458806204277</v>
      </c>
      <c r="BA731" s="235">
        <v>0.30921605127552998</v>
      </c>
      <c r="BB731" s="235">
        <v>0.24042643254413201</v>
      </c>
      <c r="BC731" s="235">
        <v>2310.3928988989001</v>
      </c>
      <c r="BD731" s="235">
        <v>99.581223261067095</v>
      </c>
      <c r="BE731" s="235">
        <v>1.46747928136764E-2</v>
      </c>
      <c r="BF731" s="235">
        <v>504726.03957132401</v>
      </c>
      <c r="BG731" s="235">
        <v>17295.7621519112</v>
      </c>
      <c r="BH731" s="235">
        <v>0.122043435930576</v>
      </c>
      <c r="BI731" s="235">
        <v>8.0113019978429705</v>
      </c>
      <c r="BJ731" s="235">
        <v>0.46663846758678901</v>
      </c>
      <c r="BK731" s="235">
        <v>0</v>
      </c>
      <c r="BL731" s="235" t="s">
        <v>574</v>
      </c>
      <c r="BM731" s="235">
        <v>0.28770722234127399</v>
      </c>
      <c r="BN731" s="235">
        <v>0.71190830196229904</v>
      </c>
      <c r="BO731" s="235">
        <v>0.23390194094754699</v>
      </c>
      <c r="BP731" s="235">
        <v>3.4518695318357898E-2</v>
      </c>
      <c r="BQ731" s="235">
        <v>0</v>
      </c>
      <c r="BR731" s="235">
        <v>31.727426197576499</v>
      </c>
      <c r="BS731" s="235">
        <v>1.70001535171459</v>
      </c>
      <c r="BT731" s="235">
        <v>0</v>
      </c>
      <c r="BU731" s="235">
        <v>5.1709974230700002</v>
      </c>
      <c r="BV731" s="235">
        <v>0.43305530814980497</v>
      </c>
      <c r="BW731" s="235">
        <v>0</v>
      </c>
      <c r="BX731" s="235">
        <v>7.5723702248383402</v>
      </c>
      <c r="BY731" s="235">
        <v>0.609711395075758</v>
      </c>
      <c r="BZ731" s="235">
        <v>0</v>
      </c>
      <c r="CA731" s="235">
        <v>1.9970264307331</v>
      </c>
      <c r="CB731" s="235">
        <v>0.164683612583372</v>
      </c>
      <c r="CC731" s="235">
        <v>0</v>
      </c>
      <c r="CD731" s="235">
        <v>45.966332181630897</v>
      </c>
      <c r="CE731" s="235">
        <v>2.5409803970226301</v>
      </c>
      <c r="CF731" s="235">
        <v>0</v>
      </c>
      <c r="CG731" s="235">
        <v>15.6269747547581</v>
      </c>
      <c r="CH731" s="235">
        <v>0.74399934933645395</v>
      </c>
      <c r="CI731" s="235">
        <v>0</v>
      </c>
      <c r="CJ731" s="235">
        <v>201.74646362348099</v>
      </c>
      <c r="CK731" s="235">
        <v>7.75690825846862</v>
      </c>
      <c r="CL731" s="235">
        <v>0</v>
      </c>
      <c r="CM731" s="235">
        <v>773.49096719139004</v>
      </c>
      <c r="CN731" s="235">
        <v>25.712165313920099</v>
      </c>
      <c r="CO731" s="235">
        <v>0</v>
      </c>
      <c r="CP731" s="235">
        <v>10153.026169983499</v>
      </c>
      <c r="CQ731" s="235">
        <v>216.268739232044</v>
      </c>
      <c r="CR731" s="235">
        <v>0</v>
      </c>
      <c r="CS731" s="235">
        <v>2.5566221071913602</v>
      </c>
      <c r="CT731" s="235">
        <v>9.9468512064937606E-2</v>
      </c>
      <c r="CU731" s="235">
        <v>0</v>
      </c>
      <c r="CV731" s="235">
        <v>0.43290630559804999</v>
      </c>
      <c r="CW731" s="235">
        <v>0.104277836280532</v>
      </c>
      <c r="CX731" s="235">
        <v>0</v>
      </c>
      <c r="CY731" s="235" t="s">
        <v>574</v>
      </c>
      <c r="CZ731" s="235">
        <v>4.0890002148468101</v>
      </c>
      <c r="DA731" s="235">
        <v>8.0267384449818202</v>
      </c>
      <c r="DB731" s="235">
        <v>247.67628505671499</v>
      </c>
      <c r="DC731" s="235">
        <v>9.9567593885283703</v>
      </c>
      <c r="DD731" s="235">
        <v>4.74820709126417E-2</v>
      </c>
      <c r="DE731" s="235">
        <v>18.293642924566502</v>
      </c>
      <c r="DF731" s="235">
        <v>0.91118238402937701</v>
      </c>
      <c r="DG731" s="235">
        <v>2.8297216423239201E-2</v>
      </c>
      <c r="DH731" s="235">
        <v>29.610807550101701</v>
      </c>
      <c r="DI731" s="235">
        <v>1.3019918519620399</v>
      </c>
      <c r="DJ731" s="235">
        <v>6.0684298715286702E-2</v>
      </c>
      <c r="DK731" s="235">
        <v>500.21618318099598</v>
      </c>
      <c r="DL731" s="235">
        <v>22.991372924685901</v>
      </c>
      <c r="DM731" s="235">
        <v>0</v>
      </c>
      <c r="DN731" s="235">
        <v>669.09745860593898</v>
      </c>
      <c r="DO731" s="235">
        <v>17.3144690760159</v>
      </c>
      <c r="DP731" s="235">
        <v>0</v>
      </c>
      <c r="DQ731" s="235">
        <v>80.151716120304798</v>
      </c>
      <c r="DR731" s="235">
        <v>3.1239598923901801</v>
      </c>
      <c r="DS731" s="235">
        <v>0.12304578985423401</v>
      </c>
      <c r="DT731" s="240">
        <v>45058.8202104745</v>
      </c>
    </row>
    <row r="732" spans="1:124" s="187" customFormat="1">
      <c r="A732" s="304">
        <v>45058.821863425903</v>
      </c>
      <c r="B732" s="188" t="s">
        <v>1369</v>
      </c>
      <c r="C732" s="188" t="s">
        <v>1373</v>
      </c>
      <c r="D732" s="188"/>
      <c r="E732" s="188" t="s">
        <v>935</v>
      </c>
      <c r="F732" s="188"/>
      <c r="G732" s="188">
        <v>27</v>
      </c>
      <c r="H732" s="188" t="s">
        <v>549</v>
      </c>
      <c r="I732" s="193">
        <v>15.2467529773712</v>
      </c>
      <c r="J732" s="192">
        <v>6.2150786174446599</v>
      </c>
      <c r="K732" s="192">
        <v>0.205682420463421</v>
      </c>
      <c r="L732" s="192">
        <v>0.35330968253303502</v>
      </c>
      <c r="M732" s="192">
        <v>1.0068058059341099E-2</v>
      </c>
      <c r="N732" s="189">
        <v>0.54742647610110196</v>
      </c>
      <c r="O732" s="188"/>
      <c r="P732" s="192">
        <v>2.8303781340792957</v>
      </c>
      <c r="Q732" s="192">
        <v>8.0655619680435497E-2</v>
      </c>
      <c r="R732" s="191">
        <v>0.12951970253254899</v>
      </c>
      <c r="S732" s="191">
        <v>3.32505963357302E-3</v>
      </c>
      <c r="T732" s="189">
        <v>0.33178756084023298</v>
      </c>
      <c r="U732" s="188"/>
      <c r="V732" s="193">
        <v>1948.8680948031499</v>
      </c>
      <c r="W732" s="193">
        <v>47.932116482001298</v>
      </c>
      <c r="X732" s="193">
        <v>2013.61137658045</v>
      </c>
      <c r="Y732" s="193">
        <v>28.8425002661766</v>
      </c>
      <c r="Z732" s="193">
        <v>2091.4584677534995</v>
      </c>
      <c r="AA732" s="193">
        <v>45.129149498812843</v>
      </c>
      <c r="AB732" s="193">
        <v>93.254698877808096</v>
      </c>
      <c r="AC732" s="193"/>
      <c r="AD732" s="193">
        <v>2091.4584677534995</v>
      </c>
      <c r="AE732" s="193">
        <v>45.129149498812843</v>
      </c>
      <c r="AF732" s="234" t="s">
        <v>108</v>
      </c>
      <c r="AG732" s="188"/>
      <c r="AH732" s="193">
        <v>30.216700583822899</v>
      </c>
      <c r="AI732" s="193">
        <v>0.46841786172102301</v>
      </c>
      <c r="AJ732" s="193">
        <v>42.286793614309602</v>
      </c>
      <c r="AK732" s="193">
        <v>0.99884019805054602</v>
      </c>
      <c r="AL732" s="193">
        <v>37.252524148434702</v>
      </c>
      <c r="AM732" s="193">
        <v>1.46871640992731</v>
      </c>
      <c r="AN732" s="188"/>
      <c r="AO732" s="193">
        <v>14.405787703070862</v>
      </c>
      <c r="AP732" s="188"/>
      <c r="AQ732" s="188" t="s">
        <v>574</v>
      </c>
      <c r="AR732" s="193">
        <v>2.1366414108360199</v>
      </c>
      <c r="AS732" s="193">
        <v>4.7132501961887998</v>
      </c>
      <c r="AT732" s="193">
        <v>3.9769007136818102</v>
      </c>
      <c r="AU732" s="193">
        <v>0.63621783114269004</v>
      </c>
      <c r="AV732" s="193">
        <v>1.0107133285791501</v>
      </c>
      <c r="AW732" s="193" t="s">
        <v>574</v>
      </c>
      <c r="AX732" s="193">
        <v>74.261956828192197</v>
      </c>
      <c r="AY732" s="193">
        <v>135.471749645741</v>
      </c>
      <c r="AZ732" s="193">
        <v>10.9601965947622</v>
      </c>
      <c r="BA732" s="193">
        <v>1.1060287910417601</v>
      </c>
      <c r="BB732" s="193">
        <v>0.53283801692417299</v>
      </c>
      <c r="BC732" s="193">
        <v>2192.49815802176</v>
      </c>
      <c r="BD732" s="193">
        <v>58.827010719892002</v>
      </c>
      <c r="BE732" s="193">
        <v>2.1772163116738401E-2</v>
      </c>
      <c r="BF732" s="193">
        <v>526798.88606998802</v>
      </c>
      <c r="BG732" s="193">
        <v>12937.5320964126</v>
      </c>
      <c r="BH732" s="193">
        <v>0.20816454708388599</v>
      </c>
      <c r="BI732" s="193">
        <v>1.48650603321412</v>
      </c>
      <c r="BJ732" s="193">
        <v>0.121283490953794</v>
      </c>
      <c r="BK732" s="193">
        <v>0</v>
      </c>
      <c r="BL732" s="193" t="s">
        <v>574</v>
      </c>
      <c r="BM732" s="193">
        <v>0.60524332975394501</v>
      </c>
      <c r="BN732" s="193">
        <v>1.37678152620619</v>
      </c>
      <c r="BO732" s="193">
        <v>4.8564943150072801E-2</v>
      </c>
      <c r="BP732" s="193">
        <v>2.6601069327511901E-2</v>
      </c>
      <c r="BQ732" s="193">
        <v>0</v>
      </c>
      <c r="BR732" s="193">
        <v>37.207644480880496</v>
      </c>
      <c r="BS732" s="193">
        <v>0.90567185080230705</v>
      </c>
      <c r="BT732" s="193">
        <v>0</v>
      </c>
      <c r="BU732" s="193">
        <v>8.9869555613694097</v>
      </c>
      <c r="BV732" s="193">
        <v>0.78841878056978998</v>
      </c>
      <c r="BW732" s="193">
        <v>0</v>
      </c>
      <c r="BX732" s="193">
        <v>13.1781007262885</v>
      </c>
      <c r="BY732" s="193">
        <v>0.84003709229476697</v>
      </c>
      <c r="BZ732" s="193">
        <v>0</v>
      </c>
      <c r="CA732" s="193">
        <v>5.26376607288912</v>
      </c>
      <c r="CB732" s="193">
        <v>0.32702472276950201</v>
      </c>
      <c r="CC732" s="193">
        <v>0</v>
      </c>
      <c r="CD732" s="193">
        <v>61.2940031304936</v>
      </c>
      <c r="CE732" s="193">
        <v>2.2842216093683101</v>
      </c>
      <c r="CF732" s="193">
        <v>0</v>
      </c>
      <c r="CG732" s="193">
        <v>18.4870104987058</v>
      </c>
      <c r="CH732" s="193">
        <v>0.57915797896952903</v>
      </c>
      <c r="CI732" s="193">
        <v>0</v>
      </c>
      <c r="CJ732" s="193">
        <v>213.27832291756499</v>
      </c>
      <c r="CK732" s="193">
        <v>6.4259964423555402</v>
      </c>
      <c r="CL732" s="193">
        <v>0</v>
      </c>
      <c r="CM732" s="193">
        <v>565.02611597523696</v>
      </c>
      <c r="CN732" s="193">
        <v>14.195130408738599</v>
      </c>
      <c r="CO732" s="193">
        <v>0</v>
      </c>
      <c r="CP732" s="193">
        <v>8797.4889892135707</v>
      </c>
      <c r="CQ732" s="193">
        <v>191.59549501618901</v>
      </c>
      <c r="CR732" s="193">
        <v>0</v>
      </c>
      <c r="CS732" s="193">
        <v>0.46142650236704202</v>
      </c>
      <c r="CT732" s="193">
        <v>8.8195185101545004E-2</v>
      </c>
      <c r="CU732" s="193">
        <v>0</v>
      </c>
      <c r="CV732" s="193">
        <v>0.21248332886327601</v>
      </c>
      <c r="CW732" s="193">
        <v>8.0340486729612304E-2</v>
      </c>
      <c r="CX732" s="193">
        <v>0</v>
      </c>
      <c r="CY732" s="193" t="s">
        <v>574</v>
      </c>
      <c r="CZ732" s="193">
        <v>7.6821176935823603</v>
      </c>
      <c r="DA732" s="193">
        <v>15.175142213293601</v>
      </c>
      <c r="DB732" s="193">
        <v>125.383257992401</v>
      </c>
      <c r="DC732" s="193">
        <v>2.8114642744202198</v>
      </c>
      <c r="DD732" s="193">
        <v>6.2433228520243099E-2</v>
      </c>
      <c r="DE732" s="193">
        <v>17.864289475935699</v>
      </c>
      <c r="DF732" s="193">
        <v>0.59533969696123601</v>
      </c>
      <c r="DG732" s="193">
        <v>7.8331643796925601E-2</v>
      </c>
      <c r="DH732" s="193">
        <v>21.390273532059499</v>
      </c>
      <c r="DI732" s="193">
        <v>1.0244980628475</v>
      </c>
      <c r="DJ732" s="193">
        <v>0.108058038980808</v>
      </c>
      <c r="DK732" s="193">
        <v>113.93229082822501</v>
      </c>
      <c r="DL732" s="193">
        <v>2.84364616932579</v>
      </c>
      <c r="DM732" s="193">
        <v>0</v>
      </c>
      <c r="DN732" s="193">
        <v>91.377332426125093</v>
      </c>
      <c r="DO732" s="193">
        <v>1.8609744621229101</v>
      </c>
      <c r="DP732" s="193">
        <v>0</v>
      </c>
      <c r="DQ732" s="193">
        <v>45.842362057081402</v>
      </c>
      <c r="DR732" s="193">
        <v>1.2050521270844601</v>
      </c>
      <c r="DS732" s="193">
        <v>0.22970408021425501</v>
      </c>
      <c r="DT732" s="190">
        <v>45058.821863425903</v>
      </c>
    </row>
    <row r="733" spans="1:124" s="187" customFormat="1">
      <c r="A733" s="304">
        <v>45058.826801064803</v>
      </c>
      <c r="B733" s="188" t="s">
        <v>1369</v>
      </c>
      <c r="C733" s="188" t="s">
        <v>1373</v>
      </c>
      <c r="D733" s="188"/>
      <c r="E733" s="188" t="s">
        <v>958</v>
      </c>
      <c r="F733" s="188"/>
      <c r="G733" s="188">
        <v>30</v>
      </c>
      <c r="H733" s="188" t="s">
        <v>549</v>
      </c>
      <c r="I733" s="193">
        <v>17.275245189666698</v>
      </c>
      <c r="J733" s="192">
        <v>6.5315684671378698</v>
      </c>
      <c r="K733" s="192">
        <v>0.37541293978975598</v>
      </c>
      <c r="L733" s="192">
        <v>0.37392299585240701</v>
      </c>
      <c r="M733" s="192">
        <v>2.12530020628106E-2</v>
      </c>
      <c r="N733" s="189">
        <v>0.69241405851506099</v>
      </c>
      <c r="O733" s="188"/>
      <c r="P733" s="192">
        <v>2.6743474220417163</v>
      </c>
      <c r="Q733" s="192">
        <v>0.1520043214987494</v>
      </c>
      <c r="R733" s="191">
        <v>0.124771606344543</v>
      </c>
      <c r="S733" s="191">
        <v>5.1581128889337203E-3</v>
      </c>
      <c r="T733" s="189">
        <v>0.26501594871495099</v>
      </c>
      <c r="U733" s="188"/>
      <c r="V733" s="193">
        <v>2040.3492379775601</v>
      </c>
      <c r="W733" s="193">
        <v>99.423252487640099</v>
      </c>
      <c r="X733" s="193">
        <v>2054.2029007281799</v>
      </c>
      <c r="Y733" s="193">
        <v>52.127922768698603</v>
      </c>
      <c r="Z733" s="193">
        <v>2025.558301598672</v>
      </c>
      <c r="AA733" s="193">
        <v>73.220096968751662</v>
      </c>
      <c r="AB733" s="193">
        <v>101.09969920943109</v>
      </c>
      <c r="AC733" s="193"/>
      <c r="AD733" s="193">
        <v>2025.558301598672</v>
      </c>
      <c r="AE733" s="193">
        <v>73.220096968751662</v>
      </c>
      <c r="AF733" s="234" t="s">
        <v>108</v>
      </c>
      <c r="AG733" s="188"/>
      <c r="AH733" s="193">
        <v>75.051196958762503</v>
      </c>
      <c r="AI733" s="193">
        <v>10.1158521102591</v>
      </c>
      <c r="AJ733" s="193">
        <v>65.030309289158197</v>
      </c>
      <c r="AK733" s="193">
        <v>8.09667454164126</v>
      </c>
      <c r="AL733" s="193">
        <v>79.7011043477995</v>
      </c>
      <c r="AM733" s="193">
        <v>8.8557738074192596</v>
      </c>
      <c r="AN733" s="188"/>
      <c r="AO733" s="193">
        <v>14.777451027080657</v>
      </c>
      <c r="AP733" s="188"/>
      <c r="AQ733" s="188" t="s">
        <v>574</v>
      </c>
      <c r="AR733" s="193">
        <v>2.54804978506212</v>
      </c>
      <c r="AS733" s="193">
        <v>5.6139589796790101</v>
      </c>
      <c r="AT733" s="193">
        <v>101.30086334632</v>
      </c>
      <c r="AU733" s="193">
        <v>9.0975304058039992</v>
      </c>
      <c r="AV733" s="193">
        <v>1.23684178290389</v>
      </c>
      <c r="AW733" s="193" t="s">
        <v>574</v>
      </c>
      <c r="AX733" s="193">
        <v>79.722573100172198</v>
      </c>
      <c r="AY733" s="193">
        <v>145.64608226257499</v>
      </c>
      <c r="AZ733" s="193">
        <v>19.412968912453799</v>
      </c>
      <c r="BA733" s="193">
        <v>2.3121999505700499</v>
      </c>
      <c r="BB733" s="193">
        <v>0.40757313417802699</v>
      </c>
      <c r="BC733" s="193">
        <v>700.64851797423398</v>
      </c>
      <c r="BD733" s="193">
        <v>55.389537262487799</v>
      </c>
      <c r="BE733" s="193">
        <v>2.1309621801294001E-2</v>
      </c>
      <c r="BF733" s="193">
        <v>391956.37458074902</v>
      </c>
      <c r="BG733" s="193">
        <v>28541.767279660398</v>
      </c>
      <c r="BH733" s="193">
        <v>0.38141932348048302</v>
      </c>
      <c r="BI733" s="193">
        <v>1.9492419815151101</v>
      </c>
      <c r="BJ733" s="193">
        <v>0.209361598502743</v>
      </c>
      <c r="BK733" s="193">
        <v>0</v>
      </c>
      <c r="BL733" s="193" t="s">
        <v>574</v>
      </c>
      <c r="BM733" s="193">
        <v>0.66415310862451904</v>
      </c>
      <c r="BN733" s="193">
        <v>1.7539883285783</v>
      </c>
      <c r="BO733" s="193">
        <v>1.0979958699974799</v>
      </c>
      <c r="BP733" s="193">
        <v>0.135049277383888</v>
      </c>
      <c r="BQ733" s="193">
        <v>0</v>
      </c>
      <c r="BR733" s="193">
        <v>38.361896546118402</v>
      </c>
      <c r="BS733" s="193">
        <v>3.1169834102117</v>
      </c>
      <c r="BT733" s="193">
        <v>0</v>
      </c>
      <c r="BU733" s="193">
        <v>3.79289755190156</v>
      </c>
      <c r="BV733" s="193">
        <v>0.54921763475524499</v>
      </c>
      <c r="BW733" s="193">
        <v>0</v>
      </c>
      <c r="BX733" s="193">
        <v>5.0398541172409503</v>
      </c>
      <c r="BY733" s="193">
        <v>0.69635552279906099</v>
      </c>
      <c r="BZ733" s="193">
        <v>0</v>
      </c>
      <c r="CA733" s="193">
        <v>2.2619044149381899</v>
      </c>
      <c r="CB733" s="193">
        <v>0.23524069623878999</v>
      </c>
      <c r="CC733" s="193">
        <v>0</v>
      </c>
      <c r="CD733" s="193">
        <v>19.133085654984601</v>
      </c>
      <c r="CE733" s="193">
        <v>1.5369587278508501</v>
      </c>
      <c r="CF733" s="193">
        <v>0</v>
      </c>
      <c r="CG733" s="193">
        <v>5.7693233544601004</v>
      </c>
      <c r="CH733" s="193">
        <v>0.38342816593752199</v>
      </c>
      <c r="CI733" s="193">
        <v>0</v>
      </c>
      <c r="CJ733" s="193">
        <v>65.061051244656596</v>
      </c>
      <c r="CK733" s="193">
        <v>3.8032880364550001</v>
      </c>
      <c r="CL733" s="193">
        <v>0</v>
      </c>
      <c r="CM733" s="193">
        <v>209.275819220871</v>
      </c>
      <c r="CN733" s="193">
        <v>11.6546091408348</v>
      </c>
      <c r="CO733" s="193">
        <v>0</v>
      </c>
      <c r="CP733" s="193">
        <v>8596.6581113650609</v>
      </c>
      <c r="CQ733" s="193">
        <v>259.18658715054499</v>
      </c>
      <c r="CR733" s="193">
        <v>0</v>
      </c>
      <c r="CS733" s="193">
        <v>0.64067472947731197</v>
      </c>
      <c r="CT733" s="193">
        <v>0.113191008223631</v>
      </c>
      <c r="CU733" s="193">
        <v>0</v>
      </c>
      <c r="CV733" s="193">
        <v>1.5626503644118701</v>
      </c>
      <c r="CW733" s="193">
        <v>0.34698767421521398</v>
      </c>
      <c r="CX733" s="193">
        <v>0</v>
      </c>
      <c r="CY733" s="193" t="s">
        <v>574</v>
      </c>
      <c r="CZ733" s="193">
        <v>8.3779290008159606</v>
      </c>
      <c r="DA733" s="193">
        <v>16.6366766096459</v>
      </c>
      <c r="DB733" s="193">
        <v>352.55859128503403</v>
      </c>
      <c r="DC733" s="193">
        <v>27.034912893849899</v>
      </c>
      <c r="DD733" s="193">
        <v>7.5559531545566605E-2</v>
      </c>
      <c r="DE733" s="193">
        <v>49.695079409747301</v>
      </c>
      <c r="DF733" s="193">
        <v>4.1411317105258396</v>
      </c>
      <c r="DG733" s="193">
        <v>5.8118085176208097E-2</v>
      </c>
      <c r="DH733" s="193">
        <v>50.466960596097998</v>
      </c>
      <c r="DI733" s="193">
        <v>2.8780561836135901</v>
      </c>
      <c r="DJ733" s="193">
        <v>0.121210899630045</v>
      </c>
      <c r="DK733" s="193">
        <v>195.48444730151701</v>
      </c>
      <c r="DL733" s="193">
        <v>13.574101065766</v>
      </c>
      <c r="DM733" s="193">
        <v>0</v>
      </c>
      <c r="DN733" s="193">
        <v>250.426346007777</v>
      </c>
      <c r="DO733" s="193">
        <v>17.993470746024801</v>
      </c>
      <c r="DP733" s="193">
        <v>0</v>
      </c>
      <c r="DQ733" s="193">
        <v>126.712143226165</v>
      </c>
      <c r="DR733" s="193">
        <v>9.3288477871409405</v>
      </c>
      <c r="DS733" s="193">
        <v>0.240493346960479</v>
      </c>
      <c r="DT733" s="190">
        <v>45058.826801064803</v>
      </c>
    </row>
    <row r="734" spans="1:124" s="72" customFormat="1">
      <c r="A734" s="72" t="s">
        <v>1337</v>
      </c>
      <c r="B734" s="71"/>
      <c r="C734" s="71"/>
      <c r="D734" s="71"/>
      <c r="E734" s="71"/>
      <c r="F734" s="71"/>
      <c r="G734" s="71"/>
      <c r="H734" s="71"/>
      <c r="I734" s="71"/>
      <c r="J734" s="71"/>
      <c r="K734" s="71"/>
      <c r="L734" s="71"/>
      <c r="M734" s="71"/>
      <c r="N734" s="71"/>
      <c r="P734" s="254"/>
      <c r="Q734" s="254"/>
      <c r="R734" s="71"/>
      <c r="S734" s="71"/>
      <c r="T734" s="71"/>
      <c r="V734" s="71"/>
      <c r="W734" s="71"/>
      <c r="X734" s="71"/>
      <c r="Y734" s="71"/>
      <c r="Z734" s="71"/>
      <c r="AA734" s="71"/>
      <c r="AB734" s="71"/>
      <c r="AC734" s="71"/>
      <c r="AD734" s="71"/>
      <c r="AE734" s="71"/>
      <c r="AF734" s="71"/>
      <c r="AH734" s="71"/>
      <c r="AI734" s="71"/>
      <c r="AJ734" s="71"/>
      <c r="AK734" s="71"/>
      <c r="AL734" s="71"/>
      <c r="AM734" s="71"/>
      <c r="AO734" s="161"/>
      <c r="DT734" s="71"/>
    </row>
    <row r="735" spans="1:124" s="100" customFormat="1">
      <c r="A735" s="304">
        <v>45538.797291226903</v>
      </c>
      <c r="B735" s="142" t="s">
        <v>1376</v>
      </c>
      <c r="C735" s="142">
        <v>8289</v>
      </c>
      <c r="D735" s="142"/>
      <c r="E735" s="142" t="s">
        <v>1065</v>
      </c>
      <c r="F735" s="142"/>
      <c r="G735" s="142">
        <v>31</v>
      </c>
      <c r="H735" s="142"/>
      <c r="I735" s="151">
        <v>14.0025210380554</v>
      </c>
      <c r="J735" s="146">
        <v>2.4844207148633801</v>
      </c>
      <c r="K735" s="146">
        <v>6.7427459609416304E-2</v>
      </c>
      <c r="L735" s="145">
        <v>0.18592398888874301</v>
      </c>
      <c r="M735" s="145">
        <v>2.7351475561765101E-3</v>
      </c>
      <c r="N735" s="143">
        <v>0.35715500643103998</v>
      </c>
      <c r="O735" s="142"/>
      <c r="P735" s="146">
        <v>5.3785420911897521</v>
      </c>
      <c r="Q735" s="146">
        <v>7.9124304208604723E-2</v>
      </c>
      <c r="R735" s="145">
        <v>9.7477709933088005E-2</v>
      </c>
      <c r="S735" s="145">
        <v>2.6172650058763399E-3</v>
      </c>
      <c r="T735" s="143">
        <v>0.26691527784723701</v>
      </c>
      <c r="U735" s="142"/>
      <c r="V735" s="151">
        <v>1099.14858042175</v>
      </c>
      <c r="W735" s="151">
        <v>14.857214314567999</v>
      </c>
      <c r="X735" s="151">
        <v>1266.7433864219199</v>
      </c>
      <c r="Y735" s="151">
        <v>19.6085979802933</v>
      </c>
      <c r="Z735" s="151">
        <v>1576.416861304567</v>
      </c>
      <c r="AA735" s="151">
        <v>50.254274097499881</v>
      </c>
      <c r="AB735" s="151">
        <v>69.724487691164853</v>
      </c>
      <c r="AC735" s="142"/>
      <c r="AD735" s="151"/>
      <c r="AE735" s="151"/>
      <c r="AF735" s="143" t="s">
        <v>108</v>
      </c>
      <c r="AG735" s="142"/>
      <c r="AH735" s="151">
        <v>72.326345141831695</v>
      </c>
      <c r="AI735" s="151">
        <v>0.92215135087384703</v>
      </c>
      <c r="AJ735" s="151">
        <v>23.220734316385901</v>
      </c>
      <c r="AK735" s="151">
        <v>0.44755859959066202</v>
      </c>
      <c r="AL735" s="151">
        <v>14.9065230680425</v>
      </c>
      <c r="AM735" s="151">
        <v>0.20965576313860901</v>
      </c>
      <c r="AN735" s="142"/>
      <c r="AO735" s="151">
        <v>14.44336381841258</v>
      </c>
      <c r="DT735" s="144">
        <v>45538.797291226903</v>
      </c>
    </row>
    <row r="736" spans="1:124" s="100" customFormat="1">
      <c r="A736" s="304">
        <v>45538.7962375926</v>
      </c>
      <c r="B736" s="142" t="s">
        <v>1376</v>
      </c>
      <c r="C736" s="142">
        <v>8289</v>
      </c>
      <c r="D736" s="142"/>
      <c r="E736" s="142" t="s">
        <v>1066</v>
      </c>
      <c r="F736" s="142"/>
      <c r="G736" s="142">
        <v>30</v>
      </c>
      <c r="H736" s="142" t="s">
        <v>546</v>
      </c>
      <c r="I736" s="151">
        <v>17.412105560302699</v>
      </c>
      <c r="J736" s="146">
        <v>2.6984330402037902</v>
      </c>
      <c r="K736" s="146">
        <v>6.2163198780963699E-2</v>
      </c>
      <c r="L736" s="145">
        <v>0.19797891878561599</v>
      </c>
      <c r="M736" s="145">
        <v>2.9375964422790998E-3</v>
      </c>
      <c r="N736" s="143">
        <v>0.34025230552214802</v>
      </c>
      <c r="O736" s="142"/>
      <c r="P736" s="146">
        <v>5.0510428389745012</v>
      </c>
      <c r="Q736" s="146">
        <v>7.4946997208517219E-2</v>
      </c>
      <c r="R736" s="145">
        <v>9.9175102146680197E-2</v>
      </c>
      <c r="S736" s="145">
        <v>2.3766412213877199E-3</v>
      </c>
      <c r="T736" s="143">
        <v>0.52100288178508203</v>
      </c>
      <c r="U736" s="142"/>
      <c r="V736" s="151">
        <v>1164.30182126874</v>
      </c>
      <c r="W736" s="151">
        <v>15.780945171491201</v>
      </c>
      <c r="X736" s="151">
        <v>1327.60962485546</v>
      </c>
      <c r="Y736" s="151">
        <v>17.112089974938002</v>
      </c>
      <c r="Z736" s="151">
        <v>1608.6601438218077</v>
      </c>
      <c r="AA736" s="151">
        <v>44.664919926667324</v>
      </c>
      <c r="AB736" s="151">
        <v>72.37711618208094</v>
      </c>
      <c r="AC736" s="142"/>
      <c r="AD736" s="151"/>
      <c r="AE736" s="151"/>
      <c r="AF736" s="143" t="s">
        <v>108</v>
      </c>
      <c r="AG736" s="142"/>
      <c r="AH736" s="151">
        <v>116.580726647932</v>
      </c>
      <c r="AI736" s="151">
        <v>2.0384257672383002</v>
      </c>
      <c r="AJ736" s="151">
        <v>82.692199068078395</v>
      </c>
      <c r="AK736" s="151">
        <v>1.3411231171042399</v>
      </c>
      <c r="AL736" s="151">
        <v>27.4099831294197</v>
      </c>
      <c r="AM736" s="151">
        <v>0.40771434399897699</v>
      </c>
      <c r="AN736" s="142"/>
      <c r="AO736" s="151">
        <v>14.711419118227855</v>
      </c>
      <c r="DT736" s="144">
        <v>45538.7962375926</v>
      </c>
    </row>
    <row r="737" spans="1:124" s="100" customFormat="1">
      <c r="A737" s="304">
        <v>45538.729672627298</v>
      </c>
      <c r="B737" s="142" t="s">
        <v>1376</v>
      </c>
      <c r="C737" s="142">
        <v>8289</v>
      </c>
      <c r="D737" s="142"/>
      <c r="E737" s="142" t="s">
        <v>1067</v>
      </c>
      <c r="F737" s="142"/>
      <c r="G737" s="142">
        <v>4</v>
      </c>
      <c r="H737" s="142" t="s">
        <v>549</v>
      </c>
      <c r="I737" s="151">
        <v>12.498905181884799</v>
      </c>
      <c r="J737" s="146">
        <v>5.7805278511696301</v>
      </c>
      <c r="K737" s="146">
        <v>0.15328974363256501</v>
      </c>
      <c r="L737" s="145">
        <v>0.31898377952710699</v>
      </c>
      <c r="M737" s="145">
        <v>6.9756404556254002E-3</v>
      </c>
      <c r="N737" s="143">
        <v>0.80230564295104601</v>
      </c>
      <c r="O737" s="142"/>
      <c r="P737" s="146">
        <v>3.1349556440847826</v>
      </c>
      <c r="Q737" s="146">
        <v>6.855622392426583E-2</v>
      </c>
      <c r="R737" s="145">
        <v>0.13070339009668699</v>
      </c>
      <c r="S737" s="145">
        <v>3.0160343219961202E-3</v>
      </c>
      <c r="T737" s="143">
        <v>0.459175497634917</v>
      </c>
      <c r="U737" s="142"/>
      <c r="V737" s="151">
        <v>1784.1131376851399</v>
      </c>
      <c r="W737" s="151">
        <v>33.973163689042501</v>
      </c>
      <c r="X737" s="151">
        <v>1942.74699458587</v>
      </c>
      <c r="Y737" s="151">
        <v>22.6886171905082</v>
      </c>
      <c r="Z737" s="151">
        <v>2107.4366291393108</v>
      </c>
      <c r="AA737" s="151">
        <v>40.491301799944438</v>
      </c>
      <c r="AB737" s="151">
        <v>84.657973246568361</v>
      </c>
      <c r="AC737" s="142"/>
      <c r="AD737" s="151"/>
      <c r="AE737" s="151"/>
      <c r="AF737" s="143" t="s">
        <v>108</v>
      </c>
      <c r="AG737" s="142"/>
      <c r="AH737" s="151">
        <v>943.60063503113804</v>
      </c>
      <c r="AI737" s="151">
        <v>18.1420610616935</v>
      </c>
      <c r="AJ737" s="151">
        <v>139.38167786574101</v>
      </c>
      <c r="AK737" s="151">
        <v>2.1336155114825299</v>
      </c>
      <c r="AL737" s="151">
        <v>269.97204594283801</v>
      </c>
      <c r="AM737" s="151">
        <v>2.8227737625560101</v>
      </c>
      <c r="AN737" s="142"/>
      <c r="AO737" s="151">
        <v>15.752275352917621</v>
      </c>
      <c r="DT737" s="144">
        <v>45538.729672627298</v>
      </c>
    </row>
    <row r="738" spans="1:124" s="100" customFormat="1">
      <c r="A738" s="304">
        <v>45538.743173564799</v>
      </c>
      <c r="B738" s="142" t="s">
        <v>1376</v>
      </c>
      <c r="C738" s="142">
        <v>8289</v>
      </c>
      <c r="D738" s="142"/>
      <c r="E738" s="142" t="s">
        <v>1068</v>
      </c>
      <c r="F738" s="142"/>
      <c r="G738" s="142">
        <v>9</v>
      </c>
      <c r="H738" s="142" t="s">
        <v>549</v>
      </c>
      <c r="I738" s="151">
        <v>14.993046283721901</v>
      </c>
      <c r="J738" s="146">
        <v>9.6025616187348</v>
      </c>
      <c r="K738" s="146">
        <v>0.262579237514946</v>
      </c>
      <c r="L738" s="145">
        <v>0.38156396231692802</v>
      </c>
      <c r="M738" s="145">
        <v>7.1239020000827798E-3</v>
      </c>
      <c r="N738" s="143">
        <v>0.72250078635078896</v>
      </c>
      <c r="O738" s="142"/>
      <c r="P738" s="146">
        <v>2.6207925767617368</v>
      </c>
      <c r="Q738" s="146">
        <v>4.8930903657739729E-2</v>
      </c>
      <c r="R738" s="145">
        <v>0.18112809785337</v>
      </c>
      <c r="S738" s="145">
        <v>4.2460444160449199E-3</v>
      </c>
      <c r="T738" s="143">
        <v>0.143323593224087</v>
      </c>
      <c r="U738" s="142"/>
      <c r="V738" s="151">
        <v>2082.8966280714299</v>
      </c>
      <c r="W738" s="151">
        <v>33.166653349237599</v>
      </c>
      <c r="X738" s="151">
        <v>2396.3299588182399</v>
      </c>
      <c r="Y738" s="151">
        <v>25.069232208142498</v>
      </c>
      <c r="Z738" s="151">
        <v>2663.226675764733</v>
      </c>
      <c r="AA738" s="151">
        <v>38.83941950533309</v>
      </c>
      <c r="AB738" s="151">
        <v>78.209513558335615</v>
      </c>
      <c r="AC738" s="142"/>
      <c r="AD738" s="151"/>
      <c r="AE738" s="151"/>
      <c r="AF738" s="143" t="s">
        <v>108</v>
      </c>
      <c r="AG738" s="142"/>
      <c r="AH738" s="151">
        <v>163.610686640903</v>
      </c>
      <c r="AI738" s="151">
        <v>19.519419418584</v>
      </c>
      <c r="AJ738" s="151">
        <v>74.509633894731493</v>
      </c>
      <c r="AK738" s="151">
        <v>5.9211470388782601</v>
      </c>
      <c r="AL738" s="151">
        <v>69.666309392268602</v>
      </c>
      <c r="AM738" s="151">
        <v>8.7288162537151095</v>
      </c>
      <c r="AN738" s="142"/>
      <c r="AO738" s="151">
        <v>15.088184558191447</v>
      </c>
      <c r="DT738" s="144">
        <v>45538.743173564799</v>
      </c>
    </row>
    <row r="739" spans="1:124" s="100" customFormat="1">
      <c r="A739" s="304">
        <v>45538.724859294001</v>
      </c>
      <c r="B739" s="142" t="s">
        <v>1376</v>
      </c>
      <c r="C739" s="142">
        <v>8289</v>
      </c>
      <c r="D739" s="142"/>
      <c r="E739" s="142" t="s">
        <v>1069</v>
      </c>
      <c r="F739" s="142"/>
      <c r="G739" s="142">
        <v>1</v>
      </c>
      <c r="H739" s="142" t="s">
        <v>1070</v>
      </c>
      <c r="I739" s="151">
        <v>33.665007591247601</v>
      </c>
      <c r="J739" s="146">
        <v>5.6239597657614597</v>
      </c>
      <c r="K739" s="146">
        <v>0.11813624097363799</v>
      </c>
      <c r="L739" s="145">
        <v>0.32328436611939798</v>
      </c>
      <c r="M739" s="145">
        <v>3.9721442150603102E-3</v>
      </c>
      <c r="N739" s="143">
        <v>0.49761907381785297</v>
      </c>
      <c r="O739" s="142"/>
      <c r="P739" s="146">
        <v>3.0932519626719963</v>
      </c>
      <c r="Q739" s="146">
        <v>3.8006300882219728E-2</v>
      </c>
      <c r="R739" s="145">
        <v>0.12609531227847501</v>
      </c>
      <c r="S739" s="145">
        <v>2.6968659151556502E-3</v>
      </c>
      <c r="T739" s="143">
        <v>0.56147128015527803</v>
      </c>
      <c r="U739" s="142"/>
      <c r="V739" s="151">
        <v>1805.4299258629001</v>
      </c>
      <c r="W739" s="151">
        <v>19.281046730324501</v>
      </c>
      <c r="X739" s="151">
        <v>1919.3814263331101</v>
      </c>
      <c r="Y739" s="151">
        <v>18.030393009269702</v>
      </c>
      <c r="Z739" s="151">
        <v>2044.2294726102405</v>
      </c>
      <c r="AA739" s="151">
        <v>37.799411118544747</v>
      </c>
      <c r="AB739" s="151">
        <v>88.318359071380499</v>
      </c>
      <c r="AC739" s="142"/>
      <c r="AD739" s="151"/>
      <c r="AE739" s="151"/>
      <c r="AF739" s="143" t="s">
        <v>108</v>
      </c>
      <c r="AG739" s="142"/>
      <c r="AH739" s="151">
        <v>191.39951916255799</v>
      </c>
      <c r="AI739" s="151">
        <v>1.4319641594794801</v>
      </c>
      <c r="AJ739" s="151">
        <v>32.467880398393</v>
      </c>
      <c r="AK739" s="151">
        <v>0.430939095551989</v>
      </c>
      <c r="AL739" s="151">
        <v>63.411431283035803</v>
      </c>
      <c r="AM739" s="151">
        <v>0.59654647794448701</v>
      </c>
      <c r="AN739" s="142"/>
      <c r="AO739" s="151">
        <v>15.066766172386526</v>
      </c>
      <c r="DT739" s="144">
        <v>45538.724859294001</v>
      </c>
    </row>
    <row r="740" spans="1:124" s="187" customFormat="1">
      <c r="A740" s="304">
        <v>45538.713895416702</v>
      </c>
      <c r="B740" s="133" t="s">
        <v>1376</v>
      </c>
      <c r="C740" s="133">
        <v>8289</v>
      </c>
      <c r="D740" s="133"/>
      <c r="E740" s="133" t="s">
        <v>1030</v>
      </c>
      <c r="F740" s="133"/>
      <c r="G740" s="133">
        <v>1</v>
      </c>
      <c r="H740" s="133" t="s">
        <v>549</v>
      </c>
      <c r="I740" s="152">
        <v>36.166999340057401</v>
      </c>
      <c r="J740" s="139">
        <v>5.7308545391431798</v>
      </c>
      <c r="K740" s="139">
        <v>0.119712541239367</v>
      </c>
      <c r="L740" s="137">
        <v>0.33058395840024501</v>
      </c>
      <c r="M740" s="137">
        <v>4.0042044444002301E-3</v>
      </c>
      <c r="N740" s="141">
        <v>0.57364138034354795</v>
      </c>
      <c r="O740" s="133"/>
      <c r="P740" s="139">
        <v>3.0249501664847234</v>
      </c>
      <c r="Q740" s="139">
        <v>3.6639766065304537E-2</v>
      </c>
      <c r="R740" s="137">
        <v>0.12569137711804901</v>
      </c>
      <c r="S740" s="137">
        <v>2.62701974157744E-3</v>
      </c>
      <c r="T740" s="141">
        <v>0.52637477743727001</v>
      </c>
      <c r="U740" s="133"/>
      <c r="V740" s="152">
        <v>1840.87402316421</v>
      </c>
      <c r="W740" s="152">
        <v>19.3689030721753</v>
      </c>
      <c r="X740" s="152">
        <v>1935.63875696075</v>
      </c>
      <c r="Y740" s="152">
        <v>18.040554714675402</v>
      </c>
      <c r="Z740" s="152">
        <v>2038.5569671328376</v>
      </c>
      <c r="AA740" s="152">
        <v>36.962782427836544</v>
      </c>
      <c r="AB740" s="152">
        <v>90.302800110282817</v>
      </c>
      <c r="AC740" s="133"/>
      <c r="AD740" s="152">
        <v>2038.5569671328376</v>
      </c>
      <c r="AE740" s="152">
        <v>36.962782427836544</v>
      </c>
      <c r="AF740" s="141" t="s">
        <v>108</v>
      </c>
      <c r="AG740" s="133"/>
      <c r="AH740" s="152">
        <v>243.086366176269</v>
      </c>
      <c r="AI740" s="152">
        <v>4.6355680724357002</v>
      </c>
      <c r="AJ740" s="152">
        <v>126.714109552358</v>
      </c>
      <c r="AK740" s="152">
        <v>3.3924097557916002</v>
      </c>
      <c r="AL740" s="152">
        <v>88.879816202348906</v>
      </c>
      <c r="AM740" s="152">
        <v>1.4409966088314301</v>
      </c>
      <c r="AN740" s="133"/>
      <c r="AO740" s="152">
        <v>15.212579955884928</v>
      </c>
      <c r="DT740" s="134">
        <v>45538.713895416702</v>
      </c>
    </row>
    <row r="741" spans="1:124" s="187" customFormat="1">
      <c r="A741" s="304">
        <v>45538.725819155101</v>
      </c>
      <c r="B741" s="133" t="s">
        <v>1376</v>
      </c>
      <c r="C741" s="133">
        <v>8289</v>
      </c>
      <c r="D741" s="133"/>
      <c r="E741" s="133" t="s">
        <v>1031</v>
      </c>
      <c r="F741" s="133"/>
      <c r="G741" s="133">
        <v>2</v>
      </c>
      <c r="H741" s="133"/>
      <c r="I741" s="152">
        <v>32.692846298217802</v>
      </c>
      <c r="J741" s="139">
        <v>5.2941190481243803</v>
      </c>
      <c r="K741" s="139">
        <v>0.117128310966508</v>
      </c>
      <c r="L741" s="137">
        <v>0.325062451376749</v>
      </c>
      <c r="M741" s="137">
        <v>4.3386060178255796E-3</v>
      </c>
      <c r="N741" s="141">
        <v>0.51175002549529802</v>
      </c>
      <c r="O741" s="133"/>
      <c r="P741" s="139">
        <v>3.0763319348779383</v>
      </c>
      <c r="Q741" s="139">
        <v>4.1059778479370417E-2</v>
      </c>
      <c r="R741" s="137">
        <v>0.118227752338966</v>
      </c>
      <c r="S741" s="137">
        <v>2.60720022898598E-3</v>
      </c>
      <c r="T741" s="141">
        <v>0.46184603558307202</v>
      </c>
      <c r="U741" s="133"/>
      <c r="V741" s="152">
        <v>1813.96960141776</v>
      </c>
      <c r="W741" s="152">
        <v>21.052691587734401</v>
      </c>
      <c r="X741" s="152">
        <v>1867.2327526863901</v>
      </c>
      <c r="Y741" s="152">
        <v>18.880039695127099</v>
      </c>
      <c r="Z741" s="152">
        <v>1929.6100764189191</v>
      </c>
      <c r="AA741" s="152">
        <v>39.497904947225571</v>
      </c>
      <c r="AB741" s="152">
        <v>94.007054771616282</v>
      </c>
      <c r="AC741" s="133"/>
      <c r="AD741" s="152">
        <v>1912</v>
      </c>
      <c r="AE741" s="152">
        <v>22</v>
      </c>
      <c r="AF741" s="141" t="s">
        <v>995</v>
      </c>
      <c r="AG741" s="133"/>
      <c r="AH741" s="152">
        <v>73.147318137774207</v>
      </c>
      <c r="AI741" s="152">
        <v>1.10664063145492</v>
      </c>
      <c r="AJ741" s="152">
        <v>55.247976405673597</v>
      </c>
      <c r="AK741" s="152">
        <v>0.79339070298833902</v>
      </c>
      <c r="AL741" s="152">
        <v>27.613340222694401</v>
      </c>
      <c r="AM741" s="152">
        <v>0.35275073677214802</v>
      </c>
      <c r="AN741" s="133"/>
      <c r="AO741" s="152">
        <v>14.705597211042786</v>
      </c>
      <c r="DT741" s="134">
        <v>45538.725819155101</v>
      </c>
    </row>
    <row r="742" spans="1:124" s="187" customFormat="1">
      <c r="A742" s="304">
        <v>45538.726773460599</v>
      </c>
      <c r="B742" s="133" t="s">
        <v>1376</v>
      </c>
      <c r="C742" s="133">
        <v>8289</v>
      </c>
      <c r="D742" s="133"/>
      <c r="E742" s="133" t="s">
        <v>1032</v>
      </c>
      <c r="F742" s="133"/>
      <c r="G742" s="133">
        <v>2</v>
      </c>
      <c r="H742" s="133"/>
      <c r="I742" s="152">
        <v>36.120999574661298</v>
      </c>
      <c r="J742" s="139">
        <v>5.1924412666094799</v>
      </c>
      <c r="K742" s="139">
        <v>0.109217491580525</v>
      </c>
      <c r="L742" s="137">
        <v>0.32257217435223001</v>
      </c>
      <c r="M742" s="137">
        <v>3.9508418441491196E-3</v>
      </c>
      <c r="N742" s="141">
        <v>0.42851210790393501</v>
      </c>
      <c r="O742" s="133"/>
      <c r="P742" s="139">
        <v>3.1000814066127673</v>
      </c>
      <c r="Q742" s="139">
        <v>3.7969584221298501E-2</v>
      </c>
      <c r="R742" s="137">
        <v>0.116866520584712</v>
      </c>
      <c r="S742" s="137">
        <v>2.5123919300614099E-3</v>
      </c>
      <c r="T742" s="141">
        <v>0.56400371501952395</v>
      </c>
      <c r="U742" s="133"/>
      <c r="V742" s="152">
        <v>1801.93761336375</v>
      </c>
      <c r="W742" s="152">
        <v>19.221010031405999</v>
      </c>
      <c r="X742" s="152">
        <v>1850.9446505656001</v>
      </c>
      <c r="Y742" s="152">
        <v>17.912799385112201</v>
      </c>
      <c r="Z742" s="152">
        <v>1908.8428369762182</v>
      </c>
      <c r="AA742" s="152">
        <v>38.599996712740364</v>
      </c>
      <c r="AB742" s="152">
        <v>94.399474826234737</v>
      </c>
      <c r="AC742" s="133"/>
      <c r="AD742" s="152"/>
      <c r="AE742" s="152"/>
      <c r="AF742" s="141"/>
      <c r="AG742" s="133"/>
      <c r="AH742" s="152">
        <v>113.54531665787</v>
      </c>
      <c r="AI742" s="152">
        <v>1.87963869749407</v>
      </c>
      <c r="AJ742" s="152">
        <v>107.715279129181</v>
      </c>
      <c r="AK742" s="152">
        <v>1.5732480134926401</v>
      </c>
      <c r="AL742" s="152">
        <v>44.380366776368</v>
      </c>
      <c r="AM742" s="152">
        <v>0.53097116504127795</v>
      </c>
      <c r="AN742" s="133"/>
      <c r="AO742" s="152">
        <v>14.910273628153004</v>
      </c>
      <c r="DT742" s="134">
        <v>45538.726773460599</v>
      </c>
    </row>
    <row r="743" spans="1:124" s="187" customFormat="1">
      <c r="A743" s="304">
        <v>45538.727755544001</v>
      </c>
      <c r="B743" s="133" t="s">
        <v>1376</v>
      </c>
      <c r="C743" s="133">
        <v>8289</v>
      </c>
      <c r="D743" s="133"/>
      <c r="E743" s="133" t="s">
        <v>1033</v>
      </c>
      <c r="F743" s="133"/>
      <c r="G743" s="133">
        <v>2</v>
      </c>
      <c r="H743" s="133"/>
      <c r="I743" s="152">
        <v>27.442285537719702</v>
      </c>
      <c r="J743" s="139">
        <v>5.2164182153616396</v>
      </c>
      <c r="K743" s="139">
        <v>0.115892341770165</v>
      </c>
      <c r="L743" s="137">
        <v>0.32522737713180699</v>
      </c>
      <c r="M743" s="137">
        <v>4.4196199677608902E-3</v>
      </c>
      <c r="N743" s="141">
        <v>0.51207755451321801</v>
      </c>
      <c r="O743" s="133"/>
      <c r="P743" s="139">
        <v>3.0747718990296549</v>
      </c>
      <c r="Q743" s="139">
        <v>4.1784069352052429E-2</v>
      </c>
      <c r="R743" s="137">
        <v>0.11623707753189801</v>
      </c>
      <c r="S743" s="137">
        <v>2.5572200952511202E-3</v>
      </c>
      <c r="T743" s="141">
        <v>0.45754488188279602</v>
      </c>
      <c r="U743" s="133"/>
      <c r="V743" s="152">
        <v>1814.81917242994</v>
      </c>
      <c r="W743" s="152">
        <v>21.4199342886922</v>
      </c>
      <c r="X743" s="152">
        <v>1854.71626956301</v>
      </c>
      <c r="Y743" s="152">
        <v>18.7967384209642</v>
      </c>
      <c r="Z743" s="152">
        <v>1899.1404266163802</v>
      </c>
      <c r="AA743" s="152">
        <v>39.547220028573754</v>
      </c>
      <c r="AB743" s="152">
        <v>95.560030579904407</v>
      </c>
      <c r="AC743" s="133"/>
      <c r="AD743" s="152"/>
      <c r="AE743" s="152"/>
      <c r="AF743" s="141"/>
      <c r="AG743" s="133"/>
      <c r="AH743" s="152">
        <v>101.83527120541299</v>
      </c>
      <c r="AI743" s="152">
        <v>1.5778961834477101</v>
      </c>
      <c r="AJ743" s="152">
        <v>100.95769429400301</v>
      </c>
      <c r="AK743" s="152">
        <v>1.5720689025803001</v>
      </c>
      <c r="AL743" s="152">
        <v>39.956324806744902</v>
      </c>
      <c r="AM743" s="152">
        <v>0.45504695206579099</v>
      </c>
      <c r="AN743" s="133"/>
      <c r="AO743" s="152">
        <v>14.869679558721955</v>
      </c>
      <c r="DT743" s="134">
        <v>45538.727755544001</v>
      </c>
    </row>
    <row r="744" spans="1:124" s="187" customFormat="1">
      <c r="A744" s="304">
        <v>45538.7287049074</v>
      </c>
      <c r="B744" s="133" t="s">
        <v>1376</v>
      </c>
      <c r="C744" s="133">
        <v>8289</v>
      </c>
      <c r="D744" s="133"/>
      <c r="E744" s="133" t="s">
        <v>1034</v>
      </c>
      <c r="F744" s="133"/>
      <c r="G744" s="133">
        <v>3</v>
      </c>
      <c r="H744" s="133"/>
      <c r="I744" s="152">
        <v>36.124999523162799</v>
      </c>
      <c r="J744" s="139">
        <v>5.7382912775405304</v>
      </c>
      <c r="K744" s="139">
        <v>0.123319053519285</v>
      </c>
      <c r="L744" s="137">
        <v>0.351945803756751</v>
      </c>
      <c r="M744" s="137">
        <v>4.8794632946098501E-3</v>
      </c>
      <c r="N744" s="141">
        <v>0.60037561358000602</v>
      </c>
      <c r="O744" s="133"/>
      <c r="P744" s="139">
        <v>2.8413465633792718</v>
      </c>
      <c r="Q744" s="139">
        <v>3.9393128474000318E-2</v>
      </c>
      <c r="R744" s="137">
        <v>0.11823743138812801</v>
      </c>
      <c r="S744" s="137">
        <v>2.5533758873742501E-3</v>
      </c>
      <c r="T744" s="141">
        <v>0.59552812272982503</v>
      </c>
      <c r="U744" s="133"/>
      <c r="V744" s="152">
        <v>1943.26758515031</v>
      </c>
      <c r="W744" s="152">
        <v>23.199184064361599</v>
      </c>
      <c r="X744" s="152">
        <v>1936.5793641407799</v>
      </c>
      <c r="Y744" s="152">
        <v>18.659358354670498</v>
      </c>
      <c r="Z744" s="152">
        <v>1929.7567023641216</v>
      </c>
      <c r="AA744" s="152">
        <v>38.678652575587385</v>
      </c>
      <c r="AB744" s="152">
        <v>100.70013399977502</v>
      </c>
      <c r="AC744" s="133"/>
      <c r="AD744" s="152">
        <v>1929.7567023641216</v>
      </c>
      <c r="AE744" s="152">
        <v>38.678652575587385</v>
      </c>
      <c r="AF744" s="141" t="s">
        <v>108</v>
      </c>
      <c r="AG744" s="133"/>
      <c r="AH744" s="152">
        <v>170.54665490116699</v>
      </c>
      <c r="AI744" s="152">
        <v>8.9852767741748494</v>
      </c>
      <c r="AJ744" s="152">
        <v>113.71089526265401</v>
      </c>
      <c r="AK744" s="152">
        <v>1.7191738500896001</v>
      </c>
      <c r="AL744" s="152">
        <v>68.952443705746305</v>
      </c>
      <c r="AM744" s="152">
        <v>2.9783100547598398</v>
      </c>
      <c r="AN744" s="133"/>
      <c r="AO744" s="152">
        <v>15.095327014214615</v>
      </c>
      <c r="DT744" s="134">
        <v>45538.7287049074</v>
      </c>
    </row>
    <row r="745" spans="1:124" s="187" customFormat="1">
      <c r="A745" s="304">
        <v>45538.7306427199</v>
      </c>
      <c r="B745" s="133" t="s">
        <v>1376</v>
      </c>
      <c r="C745" s="133">
        <v>8289</v>
      </c>
      <c r="D745" s="133"/>
      <c r="E745" s="133" t="s">
        <v>1035</v>
      </c>
      <c r="F745" s="133"/>
      <c r="G745" s="133">
        <v>5</v>
      </c>
      <c r="H745" s="133" t="s">
        <v>549</v>
      </c>
      <c r="I745" s="152">
        <v>36.167999505996697</v>
      </c>
      <c r="J745" s="139">
        <v>5.5062624200423302</v>
      </c>
      <c r="K745" s="139">
        <v>0.11509992109283999</v>
      </c>
      <c r="L745" s="137">
        <v>0.342576327583691</v>
      </c>
      <c r="M745" s="137">
        <v>4.1474360444885804E-3</v>
      </c>
      <c r="N745" s="141">
        <v>0.50201563671467797</v>
      </c>
      <c r="O745" s="133"/>
      <c r="P745" s="139">
        <v>2.9190575048000102</v>
      </c>
      <c r="Q745" s="139">
        <v>3.5339874172668366E-2</v>
      </c>
      <c r="R745" s="137">
        <v>0.116713976653083</v>
      </c>
      <c r="S745" s="137">
        <v>2.4815897295558898E-3</v>
      </c>
      <c r="T745" s="141">
        <v>0.56167596785792595</v>
      </c>
      <c r="U745" s="133"/>
      <c r="V745" s="152">
        <v>1900.10457137976</v>
      </c>
      <c r="W745" s="152">
        <v>20.412559023711101</v>
      </c>
      <c r="X745" s="152">
        <v>1901.1799102118</v>
      </c>
      <c r="Y745" s="152">
        <v>17.931581246400299</v>
      </c>
      <c r="Z745" s="152">
        <v>1906.4973173199082</v>
      </c>
      <c r="AA745" s="152">
        <v>38.187257178315491</v>
      </c>
      <c r="AB745" s="152">
        <v>99.664686339599214</v>
      </c>
      <c r="AC745" s="133"/>
      <c r="AD745" s="152">
        <v>1906.4973173199082</v>
      </c>
      <c r="AE745" s="152">
        <v>38.187257178315491</v>
      </c>
      <c r="AF745" s="141" t="s">
        <v>108</v>
      </c>
      <c r="AG745" s="133"/>
      <c r="AH745" s="152">
        <v>164.61349564500901</v>
      </c>
      <c r="AI745" s="152">
        <v>3.1579603222321402</v>
      </c>
      <c r="AJ745" s="152">
        <v>102.95974520761</v>
      </c>
      <c r="AK745" s="152">
        <v>1.80891814824672</v>
      </c>
      <c r="AL745" s="152">
        <v>63.978818401117501</v>
      </c>
      <c r="AM745" s="152">
        <v>0.89912686059883595</v>
      </c>
      <c r="AN745" s="133"/>
      <c r="AO745" s="152">
        <v>15.066501248459018</v>
      </c>
      <c r="DT745" s="134">
        <v>45538.7306427199</v>
      </c>
    </row>
    <row r="746" spans="1:124" s="187" customFormat="1">
      <c r="A746" s="304">
        <v>45538.739318911998</v>
      </c>
      <c r="B746" s="133" t="s">
        <v>1376</v>
      </c>
      <c r="C746" s="133">
        <v>8289</v>
      </c>
      <c r="D746" s="133"/>
      <c r="E746" s="133" t="s">
        <v>1036</v>
      </c>
      <c r="F746" s="133"/>
      <c r="G746" s="133">
        <v>6</v>
      </c>
      <c r="H746" s="133" t="s">
        <v>549</v>
      </c>
      <c r="I746" s="152">
        <v>36.345424652099602</v>
      </c>
      <c r="J746" s="139">
        <v>4.7155717922699898</v>
      </c>
      <c r="K746" s="139">
        <v>0.11488395473478299</v>
      </c>
      <c r="L746" s="137">
        <v>0.30265954580981302</v>
      </c>
      <c r="M746" s="137">
        <v>5.3348119143256101E-3</v>
      </c>
      <c r="N746" s="141">
        <v>0.89564123117901295</v>
      </c>
      <c r="O746" s="133"/>
      <c r="P746" s="139">
        <v>3.3040424921155003</v>
      </c>
      <c r="Q746" s="139">
        <v>5.8238524098797331E-2</v>
      </c>
      <c r="R746" s="137">
        <v>0.113072108563762</v>
      </c>
      <c r="S746" s="137">
        <v>2.3507890057372898E-3</v>
      </c>
      <c r="T746" s="141">
        <v>0.19243385301642801</v>
      </c>
      <c r="U746" s="133"/>
      <c r="V746" s="152">
        <v>1703.35635902228</v>
      </c>
      <c r="W746" s="152">
        <v>26.655445193618</v>
      </c>
      <c r="X746" s="152">
        <v>1768.3600032290999</v>
      </c>
      <c r="Y746" s="152">
        <v>21.343444174181698</v>
      </c>
      <c r="Z746" s="152">
        <v>1849.3673433983324</v>
      </c>
      <c r="AA746" s="152">
        <v>37.596819876289615</v>
      </c>
      <c r="AB746" s="152">
        <v>92.104814389782192</v>
      </c>
      <c r="AC746" s="133"/>
      <c r="AD746" s="152">
        <v>1849.3673433983324</v>
      </c>
      <c r="AE746" s="152">
        <v>37.596819876289615</v>
      </c>
      <c r="AF746" s="141" t="s">
        <v>108</v>
      </c>
      <c r="AG746" s="133"/>
      <c r="AH746" s="152">
        <v>347.24560591314298</v>
      </c>
      <c r="AI746" s="152">
        <v>8.1311858297311108</v>
      </c>
      <c r="AJ746" s="152">
        <v>149.77443469585501</v>
      </c>
      <c r="AK746" s="152">
        <v>2.11731076804642</v>
      </c>
      <c r="AL746" s="152">
        <v>118.85749598608101</v>
      </c>
      <c r="AM746" s="152">
        <v>1.40762014029404</v>
      </c>
      <c r="AN746" s="133"/>
      <c r="AO746" s="152">
        <v>15.32539874202649</v>
      </c>
      <c r="DT746" s="134">
        <v>45538.739318911998</v>
      </c>
    </row>
    <row r="747" spans="1:124" s="60" customFormat="1">
      <c r="A747" s="304">
        <v>45538.740288229201</v>
      </c>
      <c r="B747" s="101" t="s">
        <v>1376</v>
      </c>
      <c r="C747" s="101">
        <v>8289</v>
      </c>
      <c r="D747" s="101"/>
      <c r="E747" s="101" t="s">
        <v>1037</v>
      </c>
      <c r="F747" s="101"/>
      <c r="G747" s="101">
        <v>7</v>
      </c>
      <c r="H747" s="101"/>
      <c r="I747" s="123">
        <v>36.166999340057401</v>
      </c>
      <c r="J747" s="118">
        <v>0.75327467413035998</v>
      </c>
      <c r="K747" s="118">
        <v>2.0068523109513299E-2</v>
      </c>
      <c r="L747" s="113">
        <v>9.2576681819673406E-2</v>
      </c>
      <c r="M747" s="113">
        <v>1.3035951231666601E-3</v>
      </c>
      <c r="N747" s="102">
        <v>0.30392583396471301</v>
      </c>
      <c r="O747" s="101"/>
      <c r="P747" s="118">
        <v>10.801856151507589</v>
      </c>
      <c r="Q747" s="118">
        <v>0.15210360453058153</v>
      </c>
      <c r="R747" s="113">
        <v>5.9093013357306899E-2</v>
      </c>
      <c r="S747" s="113">
        <v>1.5878497700979599E-3</v>
      </c>
      <c r="T747" s="102">
        <v>0.31714061969750901</v>
      </c>
      <c r="U747" s="101"/>
      <c r="V747" s="123">
        <v>570.68527333868496</v>
      </c>
      <c r="W747" s="123">
        <v>7.6893202778380099</v>
      </c>
      <c r="X747" s="123">
        <v>569.37879192861806</v>
      </c>
      <c r="Y747" s="123">
        <v>11.5172407108416</v>
      </c>
      <c r="Z747" s="123">
        <v>570.52454786430906</v>
      </c>
      <c r="AA747" s="123">
        <v>58.465681685951616</v>
      </c>
      <c r="AB747" s="123">
        <v>100.22945733641421</v>
      </c>
      <c r="AC747" s="101"/>
      <c r="AD747" s="123">
        <v>570.68527333868496</v>
      </c>
      <c r="AE747" s="123">
        <v>7.6893202778380099</v>
      </c>
      <c r="AF747" s="102" t="s">
        <v>105</v>
      </c>
      <c r="AG747" s="101"/>
      <c r="AH747" s="123">
        <v>73.344068155364695</v>
      </c>
      <c r="AI747" s="123">
        <v>2.1915988094749199</v>
      </c>
      <c r="AJ747" s="123">
        <v>85.420353838997499</v>
      </c>
      <c r="AK747" s="123">
        <v>2.9693178858089002</v>
      </c>
      <c r="AL747" s="123">
        <v>8.5279746013619597</v>
      </c>
      <c r="AM747" s="123">
        <v>0.24922546960313999</v>
      </c>
      <c r="AN747" s="101"/>
      <c r="AO747" s="123">
        <v>14.238945038272499</v>
      </c>
      <c r="DT747" s="104">
        <v>45538.740288229201</v>
      </c>
    </row>
    <row r="748" spans="1:124" s="187" customFormat="1">
      <c r="A748" s="304">
        <v>45538.7412553588</v>
      </c>
      <c r="B748" s="133" t="s">
        <v>1376</v>
      </c>
      <c r="C748" s="133">
        <v>8289</v>
      </c>
      <c r="D748" s="133"/>
      <c r="E748" s="133" t="s">
        <v>1038</v>
      </c>
      <c r="F748" s="133"/>
      <c r="G748" s="133">
        <v>8</v>
      </c>
      <c r="H748" s="133"/>
      <c r="I748" s="152">
        <v>36.187999486923196</v>
      </c>
      <c r="J748" s="139">
        <v>5.3905503336285099</v>
      </c>
      <c r="K748" s="139">
        <v>0.11358370576964399</v>
      </c>
      <c r="L748" s="137">
        <v>0.336508814014299</v>
      </c>
      <c r="M748" s="137">
        <v>4.1526002660731203E-3</v>
      </c>
      <c r="N748" s="141">
        <v>0.589224052219818</v>
      </c>
      <c r="O748" s="133"/>
      <c r="P748" s="139">
        <v>2.9716903639781269</v>
      </c>
      <c r="Q748" s="139">
        <v>3.6671378823432937E-2</v>
      </c>
      <c r="R748" s="137">
        <v>0.116114304547834</v>
      </c>
      <c r="S748" s="137">
        <v>2.4388630060588E-3</v>
      </c>
      <c r="T748" s="141">
        <v>0.50785566787437997</v>
      </c>
      <c r="U748" s="133"/>
      <c r="V748" s="152">
        <v>1869.46937414492</v>
      </c>
      <c r="W748" s="152">
        <v>20.059656301976901</v>
      </c>
      <c r="X748" s="152">
        <v>1882.90214763884</v>
      </c>
      <c r="Y748" s="152">
        <v>18.119805985605002</v>
      </c>
      <c r="Z748" s="152">
        <v>1897.2405324803171</v>
      </c>
      <c r="AA748" s="152">
        <v>37.76528678840139</v>
      </c>
      <c r="AB748" s="152">
        <v>98.536234185388665</v>
      </c>
      <c r="AC748" s="133"/>
      <c r="AD748" s="152">
        <v>1897.2405324803171</v>
      </c>
      <c r="AE748" s="152">
        <v>37.76528678840139</v>
      </c>
      <c r="AF748" s="141" t="s">
        <v>108</v>
      </c>
      <c r="AG748" s="133"/>
      <c r="AH748" s="152">
        <v>183.16748943517899</v>
      </c>
      <c r="AI748" s="152">
        <v>3.5434570014689002</v>
      </c>
      <c r="AJ748" s="152">
        <v>130.42986752823799</v>
      </c>
      <c r="AK748" s="152">
        <v>1.3303024493247599</v>
      </c>
      <c r="AL748" s="152">
        <v>71.747428573513005</v>
      </c>
      <c r="AM748" s="152">
        <v>0.96867693594678705</v>
      </c>
      <c r="AN748" s="133"/>
      <c r="AO748" s="152">
        <v>15.11353784040884</v>
      </c>
      <c r="DT748" s="134">
        <v>45538.7412553588</v>
      </c>
    </row>
    <row r="749" spans="1:124" s="60" customFormat="1">
      <c r="A749" s="304">
        <v>45538.7422202546</v>
      </c>
      <c r="B749" s="101" t="s">
        <v>1376</v>
      </c>
      <c r="C749" s="101">
        <v>8289</v>
      </c>
      <c r="D749" s="101"/>
      <c r="E749" s="101" t="s">
        <v>1039</v>
      </c>
      <c r="F749" s="101"/>
      <c r="G749" s="101">
        <v>9</v>
      </c>
      <c r="H749" s="101" t="s">
        <v>546</v>
      </c>
      <c r="I749" s="123">
        <v>35.617877960205099</v>
      </c>
      <c r="J749" s="118">
        <v>0.74458254002839896</v>
      </c>
      <c r="K749" s="118">
        <v>1.6785243010563802E-2</v>
      </c>
      <c r="L749" s="113">
        <v>9.0979469930764306E-2</v>
      </c>
      <c r="M749" s="113">
        <v>1.38731202675897E-3</v>
      </c>
      <c r="N749" s="102">
        <v>0.57529789186738001</v>
      </c>
      <c r="O749" s="101"/>
      <c r="P749" s="118">
        <v>10.991490725995694</v>
      </c>
      <c r="Q749" s="118">
        <v>0.16760514529033602</v>
      </c>
      <c r="R749" s="113">
        <v>5.9432326275129101E-2</v>
      </c>
      <c r="S749" s="113">
        <v>1.3374334388947099E-3</v>
      </c>
      <c r="T749" s="102">
        <v>0.52988478725148702</v>
      </c>
      <c r="U749" s="101"/>
      <c r="V749" s="123">
        <v>561.23876163952195</v>
      </c>
      <c r="W749" s="123">
        <v>8.1892885191945606</v>
      </c>
      <c r="X749" s="123">
        <v>564.79379077240606</v>
      </c>
      <c r="Y749" s="123">
        <v>9.7241726575640399</v>
      </c>
      <c r="Z749" s="123">
        <v>582.96947594045344</v>
      </c>
      <c r="AA749" s="123">
        <v>48.861448319591688</v>
      </c>
      <c r="AB749" s="123">
        <v>99.370561576460986</v>
      </c>
      <c r="AC749" s="101"/>
      <c r="AD749" s="123">
        <v>561.23876163952195</v>
      </c>
      <c r="AE749" s="123">
        <v>8.1892885191945606</v>
      </c>
      <c r="AF749" s="102" t="s">
        <v>105</v>
      </c>
      <c r="AG749" s="101"/>
      <c r="AH749" s="123">
        <v>270.67783676347102</v>
      </c>
      <c r="AI749" s="123">
        <v>2.6536462687572602</v>
      </c>
      <c r="AJ749" s="123">
        <v>45.171744155374</v>
      </c>
      <c r="AK749" s="123">
        <v>0.43328814844755198</v>
      </c>
      <c r="AL749" s="123">
        <v>24.300563416270901</v>
      </c>
      <c r="AM749" s="123">
        <v>0.204810045156707</v>
      </c>
      <c r="AN749" s="101"/>
      <c r="AO749" s="123">
        <v>14.709572099473059</v>
      </c>
      <c r="DT749" s="104">
        <v>45538.7422202546</v>
      </c>
    </row>
    <row r="750" spans="1:124" s="60" customFormat="1">
      <c r="A750" s="304">
        <v>45538.744156076398</v>
      </c>
      <c r="B750" s="101" t="s">
        <v>1376</v>
      </c>
      <c r="C750" s="101">
        <v>8289</v>
      </c>
      <c r="D750" s="101"/>
      <c r="E750" s="101" t="s">
        <v>1040</v>
      </c>
      <c r="F750" s="101"/>
      <c r="G750" s="101">
        <v>10</v>
      </c>
      <c r="H750" s="101"/>
      <c r="I750" s="123">
        <v>21.835236787795999</v>
      </c>
      <c r="J750" s="118">
        <v>0.76722259435623197</v>
      </c>
      <c r="K750" s="118">
        <v>2.1701927141887501E-2</v>
      </c>
      <c r="L750" s="113">
        <v>9.1295271657514901E-2</v>
      </c>
      <c r="M750" s="113">
        <v>1.3777006045051501E-3</v>
      </c>
      <c r="N750" s="102">
        <v>0.159699566692492</v>
      </c>
      <c r="O750" s="101"/>
      <c r="P750" s="118">
        <v>10.953469789228517</v>
      </c>
      <c r="Q750" s="118">
        <v>0.16529445256113498</v>
      </c>
      <c r="R750" s="113">
        <v>6.0655176079098601E-2</v>
      </c>
      <c r="S750" s="113">
        <v>1.77137449493763E-3</v>
      </c>
      <c r="T750" s="102">
        <v>0.39756883385705</v>
      </c>
      <c r="U750" s="101"/>
      <c r="V750" s="123">
        <v>563.14053588571198</v>
      </c>
      <c r="W750" s="123">
        <v>8.1286973806961207</v>
      </c>
      <c r="X750" s="123">
        <v>577.59550603472599</v>
      </c>
      <c r="Y750" s="123">
        <v>12.3298574701889</v>
      </c>
      <c r="Z750" s="123">
        <v>627.02815464224216</v>
      </c>
      <c r="AA750" s="123">
        <v>62.944132507620807</v>
      </c>
      <c r="AB750" s="123">
        <v>97.497388743854771</v>
      </c>
      <c r="AC750" s="101"/>
      <c r="AD750" s="123">
        <v>563.14053588571198</v>
      </c>
      <c r="AE750" s="123">
        <v>8.1286973806961207</v>
      </c>
      <c r="AF750" s="102" t="s">
        <v>105</v>
      </c>
      <c r="AG750" s="101"/>
      <c r="AH750" s="123">
        <v>104.267262377113</v>
      </c>
      <c r="AI750" s="123">
        <v>1.12612257432226</v>
      </c>
      <c r="AJ750" s="123">
        <v>50.0244981110528</v>
      </c>
      <c r="AK750" s="123">
        <v>0.50289368737026796</v>
      </c>
      <c r="AL750" s="123">
        <v>10.021141346936201</v>
      </c>
      <c r="AM750" s="123">
        <v>0.111832535333489</v>
      </c>
      <c r="AN750" s="101"/>
      <c r="AO750" s="123">
        <v>14.326732642516486</v>
      </c>
      <c r="DT750" s="104">
        <v>45538.744156076398</v>
      </c>
    </row>
    <row r="751" spans="1:124" s="60" customFormat="1">
      <c r="A751" s="304">
        <v>45538.7451246528</v>
      </c>
      <c r="B751" s="101" t="s">
        <v>1376</v>
      </c>
      <c r="C751" s="101">
        <v>8289</v>
      </c>
      <c r="D751" s="101"/>
      <c r="E751" s="101" t="s">
        <v>1041</v>
      </c>
      <c r="F751" s="101"/>
      <c r="G751" s="101">
        <v>11</v>
      </c>
      <c r="H751" s="101" t="s">
        <v>549</v>
      </c>
      <c r="I751" s="123">
        <v>13.408079862594599</v>
      </c>
      <c r="J751" s="118">
        <v>0.84646203470981196</v>
      </c>
      <c r="K751" s="118">
        <v>2.08530053667817E-2</v>
      </c>
      <c r="L751" s="113">
        <v>0.101629119440174</v>
      </c>
      <c r="M751" s="113">
        <v>1.46906847452911E-3</v>
      </c>
      <c r="N751" s="102">
        <v>0.30200497602922999</v>
      </c>
      <c r="O751" s="101"/>
      <c r="P751" s="118">
        <v>9.8396995419080646</v>
      </c>
      <c r="Q751" s="118">
        <v>0.14223474999569391</v>
      </c>
      <c r="R751" s="113">
        <v>6.0111439459726197E-2</v>
      </c>
      <c r="S751" s="113">
        <v>1.5243854514363901E-3</v>
      </c>
      <c r="T751" s="102">
        <v>0.44374385452820297</v>
      </c>
      <c r="U751" s="101"/>
      <c r="V751" s="123">
        <v>623.91430043048194</v>
      </c>
      <c r="W751" s="123">
        <v>8.6033059503501104</v>
      </c>
      <c r="X751" s="123">
        <v>622.48760392217696</v>
      </c>
      <c r="Y751" s="123">
        <v>11.4845526239415</v>
      </c>
      <c r="Z751" s="123">
        <v>607.58836588933491</v>
      </c>
      <c r="AA751" s="123">
        <v>54.835297401130411</v>
      </c>
      <c r="AB751" s="123">
        <v>100.22919275810725</v>
      </c>
      <c r="AC751" s="101"/>
      <c r="AD751" s="123">
        <v>623.91430043048194</v>
      </c>
      <c r="AE751" s="123">
        <v>8.6033059503501104</v>
      </c>
      <c r="AF751" s="102" t="s">
        <v>105</v>
      </c>
      <c r="AG751" s="101"/>
      <c r="AH751" s="123">
        <v>271.58132713904303</v>
      </c>
      <c r="AI751" s="123">
        <v>7.1823048085311001</v>
      </c>
      <c r="AJ751" s="123">
        <v>157.042143153159</v>
      </c>
      <c r="AK751" s="123">
        <v>5.7231897634277802</v>
      </c>
      <c r="AL751" s="123">
        <v>29.466600481635201</v>
      </c>
      <c r="AM751" s="123">
        <v>0.78457296628202799</v>
      </c>
      <c r="AN751" s="101"/>
      <c r="AO751" s="123">
        <v>14.796020626565804</v>
      </c>
      <c r="DT751" s="104">
        <v>45538.7451246528</v>
      </c>
    </row>
    <row r="752" spans="1:124" s="187" customFormat="1">
      <c r="A752" s="304">
        <v>45538.746090868102</v>
      </c>
      <c r="B752" s="133" t="s">
        <v>1376</v>
      </c>
      <c r="C752" s="133">
        <v>8289</v>
      </c>
      <c r="D752" s="133"/>
      <c r="E752" s="133" t="s">
        <v>1042</v>
      </c>
      <c r="F752" s="133"/>
      <c r="G752" s="133">
        <v>12</v>
      </c>
      <c r="H752" s="133"/>
      <c r="I752" s="152">
        <v>35.484869480133099</v>
      </c>
      <c r="J752" s="139">
        <v>5.0288897340195797</v>
      </c>
      <c r="K752" s="139">
        <v>0.106902748006974</v>
      </c>
      <c r="L752" s="137">
        <v>0.31705845451102699</v>
      </c>
      <c r="M752" s="137">
        <v>3.95113364106535E-3</v>
      </c>
      <c r="N752" s="141">
        <v>0.52192816932057595</v>
      </c>
      <c r="O752" s="133"/>
      <c r="P752" s="139">
        <v>3.1539925391430335</v>
      </c>
      <c r="Q752" s="139">
        <v>3.9304569387042639E-2</v>
      </c>
      <c r="R752" s="137">
        <v>0.11518303052207</v>
      </c>
      <c r="S752" s="137">
        <v>2.4684287822329498E-3</v>
      </c>
      <c r="T752" s="141">
        <v>0.50400174331868397</v>
      </c>
      <c r="U752" s="133"/>
      <c r="V752" s="152">
        <v>1774.9953355227699</v>
      </c>
      <c r="W752" s="152">
        <v>19.3267742355767</v>
      </c>
      <c r="X752" s="152">
        <v>1823.7144276973399</v>
      </c>
      <c r="Y752" s="152">
        <v>18.0106512302346</v>
      </c>
      <c r="Z752" s="152">
        <v>1882.7492502550942</v>
      </c>
      <c r="AA752" s="152">
        <v>38.599071218950108</v>
      </c>
      <c r="AB752" s="152">
        <v>94.276778242364202</v>
      </c>
      <c r="AC752" s="133"/>
      <c r="AD752" s="152">
        <v>1882.7492502550942</v>
      </c>
      <c r="AE752" s="152">
        <v>38.599071218950108</v>
      </c>
      <c r="AF752" s="141" t="s">
        <v>108</v>
      </c>
      <c r="AG752" s="133"/>
      <c r="AH752" s="152">
        <v>113.20314696631</v>
      </c>
      <c r="AI752" s="152">
        <v>1.21358336079877</v>
      </c>
      <c r="AJ752" s="152">
        <v>95.345222277802407</v>
      </c>
      <c r="AK752" s="152">
        <v>0.94221384865290003</v>
      </c>
      <c r="AL752" s="152">
        <v>43.045481041790097</v>
      </c>
      <c r="AM752" s="152">
        <v>0.30777305819735501</v>
      </c>
      <c r="AN752" s="133"/>
      <c r="AO752" s="152">
        <v>14.893366130851442</v>
      </c>
      <c r="DT752" s="134">
        <v>45538.746090868102</v>
      </c>
    </row>
    <row r="753" spans="1:124" s="187" customFormat="1">
      <c r="A753" s="304">
        <v>45538.755478275503</v>
      </c>
      <c r="B753" s="133" t="s">
        <v>1376</v>
      </c>
      <c r="C753" s="133">
        <v>8289</v>
      </c>
      <c r="D753" s="133"/>
      <c r="E753" s="133" t="s">
        <v>1043</v>
      </c>
      <c r="F753" s="133"/>
      <c r="G753" s="133">
        <v>13</v>
      </c>
      <c r="H753" s="133" t="s">
        <v>549</v>
      </c>
      <c r="I753" s="152">
        <v>36.123999595642097</v>
      </c>
      <c r="J753" s="139">
        <v>5.5243114449573696</v>
      </c>
      <c r="K753" s="139">
        <v>0.11545447566063</v>
      </c>
      <c r="L753" s="137">
        <v>0.340764978140708</v>
      </c>
      <c r="M753" s="137">
        <v>3.8190063927210599E-3</v>
      </c>
      <c r="N753" s="141">
        <v>0.50518875168719601</v>
      </c>
      <c r="O753" s="133"/>
      <c r="P753" s="139">
        <v>2.9345738680548386</v>
      </c>
      <c r="Q753" s="139">
        <v>3.2888228195169636E-2</v>
      </c>
      <c r="R753" s="137">
        <v>0.117654403442272</v>
      </c>
      <c r="S753" s="137">
        <v>2.4633855399628702E-3</v>
      </c>
      <c r="T753" s="141">
        <v>0.45490978852803299</v>
      </c>
      <c r="U753" s="133"/>
      <c r="V753" s="152">
        <v>1891.25375282759</v>
      </c>
      <c r="W753" s="152">
        <v>18.763991561732102</v>
      </c>
      <c r="X753" s="152">
        <v>1903.9889555191701</v>
      </c>
      <c r="Y753" s="152">
        <v>17.9556940307417</v>
      </c>
      <c r="Z753" s="152">
        <v>1920.8984758699837</v>
      </c>
      <c r="AA753" s="152">
        <v>37.539781635639009</v>
      </c>
      <c r="AB753" s="152">
        <v>98.456726192727729</v>
      </c>
      <c r="AC753" s="133"/>
      <c r="AD753" s="152">
        <v>1920.8984758699837</v>
      </c>
      <c r="AE753" s="152">
        <v>37.539781635639009</v>
      </c>
      <c r="AF753" s="141" t="s">
        <v>108</v>
      </c>
      <c r="AG753" s="133"/>
      <c r="AH753" s="152">
        <v>104.512731150646</v>
      </c>
      <c r="AI753" s="152">
        <v>1.10312939123743</v>
      </c>
      <c r="AJ753" s="152">
        <v>83.512722703574596</v>
      </c>
      <c r="AK753" s="152">
        <v>0.93226757779260305</v>
      </c>
      <c r="AL753" s="152">
        <v>42.292781245649799</v>
      </c>
      <c r="AM753" s="152">
        <v>0.33002464865734499</v>
      </c>
      <c r="AN753" s="133"/>
      <c r="AO753" s="152">
        <v>14.882500508021092</v>
      </c>
      <c r="DT753" s="134">
        <v>45538.755478275503</v>
      </c>
    </row>
    <row r="754" spans="1:124" s="187" customFormat="1">
      <c r="A754" s="304">
        <v>45538.756448518499</v>
      </c>
      <c r="B754" s="133" t="s">
        <v>1376</v>
      </c>
      <c r="C754" s="133">
        <v>8289</v>
      </c>
      <c r="D754" s="133"/>
      <c r="E754" s="133" t="s">
        <v>1044</v>
      </c>
      <c r="F754" s="133"/>
      <c r="G754" s="133">
        <v>14</v>
      </c>
      <c r="H754" s="133"/>
      <c r="I754" s="152">
        <v>36.151999473571799</v>
      </c>
      <c r="J754" s="139">
        <v>5.3038007402128802</v>
      </c>
      <c r="K754" s="139">
        <v>0.113023214290718</v>
      </c>
      <c r="L754" s="137">
        <v>0.32914186477712498</v>
      </c>
      <c r="M754" s="137">
        <v>3.9163366831839602E-3</v>
      </c>
      <c r="N754" s="141">
        <v>0.41215953644895298</v>
      </c>
      <c r="O754" s="133"/>
      <c r="P754" s="139">
        <v>3.0382036046284773</v>
      </c>
      <c r="Q754" s="139">
        <v>3.6150455171800391E-2</v>
      </c>
      <c r="R754" s="137">
        <v>0.11702506950252201</v>
      </c>
      <c r="S754" s="137">
        <v>2.5231173315442001E-3</v>
      </c>
      <c r="T754" s="141">
        <v>0.48161001263505898</v>
      </c>
      <c r="U754" s="133"/>
      <c r="V754" s="152">
        <v>1833.91093501661</v>
      </c>
      <c r="W754" s="152">
        <v>18.987533184314199</v>
      </c>
      <c r="X754" s="152">
        <v>1868.96554331068</v>
      </c>
      <c r="Y754" s="152">
        <v>18.1490684061074</v>
      </c>
      <c r="Z754" s="152">
        <v>1911.2767541735307</v>
      </c>
      <c r="AA754" s="152">
        <v>38.70104463268347</v>
      </c>
      <c r="AB754" s="152">
        <v>95.952139375525704</v>
      </c>
      <c r="AC754" s="133"/>
      <c r="AD754" s="152">
        <v>1911.2767541735307</v>
      </c>
      <c r="AE754" s="152">
        <v>38.70104463268347</v>
      </c>
      <c r="AF754" s="141" t="s">
        <v>108</v>
      </c>
      <c r="AG754" s="133"/>
      <c r="AH754" s="152">
        <v>62.2685461327628</v>
      </c>
      <c r="AI754" s="152">
        <v>0.99972414702401302</v>
      </c>
      <c r="AJ754" s="152">
        <v>62.917690356838399</v>
      </c>
      <c r="AK754" s="152">
        <v>0.78585638556332305</v>
      </c>
      <c r="AL754" s="152">
        <v>25.4496248283019</v>
      </c>
      <c r="AM754" s="152">
        <v>0.30455491933274897</v>
      </c>
      <c r="AN754" s="133"/>
      <c r="AO754" s="152">
        <v>14.662182447055999</v>
      </c>
      <c r="DT754" s="134">
        <v>45538.756448518499</v>
      </c>
    </row>
    <row r="755" spans="1:124" s="60" customFormat="1">
      <c r="A755" s="304">
        <v>45538.757422245399</v>
      </c>
      <c r="B755" s="101" t="s">
        <v>1376</v>
      </c>
      <c r="C755" s="101">
        <v>8289</v>
      </c>
      <c r="D755" s="101"/>
      <c r="E755" s="101" t="s">
        <v>1045</v>
      </c>
      <c r="F755" s="101"/>
      <c r="G755" s="101">
        <v>15</v>
      </c>
      <c r="H755" s="101"/>
      <c r="I755" s="123">
        <v>32.617067098617603</v>
      </c>
      <c r="J755" s="118">
        <v>0.77569975321621099</v>
      </c>
      <c r="K755" s="118">
        <v>1.9774332423695001E-2</v>
      </c>
      <c r="L755" s="113">
        <v>9.1282917807487499E-2</v>
      </c>
      <c r="M755" s="113">
        <v>1.1920627374689501E-3</v>
      </c>
      <c r="N755" s="102">
        <v>0.201905120260023</v>
      </c>
      <c r="O755" s="101"/>
      <c r="P755" s="118">
        <v>10.954952186223553</v>
      </c>
      <c r="Q755" s="118">
        <v>0.14306061424868194</v>
      </c>
      <c r="R755" s="113">
        <v>6.1691250205022599E-2</v>
      </c>
      <c r="S755" s="113">
        <v>1.61493130655995E-3</v>
      </c>
      <c r="T755" s="102">
        <v>0.36784695014031699</v>
      </c>
      <c r="U755" s="101"/>
      <c r="V755" s="123">
        <v>563.07179402845497</v>
      </c>
      <c r="W755" s="123">
        <v>7.0346142777865497</v>
      </c>
      <c r="X755" s="123">
        <v>582.43488019007498</v>
      </c>
      <c r="Y755" s="123">
        <v>11.3381012000364</v>
      </c>
      <c r="Z755" s="123">
        <v>663.42291448470155</v>
      </c>
      <c r="AA755" s="123">
        <v>56.081626181749499</v>
      </c>
      <c r="AB755" s="123">
        <v>96.675493377851794</v>
      </c>
      <c r="AC755" s="101"/>
      <c r="AD755" s="123">
        <v>563.07179402845497</v>
      </c>
      <c r="AE755" s="123">
        <v>7.0346142777865497</v>
      </c>
      <c r="AF755" s="102" t="s">
        <v>105</v>
      </c>
      <c r="AG755" s="101"/>
      <c r="AH755" s="123">
        <v>92.506408921295304</v>
      </c>
      <c r="AI755" s="123">
        <v>1.4230528690489299</v>
      </c>
      <c r="AJ755" s="123">
        <v>66.392103041240105</v>
      </c>
      <c r="AK755" s="123">
        <v>1.3134686333907799</v>
      </c>
      <c r="AL755" s="123">
        <v>9.5675858627373298</v>
      </c>
      <c r="AM755" s="123">
        <v>0.13858470313452301</v>
      </c>
      <c r="AN755" s="101"/>
      <c r="AO755" s="123">
        <v>14.296202635112468</v>
      </c>
      <c r="DT755" s="104">
        <v>45538.757422245399</v>
      </c>
    </row>
    <row r="756" spans="1:124" s="60" customFormat="1">
      <c r="A756" s="304">
        <v>45538.758383379602</v>
      </c>
      <c r="B756" s="101" t="s">
        <v>1376</v>
      </c>
      <c r="C756" s="101">
        <v>8289</v>
      </c>
      <c r="D756" s="101"/>
      <c r="E756" s="101" t="s">
        <v>1046</v>
      </c>
      <c r="F756" s="101"/>
      <c r="G756" s="101">
        <v>16</v>
      </c>
      <c r="H756" s="101"/>
      <c r="I756" s="123">
        <v>25.986021995544402</v>
      </c>
      <c r="J756" s="118">
        <v>0.85595107321335995</v>
      </c>
      <c r="K756" s="118">
        <v>2.00999285053436E-2</v>
      </c>
      <c r="L756" s="113">
        <v>0.101729752855565</v>
      </c>
      <c r="M756" s="113">
        <v>1.2852123742396501E-3</v>
      </c>
      <c r="N756" s="102">
        <v>0.26802330378122602</v>
      </c>
      <c r="O756" s="101"/>
      <c r="P756" s="118">
        <v>9.829965884413296</v>
      </c>
      <c r="Q756" s="118">
        <v>0.12418779598274104</v>
      </c>
      <c r="R756" s="113">
        <v>6.09825490313817E-2</v>
      </c>
      <c r="S756" s="113">
        <v>1.47483475981131E-3</v>
      </c>
      <c r="T756" s="102">
        <v>0.420846437066143</v>
      </c>
      <c r="U756" s="101"/>
      <c r="V756" s="123">
        <v>624.49660686539198</v>
      </c>
      <c r="W756" s="123">
        <v>7.5160172788884196</v>
      </c>
      <c r="X756" s="123">
        <v>627.58099073892504</v>
      </c>
      <c r="Y756" s="123">
        <v>11.026974109176299</v>
      </c>
      <c r="Z756" s="123">
        <v>638.61857636970831</v>
      </c>
      <c r="AA756" s="123">
        <v>52.025101910466219</v>
      </c>
      <c r="AB756" s="123">
        <v>99.508528155082985</v>
      </c>
      <c r="AC756" s="101"/>
      <c r="AD756" s="123">
        <v>624.49660686539198</v>
      </c>
      <c r="AE756" s="123">
        <v>7.5160172788884196</v>
      </c>
      <c r="AF756" s="102" t="s">
        <v>105</v>
      </c>
      <c r="AG756" s="101"/>
      <c r="AH756" s="123">
        <v>126.064712148227</v>
      </c>
      <c r="AI756" s="123">
        <v>7.7691767264026499</v>
      </c>
      <c r="AJ756" s="123">
        <v>111.96012500578</v>
      </c>
      <c r="AK756" s="123">
        <v>9.5233224633281992</v>
      </c>
      <c r="AL756" s="123">
        <v>14.907821439812</v>
      </c>
      <c r="AM756" s="123">
        <v>0.91791596672433595</v>
      </c>
      <c r="AN756" s="101"/>
      <c r="AO756" s="123">
        <v>14.490360098241508</v>
      </c>
      <c r="DT756" s="104">
        <v>45538.758383379602</v>
      </c>
    </row>
    <row r="757" spans="1:124" s="187" customFormat="1">
      <c r="A757" s="304">
        <v>45538.759351990702</v>
      </c>
      <c r="B757" s="133" t="s">
        <v>1376</v>
      </c>
      <c r="C757" s="133">
        <v>8289</v>
      </c>
      <c r="D757" s="133"/>
      <c r="E757" s="133" t="s">
        <v>1047</v>
      </c>
      <c r="F757" s="133"/>
      <c r="G757" s="133">
        <v>17</v>
      </c>
      <c r="H757" s="133"/>
      <c r="I757" s="152">
        <v>28.789974451065099</v>
      </c>
      <c r="J757" s="139">
        <v>6.4490458254015097</v>
      </c>
      <c r="K757" s="139">
        <v>0.13881926723382901</v>
      </c>
      <c r="L757" s="137">
        <v>0.36411194281336601</v>
      </c>
      <c r="M757" s="137">
        <v>4.3191648821221404E-3</v>
      </c>
      <c r="N757" s="141">
        <v>0.29856294878199602</v>
      </c>
      <c r="O757" s="133"/>
      <c r="P757" s="139">
        <v>2.7464081300749124</v>
      </c>
      <c r="Q757" s="139">
        <v>3.257841381345334E-2</v>
      </c>
      <c r="R757" s="137">
        <v>0.128304623080714</v>
      </c>
      <c r="S757" s="137">
        <v>2.8345881219395599E-3</v>
      </c>
      <c r="T757" s="141">
        <v>0.52238559872759804</v>
      </c>
      <c r="U757" s="133"/>
      <c r="V757" s="152">
        <v>2001.35570276821</v>
      </c>
      <c r="W757" s="152">
        <v>20.382859060931398</v>
      </c>
      <c r="X757" s="152">
        <v>2038.5073136088499</v>
      </c>
      <c r="Y757" s="152">
        <v>18.910373113817201</v>
      </c>
      <c r="Z757" s="152">
        <v>2074.8735022406299</v>
      </c>
      <c r="AA757" s="152">
        <v>38.909536628943748</v>
      </c>
      <c r="AB757" s="152">
        <v>96.45675751350484</v>
      </c>
      <c r="AC757" s="133"/>
      <c r="AD757" s="152">
        <v>2072</v>
      </c>
      <c r="AE757" s="152">
        <v>26</v>
      </c>
      <c r="AF757" s="141" t="s">
        <v>1048</v>
      </c>
      <c r="AG757" s="133"/>
      <c r="AH757" s="152">
        <v>50.787652074426703</v>
      </c>
      <c r="AI757" s="152">
        <v>0.55493103823900702</v>
      </c>
      <c r="AJ757" s="152">
        <v>29.5405438485875</v>
      </c>
      <c r="AK757" s="152">
        <v>0.27348545668475099</v>
      </c>
      <c r="AL757" s="152">
        <v>20.979649839736702</v>
      </c>
      <c r="AM757" s="152">
        <v>0.16032188505634801</v>
      </c>
      <c r="AN757" s="133"/>
      <c r="AO757" s="152">
        <v>14.574386364721706</v>
      </c>
      <c r="DT757" s="134">
        <v>45538.759351990702</v>
      </c>
    </row>
    <row r="758" spans="1:124" s="187" customFormat="1">
      <c r="A758" s="304">
        <v>45538.760690879601</v>
      </c>
      <c r="B758" s="133" t="s">
        <v>1376</v>
      </c>
      <c r="C758" s="133">
        <v>8289</v>
      </c>
      <c r="D758" s="133"/>
      <c r="E758" s="133" t="s">
        <v>1049</v>
      </c>
      <c r="F758" s="133"/>
      <c r="G758" s="133">
        <v>17</v>
      </c>
      <c r="H758" s="133"/>
      <c r="I758" s="152">
        <v>36.144999742507899</v>
      </c>
      <c r="J758" s="139">
        <v>6.3812378652211397</v>
      </c>
      <c r="K758" s="139">
        <v>0.13288445020872999</v>
      </c>
      <c r="L758" s="137">
        <v>0.36183180092543199</v>
      </c>
      <c r="M758" s="137">
        <v>4.1275766402811198E-3</v>
      </c>
      <c r="N758" s="141">
        <v>0.53139737575253798</v>
      </c>
      <c r="O758" s="133"/>
      <c r="P758" s="139">
        <v>2.7637150671731163</v>
      </c>
      <c r="Q758" s="139">
        <v>3.1526929701813637E-2</v>
      </c>
      <c r="R758" s="137">
        <v>0.12796148699093901</v>
      </c>
      <c r="S758" s="137">
        <v>2.6745134106752198E-3</v>
      </c>
      <c r="T758" s="141">
        <v>0.48091047432059503</v>
      </c>
      <c r="U758" s="133"/>
      <c r="V758" s="152">
        <v>1990.56377692971</v>
      </c>
      <c r="W758" s="152">
        <v>19.495668284133899</v>
      </c>
      <c r="X758" s="152">
        <v>2029.3080793214799</v>
      </c>
      <c r="Y758" s="152">
        <v>18.265992519850499</v>
      </c>
      <c r="Z758" s="152">
        <v>2070.1558045466732</v>
      </c>
      <c r="AA758" s="152">
        <v>36.830399431355971</v>
      </c>
      <c r="AB758" s="152">
        <v>96.155263896458635</v>
      </c>
      <c r="AC758" s="133"/>
      <c r="AD758" s="152"/>
      <c r="AE758" s="152"/>
      <c r="AF758" s="141"/>
      <c r="AG758" s="133"/>
      <c r="AH758" s="152">
        <v>68.9795710217671</v>
      </c>
      <c r="AI758" s="152">
        <v>1.36814226728846</v>
      </c>
      <c r="AJ758" s="152">
        <v>50.868854437816204</v>
      </c>
      <c r="AK758" s="152">
        <v>1.2545056412840501</v>
      </c>
      <c r="AL758" s="152">
        <v>29.521954994387801</v>
      </c>
      <c r="AM758" s="152">
        <v>0.53596507376317504</v>
      </c>
      <c r="AN758" s="133"/>
      <c r="AO758" s="152">
        <v>14.718900926531601</v>
      </c>
      <c r="DT758" s="134">
        <v>45538.760690879601</v>
      </c>
    </row>
    <row r="759" spans="1:124" s="187" customFormat="1">
      <c r="A759" s="304">
        <v>45538.7616558796</v>
      </c>
      <c r="B759" s="188" t="s">
        <v>1376</v>
      </c>
      <c r="C759" s="188">
        <v>8289</v>
      </c>
      <c r="D759" s="188"/>
      <c r="E759" s="188" t="s">
        <v>1050</v>
      </c>
      <c r="F759" s="188"/>
      <c r="G759" s="133">
        <v>18</v>
      </c>
      <c r="H759" s="188"/>
      <c r="I759" s="193">
        <v>13.395969867706301</v>
      </c>
      <c r="J759" s="192">
        <v>10.7645480411342</v>
      </c>
      <c r="K759" s="192">
        <v>0.26203336531007998</v>
      </c>
      <c r="L759" s="191">
        <v>0.446552311296253</v>
      </c>
      <c r="M759" s="191">
        <v>7.4013528400889497E-3</v>
      </c>
      <c r="N759" s="189">
        <v>0.73880682199438796</v>
      </c>
      <c r="O759" s="188"/>
      <c r="P759" s="192">
        <v>2.2393792948852909</v>
      </c>
      <c r="Q759" s="192">
        <v>3.7116449484100367E-2</v>
      </c>
      <c r="R759" s="191">
        <v>0.173863269194762</v>
      </c>
      <c r="S759" s="191">
        <v>3.8330532251401499E-3</v>
      </c>
      <c r="T759" s="189">
        <v>0.36296108909549202</v>
      </c>
      <c r="U759" s="188"/>
      <c r="V759" s="193">
        <v>2379.3616429405001</v>
      </c>
      <c r="W759" s="193">
        <v>32.857832587604598</v>
      </c>
      <c r="X759" s="193">
        <v>2502.4678824275702</v>
      </c>
      <c r="Y759" s="193">
        <v>22.322544333311001</v>
      </c>
      <c r="Z759" s="193">
        <v>2595.1841876103131</v>
      </c>
      <c r="AA759" s="193">
        <v>36.76533618240375</v>
      </c>
      <c r="AB759" s="193">
        <v>91.68372920503397</v>
      </c>
      <c r="AC759" s="188"/>
      <c r="AD759" s="193">
        <v>2595.1841876103131</v>
      </c>
      <c r="AE759" s="193">
        <v>36.76533618240375</v>
      </c>
      <c r="AF759" s="189" t="s">
        <v>108</v>
      </c>
      <c r="AG759" s="188"/>
      <c r="AH759" s="193">
        <v>120.739820984031</v>
      </c>
      <c r="AI759" s="193">
        <v>1.37005134488636</v>
      </c>
      <c r="AJ759" s="193">
        <v>45.4360874281804</v>
      </c>
      <c r="AK759" s="193">
        <v>0.72056102327461902</v>
      </c>
      <c r="AL759" s="193">
        <v>58.9450537151763</v>
      </c>
      <c r="AM759" s="193">
        <v>0.598793865212354</v>
      </c>
      <c r="AN759" s="188"/>
      <c r="AO759" s="193">
        <v>15.006588028430274</v>
      </c>
      <c r="DT759" s="190">
        <v>45538.7616558796</v>
      </c>
    </row>
    <row r="760" spans="1:124" s="60" customFormat="1">
      <c r="A760" s="304">
        <v>45538.762628842604</v>
      </c>
      <c r="B760" s="101" t="s">
        <v>1376</v>
      </c>
      <c r="C760" s="101">
        <v>8289</v>
      </c>
      <c r="D760" s="101"/>
      <c r="E760" s="101" t="s">
        <v>1051</v>
      </c>
      <c r="F760" s="101"/>
      <c r="G760" s="101">
        <v>19</v>
      </c>
      <c r="H760" s="101"/>
      <c r="I760" s="123">
        <v>36.1829996109009</v>
      </c>
      <c r="J760" s="118">
        <v>0.86557525741067898</v>
      </c>
      <c r="K760" s="118">
        <v>2.0628359379126601E-2</v>
      </c>
      <c r="L760" s="113">
        <v>0.102639746927842</v>
      </c>
      <c r="M760" s="113">
        <v>1.2130151153993301E-3</v>
      </c>
      <c r="N760" s="102">
        <v>6.4045178938649597E-2</v>
      </c>
      <c r="O760" s="101"/>
      <c r="P760" s="118">
        <v>9.742814357317366</v>
      </c>
      <c r="Q760" s="118">
        <v>0.11514234432265325</v>
      </c>
      <c r="R760" s="113">
        <v>6.1236712459171498E-2</v>
      </c>
      <c r="S760" s="113">
        <v>1.5331133805304999E-3</v>
      </c>
      <c r="T760" s="102">
        <v>0.46057777591648902</v>
      </c>
      <c r="U760" s="101"/>
      <c r="V760" s="123">
        <v>629.81601123776704</v>
      </c>
      <c r="W760" s="123">
        <v>7.0927165285517502</v>
      </c>
      <c r="X760" s="123">
        <v>632.65477975194199</v>
      </c>
      <c r="Y760" s="123">
        <v>11.243940251867601</v>
      </c>
      <c r="Z760" s="123">
        <v>647.55897209816465</v>
      </c>
      <c r="AA760" s="123">
        <v>53.776556810856924</v>
      </c>
      <c r="AB760" s="123">
        <v>99.551292647265228</v>
      </c>
      <c r="AC760" s="101"/>
      <c r="AD760" s="123">
        <v>629.81601123776704</v>
      </c>
      <c r="AE760" s="123">
        <v>7.0927165285517502</v>
      </c>
      <c r="AF760" s="102" t="s">
        <v>105</v>
      </c>
      <c r="AG760" s="101"/>
      <c r="AH760" s="123">
        <v>86.664456474829805</v>
      </c>
      <c r="AI760" s="123">
        <v>1.0920217580116101</v>
      </c>
      <c r="AJ760" s="123">
        <v>65.165746653455898</v>
      </c>
      <c r="AK760" s="123">
        <v>0.85431325106691403</v>
      </c>
      <c r="AL760" s="123">
        <v>10.1208319370608</v>
      </c>
      <c r="AM760" s="123">
        <v>0.11147389625675901</v>
      </c>
      <c r="AN760" s="101"/>
      <c r="AO760" s="123">
        <v>14.319528899143839</v>
      </c>
      <c r="DT760" s="104">
        <v>45538.762628842604</v>
      </c>
    </row>
    <row r="761" spans="1:124" s="60" customFormat="1">
      <c r="A761" s="304">
        <v>45538.771058669001</v>
      </c>
      <c r="B761" s="101" t="s">
        <v>1376</v>
      </c>
      <c r="C761" s="101">
        <v>8289</v>
      </c>
      <c r="D761" s="101"/>
      <c r="E761" s="101" t="s">
        <v>1052</v>
      </c>
      <c r="F761" s="101"/>
      <c r="G761" s="101">
        <v>20</v>
      </c>
      <c r="H761" s="101"/>
      <c r="I761" s="123">
        <v>36.120999336242697</v>
      </c>
      <c r="J761" s="118">
        <v>0.78709957967837496</v>
      </c>
      <c r="K761" s="118">
        <v>1.70985762850503E-2</v>
      </c>
      <c r="L761" s="113">
        <v>9.5227790029026996E-2</v>
      </c>
      <c r="M761" s="113">
        <v>1.0869192813471201E-3</v>
      </c>
      <c r="N761" s="102">
        <v>0.38969462285686501</v>
      </c>
      <c r="O761" s="101"/>
      <c r="P761" s="118">
        <v>10.501136272249767</v>
      </c>
      <c r="Q761" s="118">
        <v>0.11985878793241711</v>
      </c>
      <c r="R761" s="113">
        <v>5.9812600127805399E-2</v>
      </c>
      <c r="S761" s="113">
        <v>1.2906428635662999E-3</v>
      </c>
      <c r="T761" s="102">
        <v>0.37386393574029902</v>
      </c>
      <c r="U761" s="101"/>
      <c r="V761" s="123">
        <v>586.348862870419</v>
      </c>
      <c r="W761" s="123">
        <v>6.39507533435743</v>
      </c>
      <c r="X761" s="123">
        <v>589.30439972101306</v>
      </c>
      <c r="Y761" s="123">
        <v>9.6843742133637392</v>
      </c>
      <c r="Z761" s="123">
        <v>596.8019493250531</v>
      </c>
      <c r="AA761" s="123">
        <v>46.743462226064338</v>
      </c>
      <c r="AB761" s="123">
        <v>99.498470255441291</v>
      </c>
      <c r="AC761" s="101"/>
      <c r="AD761" s="123">
        <v>586.348862870419</v>
      </c>
      <c r="AE761" s="123">
        <v>6.39507533435743</v>
      </c>
      <c r="AF761" s="102" t="s">
        <v>105</v>
      </c>
      <c r="AG761" s="101"/>
      <c r="AH761" s="123">
        <v>269.595146773652</v>
      </c>
      <c r="AI761" s="123">
        <v>8.0707123670338792</v>
      </c>
      <c r="AJ761" s="123">
        <v>240.262694439906</v>
      </c>
      <c r="AK761" s="123">
        <v>8.8069553325280392</v>
      </c>
      <c r="AL761" s="123">
        <v>30.076681735107499</v>
      </c>
      <c r="AM761" s="123">
        <v>0.88360669474070797</v>
      </c>
      <c r="AN761" s="101"/>
      <c r="AO761" s="123">
        <v>14.793367162531927</v>
      </c>
      <c r="DT761" s="104">
        <v>45538.771058669001</v>
      </c>
    </row>
    <row r="762" spans="1:124" s="187" customFormat="1">
      <c r="A762" s="304">
        <v>45538.7720269907</v>
      </c>
      <c r="B762" s="188" t="s">
        <v>1376</v>
      </c>
      <c r="C762" s="188">
        <v>8289</v>
      </c>
      <c r="D762" s="188"/>
      <c r="E762" s="188" t="s">
        <v>1053</v>
      </c>
      <c r="F762" s="188"/>
      <c r="G762" s="133">
        <v>21</v>
      </c>
      <c r="H762" s="188"/>
      <c r="I762" s="193">
        <v>36.181999683380099</v>
      </c>
      <c r="J762" s="192">
        <v>3.5744182655731298</v>
      </c>
      <c r="K762" s="192">
        <v>7.4251300947092397E-2</v>
      </c>
      <c r="L762" s="191">
        <v>0.26996881376931298</v>
      </c>
      <c r="M762" s="191">
        <v>3.0666632323596002E-3</v>
      </c>
      <c r="N762" s="189">
        <v>0.63371044924254605</v>
      </c>
      <c r="O762" s="188"/>
      <c r="P762" s="192">
        <v>3.7041315477812748</v>
      </c>
      <c r="Q762" s="192">
        <v>4.2076430483969085E-2</v>
      </c>
      <c r="R762" s="191">
        <v>9.6114575832375398E-2</v>
      </c>
      <c r="S762" s="191">
        <v>1.9779848703293502E-3</v>
      </c>
      <c r="T762" s="189">
        <v>0.39685131166258603</v>
      </c>
      <c r="U762" s="188"/>
      <c r="V762" s="193">
        <v>1540.4584305431499</v>
      </c>
      <c r="W762" s="193">
        <v>15.574892604015201</v>
      </c>
      <c r="X762" s="193">
        <v>1543.5388126314699</v>
      </c>
      <c r="Y762" s="193">
        <v>16.4665124713623</v>
      </c>
      <c r="Z762" s="193">
        <v>1550.0128102656877</v>
      </c>
      <c r="AA762" s="193">
        <v>38.651919971578032</v>
      </c>
      <c r="AB762" s="193">
        <v>99.383593499404682</v>
      </c>
      <c r="AC762" s="188"/>
      <c r="AD762" s="193">
        <v>1550.0128102656877</v>
      </c>
      <c r="AE762" s="193">
        <v>38.651919971578032</v>
      </c>
      <c r="AF762" s="189" t="s">
        <v>108</v>
      </c>
      <c r="AG762" s="188"/>
      <c r="AH762" s="193">
        <v>261.59507752209697</v>
      </c>
      <c r="AI762" s="193">
        <v>10.496305378488801</v>
      </c>
      <c r="AJ762" s="193">
        <v>120.27766122896401</v>
      </c>
      <c r="AK762" s="193">
        <v>5.8698145853536197</v>
      </c>
      <c r="AL762" s="193">
        <v>77.080698782158507</v>
      </c>
      <c r="AM762" s="193">
        <v>2.8232942924529998</v>
      </c>
      <c r="AN762" s="188"/>
      <c r="AO762" s="193">
        <v>15.161392134290882</v>
      </c>
      <c r="DT762" s="190">
        <v>45538.7720269907</v>
      </c>
    </row>
    <row r="763" spans="1:124" s="187" customFormat="1">
      <c r="A763" s="304">
        <v>45538.772990937498</v>
      </c>
      <c r="B763" s="133" t="s">
        <v>1376</v>
      </c>
      <c r="C763" s="133">
        <v>8289</v>
      </c>
      <c r="D763" s="133"/>
      <c r="E763" s="133" t="s">
        <v>1054</v>
      </c>
      <c r="F763" s="133"/>
      <c r="G763" s="133">
        <v>22</v>
      </c>
      <c r="H763" s="133" t="s">
        <v>549</v>
      </c>
      <c r="I763" s="152">
        <v>36.1559994220734</v>
      </c>
      <c r="J763" s="139">
        <v>4.9582271074131699</v>
      </c>
      <c r="K763" s="139">
        <v>0.10337170676068699</v>
      </c>
      <c r="L763" s="137">
        <v>0.30915699929689</v>
      </c>
      <c r="M763" s="137">
        <v>3.4885812056641898E-3</v>
      </c>
      <c r="N763" s="141">
        <v>0.54087726679473602</v>
      </c>
      <c r="O763" s="133"/>
      <c r="P763" s="139">
        <v>3.2346024908841828</v>
      </c>
      <c r="Q763" s="139">
        <v>3.6499815573176476E-2</v>
      </c>
      <c r="R763" s="137">
        <v>0.11642181248901499</v>
      </c>
      <c r="S763" s="137">
        <v>2.4269104347611299E-3</v>
      </c>
      <c r="T763" s="141">
        <v>0.45534836720939798</v>
      </c>
      <c r="U763" s="133"/>
      <c r="V763" s="152">
        <v>1736.34035427656</v>
      </c>
      <c r="W763" s="152">
        <v>17.161121308990801</v>
      </c>
      <c r="X763" s="152">
        <v>1811.8540015810099</v>
      </c>
      <c r="Y763" s="152">
        <v>17.546760844157301</v>
      </c>
      <c r="Z763" s="152">
        <v>1901.9945848767827</v>
      </c>
      <c r="AA763" s="152">
        <v>37.459669939235454</v>
      </c>
      <c r="AB763" s="152">
        <v>91.290499356970869</v>
      </c>
      <c r="AC763" s="133"/>
      <c r="AD763" s="152">
        <v>1901.9945848767827</v>
      </c>
      <c r="AE763" s="152">
        <v>37.459669939235454</v>
      </c>
      <c r="AF763" s="141" t="s">
        <v>108</v>
      </c>
      <c r="AG763" s="133"/>
      <c r="AH763" s="152">
        <v>121.591284549241</v>
      </c>
      <c r="AI763" s="152">
        <v>1.70476350350246</v>
      </c>
      <c r="AJ763" s="152">
        <v>79.435270478736996</v>
      </c>
      <c r="AK763" s="152">
        <v>1.3358010347795699</v>
      </c>
      <c r="AL763" s="152">
        <v>43.794995204845598</v>
      </c>
      <c r="AM763" s="152">
        <v>0.53397519978954999</v>
      </c>
      <c r="AN763" s="133"/>
      <c r="AO763" s="152">
        <v>14.898289052543841</v>
      </c>
      <c r="DT763" s="134">
        <v>45538.772990937498</v>
      </c>
    </row>
    <row r="764" spans="1:124" s="187" customFormat="1">
      <c r="A764" s="304">
        <v>45538.773963148102</v>
      </c>
      <c r="B764" s="133" t="s">
        <v>1376</v>
      </c>
      <c r="C764" s="133">
        <v>8289</v>
      </c>
      <c r="D764" s="133"/>
      <c r="E764" s="133" t="s">
        <v>1055</v>
      </c>
      <c r="F764" s="133"/>
      <c r="G764" s="133">
        <v>23</v>
      </c>
      <c r="H764" s="133"/>
      <c r="I764" s="152">
        <v>11.4049074649811</v>
      </c>
      <c r="J764" s="139">
        <v>5.5146528138303799</v>
      </c>
      <c r="K764" s="139">
        <v>0.12572837835484299</v>
      </c>
      <c r="L764" s="137">
        <v>0.33817673932326697</v>
      </c>
      <c r="M764" s="137">
        <v>4.9054464656124097E-3</v>
      </c>
      <c r="N764" s="141">
        <v>0.56019960897502397</v>
      </c>
      <c r="O764" s="133"/>
      <c r="P764" s="139">
        <v>2.957033656428063</v>
      </c>
      <c r="Q764" s="139">
        <v>4.2893459578708472E-2</v>
      </c>
      <c r="R764" s="137">
        <v>0.117533493126092</v>
      </c>
      <c r="S764" s="137">
        <v>2.6295861064465401E-3</v>
      </c>
      <c r="T764" s="141">
        <v>0.44841415941981799</v>
      </c>
      <c r="U764" s="133"/>
      <c r="V764" s="152">
        <v>1877.6756830193699</v>
      </c>
      <c r="W764" s="152">
        <v>23.626937226944499</v>
      </c>
      <c r="X764" s="152">
        <v>1902.5797539989801</v>
      </c>
      <c r="Y764" s="152">
        <v>19.507795646905802</v>
      </c>
      <c r="Z764" s="152">
        <v>1919.0547621643263</v>
      </c>
      <c r="AA764" s="152">
        <v>40.12253321680457</v>
      </c>
      <c r="AB764" s="152">
        <v>97.843778095301005</v>
      </c>
      <c r="AC764" s="133"/>
      <c r="AD764" s="152">
        <v>1919.0547621643263</v>
      </c>
      <c r="AE764" s="152">
        <v>40.12253321680457</v>
      </c>
      <c r="AF764" s="141" t="s">
        <v>108</v>
      </c>
      <c r="AG764" s="133"/>
      <c r="AH764" s="152">
        <v>131.90036809529499</v>
      </c>
      <c r="AI764" s="152">
        <v>1.7776638870436801</v>
      </c>
      <c r="AJ764" s="152">
        <v>101.00097837119201</v>
      </c>
      <c r="AK764" s="152">
        <v>1.3896281824275101</v>
      </c>
      <c r="AL764" s="152">
        <v>50.617387783920798</v>
      </c>
      <c r="AM764" s="152">
        <v>0.564887242787393</v>
      </c>
      <c r="AN764" s="133"/>
      <c r="AO764" s="152">
        <v>14.977547796753305</v>
      </c>
      <c r="DT764" s="134">
        <v>45538.773963148102</v>
      </c>
    </row>
    <row r="765" spans="1:124" s="187" customFormat="1">
      <c r="A765" s="304">
        <v>45538.774927048602</v>
      </c>
      <c r="B765" s="188" t="s">
        <v>1376</v>
      </c>
      <c r="C765" s="188">
        <v>8289</v>
      </c>
      <c r="D765" s="188"/>
      <c r="E765" s="188" t="s">
        <v>1056</v>
      </c>
      <c r="F765" s="188"/>
      <c r="G765" s="133">
        <v>24</v>
      </c>
      <c r="H765" s="188"/>
      <c r="I765" s="193">
        <v>12.4902038574219</v>
      </c>
      <c r="J765" s="192">
        <v>1.48955180318431</v>
      </c>
      <c r="K765" s="192">
        <v>4.1465115924076798E-2</v>
      </c>
      <c r="L765" s="191">
        <v>0.15224602273370699</v>
      </c>
      <c r="M765" s="191">
        <v>2.4922940230946702E-3</v>
      </c>
      <c r="N765" s="189">
        <v>0.75235245042461196</v>
      </c>
      <c r="O765" s="188"/>
      <c r="P765" s="192">
        <v>6.5683160850060212</v>
      </c>
      <c r="Q765" s="192">
        <v>0.10752448324440046</v>
      </c>
      <c r="R765" s="191">
        <v>7.03205149091677E-2</v>
      </c>
      <c r="S765" s="191">
        <v>1.6610417899313599E-3</v>
      </c>
      <c r="T765" s="189">
        <v>-2.64539536369239E-3</v>
      </c>
      <c r="U765" s="188"/>
      <c r="V765" s="193">
        <v>913.44544926743595</v>
      </c>
      <c r="W765" s="193">
        <v>13.9454042233869</v>
      </c>
      <c r="X765" s="193">
        <v>925.55649917505002</v>
      </c>
      <c r="Y765" s="193">
        <v>16.987869895943401</v>
      </c>
      <c r="Z765" s="193">
        <v>937.72661035951546</v>
      </c>
      <c r="AA765" s="193">
        <v>48.431423103285979</v>
      </c>
      <c r="AB765" s="193">
        <v>98.691484537312562</v>
      </c>
      <c r="AC765" s="188"/>
      <c r="AD765" s="193">
        <v>913.44544926743595</v>
      </c>
      <c r="AE765" s="193">
        <v>13.9454042233869</v>
      </c>
      <c r="AF765" s="189" t="s">
        <v>105</v>
      </c>
      <c r="AG765" s="188"/>
      <c r="AH765" s="193">
        <v>236.24067642420101</v>
      </c>
      <c r="AI765" s="193">
        <v>4.0389631438649003</v>
      </c>
      <c r="AJ765" s="193">
        <v>325.82798623145197</v>
      </c>
      <c r="AK765" s="193">
        <v>11.934969879293</v>
      </c>
      <c r="AL765" s="193">
        <v>46.345380703305402</v>
      </c>
      <c r="AM765" s="193">
        <v>0.79208661882174802</v>
      </c>
      <c r="AN765" s="188"/>
      <c r="AO765" s="193">
        <v>14.968225957429462</v>
      </c>
      <c r="DT765" s="190">
        <v>45538.774927048602</v>
      </c>
    </row>
    <row r="766" spans="1:124" s="60" customFormat="1">
      <c r="A766" s="304">
        <v>45538.775905289403</v>
      </c>
      <c r="B766" s="101" t="s">
        <v>1376</v>
      </c>
      <c r="C766" s="101">
        <v>8289</v>
      </c>
      <c r="D766" s="101"/>
      <c r="E766" s="101" t="s">
        <v>1057</v>
      </c>
      <c r="F766" s="101"/>
      <c r="G766" s="101">
        <v>25</v>
      </c>
      <c r="H766" s="101"/>
      <c r="I766" s="123">
        <v>36.664137363433802</v>
      </c>
      <c r="J766" s="118">
        <v>0.84421844144241798</v>
      </c>
      <c r="K766" s="118">
        <v>2.95431496128447E-2</v>
      </c>
      <c r="L766" s="113">
        <v>0.103294119674934</v>
      </c>
      <c r="M766" s="113">
        <v>1.7710768829456399E-3</v>
      </c>
      <c r="N766" s="102">
        <v>0.109468449637839</v>
      </c>
      <c r="O766" s="101"/>
      <c r="P766" s="118">
        <v>9.6810932040177526</v>
      </c>
      <c r="Q766" s="118">
        <v>0.16599164046546133</v>
      </c>
      <c r="R766" s="113">
        <v>5.9339846580638303E-2</v>
      </c>
      <c r="S766" s="113">
        <v>2.2027247396225998E-3</v>
      </c>
      <c r="T766" s="102">
        <v>0.36592906898678002</v>
      </c>
      <c r="U766" s="101"/>
      <c r="V766" s="123">
        <v>633.52408924660006</v>
      </c>
      <c r="W766" s="123">
        <v>10.3293575334372</v>
      </c>
      <c r="X766" s="123">
        <v>619.191129257748</v>
      </c>
      <c r="Y766" s="123">
        <v>16.2184955238992</v>
      </c>
      <c r="Z766" s="123">
        <v>579.58725259951518</v>
      </c>
      <c r="AA766" s="123">
        <v>80.645101678312699</v>
      </c>
      <c r="AB766" s="123">
        <v>102.31478768212226</v>
      </c>
      <c r="AC766" s="101"/>
      <c r="AD766" s="123">
        <v>633.52408924660006</v>
      </c>
      <c r="AE766" s="123">
        <v>10.3293575334372</v>
      </c>
      <c r="AF766" s="102" t="s">
        <v>105</v>
      </c>
      <c r="AG766" s="101"/>
      <c r="AH766" s="123">
        <v>19.602641392957299</v>
      </c>
      <c r="AI766" s="123">
        <v>0.19123207631940101</v>
      </c>
      <c r="AJ766" s="123">
        <v>357.19338789587903</v>
      </c>
      <c r="AK766" s="123">
        <v>4.1611399559156297</v>
      </c>
      <c r="AL766" s="123">
        <v>11.181330547202201</v>
      </c>
      <c r="AM766" s="123">
        <v>9.7320790274454505E-2</v>
      </c>
      <c r="AN766" s="101"/>
      <c r="AO766" s="123">
        <v>14.33186041148509</v>
      </c>
      <c r="DT766" s="104">
        <v>45538.775905289403</v>
      </c>
    </row>
    <row r="767" spans="1:124" s="60" customFormat="1">
      <c r="A767" s="304">
        <v>45538.776866423599</v>
      </c>
      <c r="B767" s="101" t="s">
        <v>1376</v>
      </c>
      <c r="C767" s="101">
        <v>8289</v>
      </c>
      <c r="D767" s="101"/>
      <c r="E767" s="101" t="s">
        <v>1058</v>
      </c>
      <c r="F767" s="101"/>
      <c r="G767" s="101">
        <v>25</v>
      </c>
      <c r="H767" s="101"/>
      <c r="I767" s="123">
        <v>8.3152337074279803</v>
      </c>
      <c r="J767" s="118">
        <v>0.82156776269403597</v>
      </c>
      <c r="K767" s="118">
        <v>2.5116741242961E-2</v>
      </c>
      <c r="L767" s="113">
        <v>9.6745738163401707E-2</v>
      </c>
      <c r="M767" s="113">
        <v>1.8625584957913601E-3</v>
      </c>
      <c r="N767" s="102">
        <v>0.48895286493867102</v>
      </c>
      <c r="O767" s="101"/>
      <c r="P767" s="118">
        <v>10.336372629779506</v>
      </c>
      <c r="Q767" s="118">
        <v>0.19899686562672841</v>
      </c>
      <c r="R767" s="113">
        <v>6.1099061821452402E-2</v>
      </c>
      <c r="S767" s="113">
        <v>1.7811591345406599E-3</v>
      </c>
      <c r="T767" s="102">
        <v>0.25426959433791202</v>
      </c>
      <c r="U767" s="101"/>
      <c r="V767" s="123">
        <v>595.26681911688797</v>
      </c>
      <c r="W767" s="123">
        <v>10.9242684705237</v>
      </c>
      <c r="X767" s="123">
        <v>608.60784634916695</v>
      </c>
      <c r="Y767" s="123">
        <v>13.9639471365251</v>
      </c>
      <c r="Z767" s="123">
        <v>642.72326811827838</v>
      </c>
      <c r="AA767" s="123">
        <v>62.668202046519866</v>
      </c>
      <c r="AB767" s="123">
        <v>97.807943602385791</v>
      </c>
      <c r="AC767" s="101"/>
      <c r="AD767" s="123">
        <v>595.26681911688797</v>
      </c>
      <c r="AE767" s="123">
        <v>10.9242684705237</v>
      </c>
      <c r="AF767" s="102" t="s">
        <v>105</v>
      </c>
      <c r="AG767" s="101"/>
      <c r="AH767" s="123">
        <v>264.28092677170798</v>
      </c>
      <c r="AI767" s="123">
        <v>3.6207282306539099</v>
      </c>
      <c r="AJ767" s="123">
        <v>169.362405592079</v>
      </c>
      <c r="AK767" s="123">
        <v>3.1220473491254599</v>
      </c>
      <c r="AL767" s="123">
        <v>27.480255252377798</v>
      </c>
      <c r="AM767" s="123">
        <v>0.33301045388365302</v>
      </c>
      <c r="AN767" s="101"/>
      <c r="AO767" s="123">
        <v>14.769415204383659</v>
      </c>
      <c r="DT767" s="104">
        <v>45538.776866423599</v>
      </c>
    </row>
    <row r="768" spans="1:124" s="60" customFormat="1">
      <c r="A768" s="304">
        <v>45538.777184838</v>
      </c>
      <c r="B768" s="101" t="s">
        <v>1376</v>
      </c>
      <c r="C768" s="101">
        <v>8289</v>
      </c>
      <c r="D768" s="101"/>
      <c r="E768" s="101" t="s">
        <v>1059</v>
      </c>
      <c r="F768" s="101"/>
      <c r="G768" s="101">
        <v>26</v>
      </c>
      <c r="H768" s="101"/>
      <c r="I768" s="123">
        <v>7.7721815109252903</v>
      </c>
      <c r="J768" s="118">
        <v>0.90691406738206604</v>
      </c>
      <c r="K768" s="118">
        <v>2.34859990387557E-2</v>
      </c>
      <c r="L768" s="113">
        <v>0.10562803793204301</v>
      </c>
      <c r="M768" s="113">
        <v>1.8631745490562399E-3</v>
      </c>
      <c r="N768" s="102">
        <v>0.15918490624920101</v>
      </c>
      <c r="O768" s="101"/>
      <c r="P768" s="118">
        <v>9.4671833310333877</v>
      </c>
      <c r="Q768" s="118">
        <v>0.16699178910223764</v>
      </c>
      <c r="R768" s="113">
        <v>6.2644734625127499E-2</v>
      </c>
      <c r="S768" s="113">
        <v>1.82638710594758E-3</v>
      </c>
      <c r="T768" s="102">
        <v>0.61058319012691598</v>
      </c>
      <c r="U768" s="101"/>
      <c r="V768" s="123">
        <v>647.26830108810896</v>
      </c>
      <c r="W768" s="123">
        <v>10.8708049695281</v>
      </c>
      <c r="X768" s="123">
        <v>655.24442806428601</v>
      </c>
      <c r="Y768" s="123">
        <v>12.488228740999499</v>
      </c>
      <c r="Z768" s="123">
        <v>696.19258333752327</v>
      </c>
      <c r="AA768" s="123">
        <v>62.123471687960432</v>
      </c>
      <c r="AB768" s="123">
        <v>98.782724944378387</v>
      </c>
      <c r="AC768" s="101"/>
      <c r="AD768" s="123">
        <v>647.26830108810896</v>
      </c>
      <c r="AE768" s="123">
        <v>10.8708049695281</v>
      </c>
      <c r="AF768" s="102" t="s">
        <v>105</v>
      </c>
      <c r="AG768" s="101"/>
      <c r="AH768" s="123">
        <v>166.35829115285699</v>
      </c>
      <c r="AI768" s="123">
        <v>3.1861668064747302</v>
      </c>
      <c r="AJ768" s="123">
        <v>185.52392343786599</v>
      </c>
      <c r="AK768" s="123">
        <v>3.2353752718781901</v>
      </c>
      <c r="AL768" s="123">
        <v>22.394225822949899</v>
      </c>
      <c r="AM768" s="123">
        <v>0.42721892585884902</v>
      </c>
      <c r="AN768" s="101"/>
      <c r="AO768" s="123">
        <v>14.645297199702918</v>
      </c>
      <c r="DT768" s="104">
        <v>45538.777184838</v>
      </c>
    </row>
    <row r="769" spans="1:124" s="187" customFormat="1">
      <c r="A769" s="304">
        <v>45538.777835497698</v>
      </c>
      <c r="B769" s="133" t="s">
        <v>1376</v>
      </c>
      <c r="C769" s="133">
        <v>8289</v>
      </c>
      <c r="D769" s="133"/>
      <c r="E769" s="133" t="s">
        <v>1060</v>
      </c>
      <c r="F769" s="133"/>
      <c r="G769" s="133">
        <v>27</v>
      </c>
      <c r="H769" s="133"/>
      <c r="I769" s="152">
        <v>36.159999608993502</v>
      </c>
      <c r="J769" s="139">
        <v>5.4138045761229803</v>
      </c>
      <c r="K769" s="139">
        <v>0.11410951256394</v>
      </c>
      <c r="L769" s="137">
        <v>0.33610937229455201</v>
      </c>
      <c r="M769" s="137">
        <v>3.6315028838236102E-3</v>
      </c>
      <c r="N769" s="141">
        <v>0.35920874305567202</v>
      </c>
      <c r="O769" s="133"/>
      <c r="P769" s="139">
        <v>2.9752220034008525</v>
      </c>
      <c r="Q769" s="139">
        <v>3.2145867315764777E-2</v>
      </c>
      <c r="R769" s="137">
        <v>0.11684001076501301</v>
      </c>
      <c r="S769" s="137">
        <v>2.4950919374099999E-3</v>
      </c>
      <c r="T769" s="141">
        <v>0.39847825920498298</v>
      </c>
      <c r="U769" s="133"/>
      <c r="V769" s="152">
        <v>1867.73626065957</v>
      </c>
      <c r="W769" s="152">
        <v>17.495859857107799</v>
      </c>
      <c r="X769" s="152">
        <v>1886.5923157625</v>
      </c>
      <c r="Y769" s="152">
        <v>18.063556465492201</v>
      </c>
      <c r="Z769" s="152">
        <v>1908.4354881691468</v>
      </c>
      <c r="AA769" s="152">
        <v>38.344760270707454</v>
      </c>
      <c r="AB769" s="152">
        <v>97.867403547990946</v>
      </c>
      <c r="AC769" s="133"/>
      <c r="AD769" s="152">
        <v>1908.4354881691468</v>
      </c>
      <c r="AE769" s="152">
        <v>38.344760270707454</v>
      </c>
      <c r="AF769" s="141" t="s">
        <v>108</v>
      </c>
      <c r="AG769" s="133"/>
      <c r="AH769" s="152">
        <v>62.874746802674302</v>
      </c>
      <c r="AI769" s="152">
        <v>1.1559761443358101</v>
      </c>
      <c r="AJ769" s="152">
        <v>55.8509631763513</v>
      </c>
      <c r="AK769" s="152">
        <v>1.20712928536271</v>
      </c>
      <c r="AL769" s="152">
        <v>25.431853194749301</v>
      </c>
      <c r="AM769" s="152">
        <v>0.37095147459438799</v>
      </c>
      <c r="AN769" s="133"/>
      <c r="AO769" s="152">
        <v>14.664043061756489</v>
      </c>
      <c r="DT769" s="134">
        <v>45538.777835497698</v>
      </c>
    </row>
    <row r="770" spans="1:124" s="60" customFormat="1">
      <c r="A770" s="304">
        <v>45538.787232280098</v>
      </c>
      <c r="B770" s="101" t="s">
        <v>1376</v>
      </c>
      <c r="C770" s="101">
        <v>8289</v>
      </c>
      <c r="D770" s="101"/>
      <c r="E770" s="101" t="s">
        <v>1061</v>
      </c>
      <c r="F770" s="101"/>
      <c r="G770" s="101">
        <v>28</v>
      </c>
      <c r="H770" s="101" t="s">
        <v>549</v>
      </c>
      <c r="I770" s="123">
        <v>36.171999692916899</v>
      </c>
      <c r="J770" s="118">
        <v>0.86756592999856796</v>
      </c>
      <c r="K770" s="118">
        <v>2.2715596338272599E-2</v>
      </c>
      <c r="L770" s="113">
        <v>0.10422317697815101</v>
      </c>
      <c r="M770" s="113">
        <v>1.31998320364988E-3</v>
      </c>
      <c r="N770" s="102">
        <v>0.17382795904822701</v>
      </c>
      <c r="O770" s="101"/>
      <c r="P770" s="118">
        <v>9.5947948334911786</v>
      </c>
      <c r="Q770" s="118">
        <v>0.1215177697502931</v>
      </c>
      <c r="R770" s="113">
        <v>6.0380328088196697E-2</v>
      </c>
      <c r="S770" s="113">
        <v>1.61638402447508E-3</v>
      </c>
      <c r="T770" s="102">
        <v>0.34903798433738298</v>
      </c>
      <c r="U770" s="101"/>
      <c r="V770" s="123">
        <v>639.04985116382102</v>
      </c>
      <c r="W770" s="123">
        <v>7.7030936661796501</v>
      </c>
      <c r="X770" s="123">
        <v>633.46682685127098</v>
      </c>
      <c r="Y770" s="123">
        <v>12.1671516023611</v>
      </c>
      <c r="Z770" s="123">
        <v>617.23149720702315</v>
      </c>
      <c r="AA770" s="123">
        <v>57.792502750572211</v>
      </c>
      <c r="AB770" s="123">
        <v>100.88134438551441</v>
      </c>
      <c r="AC770" s="101"/>
      <c r="AD770" s="123">
        <v>646.4</v>
      </c>
      <c r="AE770" s="123">
        <v>4.9000000000000004</v>
      </c>
      <c r="AF770" s="102" t="s">
        <v>1062</v>
      </c>
      <c r="AG770" s="101"/>
      <c r="AH770" s="123">
        <v>62.249205977962298</v>
      </c>
      <c r="AI770" s="123">
        <v>0.718138223459446</v>
      </c>
      <c r="AJ770" s="123">
        <v>80.320317964757294</v>
      </c>
      <c r="AK770" s="123">
        <v>0.826149950169495</v>
      </c>
      <c r="AL770" s="123">
        <v>8.2305570714956495</v>
      </c>
      <c r="AM770" s="123">
        <v>7.8569668452889194E-2</v>
      </c>
      <c r="AN770" s="101"/>
      <c r="AO770" s="123">
        <v>14.226890763268264</v>
      </c>
      <c r="DT770" s="104">
        <v>45538.787232280098</v>
      </c>
    </row>
    <row r="771" spans="1:124" s="60" customFormat="1">
      <c r="A771" s="304">
        <v>45538.795164224503</v>
      </c>
      <c r="B771" s="101" t="s">
        <v>1376</v>
      </c>
      <c r="C771" s="101">
        <v>8289</v>
      </c>
      <c r="D771" s="101"/>
      <c r="E771" s="101" t="s">
        <v>1063</v>
      </c>
      <c r="F771" s="101"/>
      <c r="G771" s="101">
        <v>28</v>
      </c>
      <c r="H771" s="101" t="s">
        <v>546</v>
      </c>
      <c r="I771" s="123">
        <v>36.120999336242697</v>
      </c>
      <c r="J771" s="118">
        <v>0.90596449689529701</v>
      </c>
      <c r="K771" s="118">
        <v>1.9313398741628601E-2</v>
      </c>
      <c r="L771" s="113">
        <v>0.10641659099357</v>
      </c>
      <c r="M771" s="113">
        <v>1.1353418673080999E-3</v>
      </c>
      <c r="N771" s="102">
        <v>0.153410756918578</v>
      </c>
      <c r="O771" s="101"/>
      <c r="P771" s="118">
        <v>9.3970309578928628</v>
      </c>
      <c r="Q771" s="118">
        <v>0.10025544490079323</v>
      </c>
      <c r="R771" s="113">
        <v>6.1865814669662698E-2</v>
      </c>
      <c r="S771" s="113">
        <v>1.3534385615717401E-3</v>
      </c>
      <c r="T771" s="102">
        <v>0.45707922812718899</v>
      </c>
      <c r="U771" s="101"/>
      <c r="V771" s="123">
        <v>651.87698461557397</v>
      </c>
      <c r="W771" s="123">
        <v>6.6131026821924701</v>
      </c>
      <c r="X771" s="123">
        <v>654.70474488155196</v>
      </c>
      <c r="Y771" s="123">
        <v>10.258790267677201</v>
      </c>
      <c r="Z771" s="123">
        <v>669.47341985417881</v>
      </c>
      <c r="AA771" s="123">
        <v>46.821362463052473</v>
      </c>
      <c r="AB771" s="123">
        <v>99.568086181124343</v>
      </c>
      <c r="AC771" s="101"/>
      <c r="AD771" s="123"/>
      <c r="AE771" s="123"/>
      <c r="AF771" s="102"/>
      <c r="AG771" s="101"/>
      <c r="AH771" s="123">
        <v>244.18907178127299</v>
      </c>
      <c r="AI771" s="123">
        <v>3.18138121934878</v>
      </c>
      <c r="AJ771" s="123">
        <v>191.52981847218999</v>
      </c>
      <c r="AK771" s="123">
        <v>2.6700293031809501</v>
      </c>
      <c r="AL771" s="123">
        <v>29.301151553679901</v>
      </c>
      <c r="AM771" s="123">
        <v>0.28719861913810601</v>
      </c>
      <c r="AN771" s="101"/>
      <c r="AO771" s="123">
        <v>14.787195107813812</v>
      </c>
      <c r="DT771" s="104">
        <v>45538.795164224503</v>
      </c>
    </row>
    <row r="772" spans="1:124" s="187" customFormat="1">
      <c r="A772" s="304">
        <v>45538.7930696412</v>
      </c>
      <c r="B772" s="188" t="s">
        <v>1376</v>
      </c>
      <c r="C772" s="188">
        <v>8289</v>
      </c>
      <c r="D772" s="188"/>
      <c r="E772" s="188" t="s">
        <v>1064</v>
      </c>
      <c r="F772" s="188"/>
      <c r="G772" s="133">
        <v>29</v>
      </c>
      <c r="H772" s="188" t="s">
        <v>549</v>
      </c>
      <c r="I772" s="193">
        <v>36.161999464034999</v>
      </c>
      <c r="J772" s="192">
        <v>7.1686276992657803</v>
      </c>
      <c r="K772" s="192">
        <v>0.1492955388386</v>
      </c>
      <c r="L772" s="191">
        <v>0.386107906153556</v>
      </c>
      <c r="M772" s="191">
        <v>4.2818311882388497E-3</v>
      </c>
      <c r="N772" s="189">
        <v>0.57234606461112802</v>
      </c>
      <c r="O772" s="188"/>
      <c r="P772" s="192">
        <v>2.5899495557138312</v>
      </c>
      <c r="Q772" s="192">
        <v>2.8721832956226555E-2</v>
      </c>
      <c r="R772" s="191">
        <v>0.13466277510560901</v>
      </c>
      <c r="S772" s="191">
        <v>2.7826154296255201E-3</v>
      </c>
      <c r="T772" s="189">
        <v>0.41674299569635398</v>
      </c>
      <c r="U772" s="188"/>
      <c r="V772" s="193">
        <v>2104.4849917113102</v>
      </c>
      <c r="W772" s="193">
        <v>19.8661066140731</v>
      </c>
      <c r="X772" s="193">
        <v>2132.2305523064902</v>
      </c>
      <c r="Y772" s="193">
        <v>18.449338843893202</v>
      </c>
      <c r="Z772" s="193">
        <v>2159.6509073927396</v>
      </c>
      <c r="AA772" s="193">
        <v>36.048804538812306</v>
      </c>
      <c r="AB772" s="193">
        <v>97.445609589374385</v>
      </c>
      <c r="AC772" s="188"/>
      <c r="AD772" s="193">
        <v>2159.6509073927396</v>
      </c>
      <c r="AE772" s="193">
        <v>36.048804538812306</v>
      </c>
      <c r="AF772" s="189" t="s">
        <v>108</v>
      </c>
      <c r="AG772" s="188"/>
      <c r="AH772" s="193">
        <v>115.64918265537899</v>
      </c>
      <c r="AI772" s="193">
        <v>2.3531372948825302</v>
      </c>
      <c r="AJ772" s="193">
        <v>114.74255393101799</v>
      </c>
      <c r="AK772" s="193">
        <v>2.3511816774940599</v>
      </c>
      <c r="AL772" s="193">
        <v>54.957865155835599</v>
      </c>
      <c r="AM772" s="193">
        <v>0.97790917711012804</v>
      </c>
      <c r="AN772" s="188"/>
      <c r="AO772" s="193">
        <v>14.989301371073807</v>
      </c>
      <c r="DT772" s="190">
        <v>45538.7930696412</v>
      </c>
    </row>
  </sheetData>
  <sortState ref="A364:DR424">
    <sortCondition ref="C364:C424"/>
  </sortState>
  <phoneticPr fontId="61"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4"/>
  <sheetViews>
    <sheetView zoomScale="110" zoomScaleNormal="110" workbookViewId="0">
      <pane ySplit="3" topLeftCell="A4" activePane="bottomLeft" state="frozen"/>
      <selection pane="bottomLeft" activeCell="M14" sqref="M14"/>
    </sheetView>
  </sheetViews>
  <sheetFormatPr baseColWidth="10" defaultColWidth="11.42578125" defaultRowHeight="15"/>
  <cols>
    <col min="1" max="1" width="19.42578125" style="444" customWidth="1"/>
    <col min="2" max="2" width="9" style="392" customWidth="1"/>
    <col min="3" max="3" width="8.5703125" style="392" customWidth="1"/>
    <col min="4" max="4" width="8.7109375" style="444" customWidth="1"/>
    <col min="5" max="5" width="5" style="417" customWidth="1"/>
    <col min="6" max="6" width="15.5703125" style="444" customWidth="1"/>
    <col min="7" max="7" width="3.5703125" style="392" customWidth="1"/>
    <col min="8" max="8" width="7.42578125" style="392" customWidth="1"/>
    <col min="9" max="9" width="12.140625" style="392" customWidth="1"/>
    <col min="10" max="10" width="13.7109375" style="392" customWidth="1"/>
    <col min="11" max="16384" width="11.42578125" style="392"/>
  </cols>
  <sheetData>
    <row r="1" spans="1:12">
      <c r="A1" s="337" t="s">
        <v>2184</v>
      </c>
    </row>
    <row r="2" spans="1:12">
      <c r="A2" s="337"/>
    </row>
    <row r="3" spans="1:12" s="469" customFormat="1" ht="31.5" customHeight="1" thickBot="1">
      <c r="A3" s="467" t="s">
        <v>1961</v>
      </c>
      <c r="B3" s="467" t="s">
        <v>1908</v>
      </c>
      <c r="C3" s="468" t="s">
        <v>996</v>
      </c>
      <c r="D3" s="467" t="s">
        <v>1962</v>
      </c>
      <c r="E3" s="466" t="s">
        <v>1963</v>
      </c>
      <c r="F3" s="467" t="s">
        <v>2173</v>
      </c>
      <c r="G3" s="467" t="s">
        <v>1964</v>
      </c>
      <c r="H3" s="467" t="s">
        <v>959</v>
      </c>
      <c r="I3" s="467" t="s">
        <v>2174</v>
      </c>
      <c r="J3" s="467" t="s">
        <v>1965</v>
      </c>
    </row>
    <row r="4" spans="1:12" s="465" customFormat="1" ht="14.25" customHeight="1" thickTop="1" thickBot="1">
      <c r="A4" s="458" t="s">
        <v>1966</v>
      </c>
      <c r="B4" s="463"/>
      <c r="C4" s="464"/>
      <c r="D4" s="458"/>
      <c r="E4" s="463"/>
      <c r="F4" s="458"/>
      <c r="G4" s="463"/>
      <c r="H4" s="463"/>
      <c r="I4" s="463"/>
      <c r="J4" s="463"/>
    </row>
    <row r="5" spans="1:12" ht="20.25" thickTop="1">
      <c r="A5" s="445" t="s">
        <v>1967</v>
      </c>
      <c r="B5" s="389" t="s">
        <v>1498</v>
      </c>
      <c r="C5" s="390" t="s">
        <v>1205</v>
      </c>
      <c r="D5" s="445">
        <v>495.5</v>
      </c>
      <c r="E5" s="415">
        <v>3.6</v>
      </c>
      <c r="F5" s="451">
        <v>8.2584536234091672</v>
      </c>
      <c r="G5" s="389">
        <v>5</v>
      </c>
      <c r="H5" s="389">
        <v>1.6</v>
      </c>
      <c r="I5" s="389" t="s">
        <v>1968</v>
      </c>
      <c r="J5" s="389" t="s">
        <v>1969</v>
      </c>
      <c r="K5" s="388"/>
      <c r="L5" s="388"/>
    </row>
    <row r="6" spans="1:12" ht="21">
      <c r="A6" s="446" t="s">
        <v>1968</v>
      </c>
      <c r="B6" s="393" t="s">
        <v>1968</v>
      </c>
      <c r="C6" s="394" t="s">
        <v>1970</v>
      </c>
      <c r="D6" s="446">
        <v>579</v>
      </c>
      <c r="E6" s="438">
        <v>13</v>
      </c>
      <c r="F6" s="452" t="s">
        <v>1968</v>
      </c>
      <c r="G6" s="393" t="s">
        <v>1968</v>
      </c>
      <c r="H6" s="393" t="s">
        <v>1968</v>
      </c>
      <c r="I6" s="393" t="s">
        <v>1968</v>
      </c>
      <c r="J6" s="396" t="s">
        <v>1971</v>
      </c>
      <c r="K6" s="388"/>
      <c r="L6" s="388"/>
    </row>
    <row r="7" spans="1:12" ht="19.5">
      <c r="A7" s="447" t="s">
        <v>1972</v>
      </c>
      <c r="B7" s="397" t="s">
        <v>1590</v>
      </c>
      <c r="C7" s="398" t="s">
        <v>1205</v>
      </c>
      <c r="D7" s="447">
        <v>506.6</v>
      </c>
      <c r="E7" s="439">
        <v>2.7</v>
      </c>
      <c r="F7" s="455">
        <v>8.06441572589112</v>
      </c>
      <c r="G7" s="397">
        <v>9</v>
      </c>
      <c r="H7" s="397">
        <v>1.8</v>
      </c>
      <c r="I7" s="397" t="s">
        <v>1968</v>
      </c>
      <c r="J7" s="399" t="s">
        <v>1969</v>
      </c>
      <c r="K7" s="388"/>
      <c r="L7" s="388"/>
    </row>
    <row r="8" spans="1:12" ht="21">
      <c r="A8" s="445" t="s">
        <v>2175</v>
      </c>
      <c r="B8" s="389" t="s">
        <v>1488</v>
      </c>
      <c r="C8" s="390" t="s">
        <v>1973</v>
      </c>
      <c r="D8" s="448">
        <v>366</v>
      </c>
      <c r="E8" s="419">
        <v>4</v>
      </c>
      <c r="F8" s="448">
        <v>6.7926504399976304</v>
      </c>
      <c r="G8" s="415">
        <v>2</v>
      </c>
      <c r="H8" s="415">
        <v>7.0000000000000007E-2</v>
      </c>
      <c r="I8" s="415"/>
      <c r="J8" s="419" t="s">
        <v>2015</v>
      </c>
      <c r="K8" s="388"/>
      <c r="L8" s="388"/>
    </row>
    <row r="9" spans="1:12" ht="21">
      <c r="A9" s="445" t="s">
        <v>1968</v>
      </c>
      <c r="B9" s="389" t="s">
        <v>1968</v>
      </c>
      <c r="C9" s="390" t="s">
        <v>1970</v>
      </c>
      <c r="D9" s="449">
        <v>483</v>
      </c>
      <c r="E9" s="419">
        <v>10</v>
      </c>
      <c r="F9" s="449" t="s">
        <v>1968</v>
      </c>
      <c r="G9" s="389" t="s">
        <v>1968</v>
      </c>
      <c r="H9" s="389" t="s">
        <v>1968</v>
      </c>
      <c r="I9" s="389" t="s">
        <v>1968</v>
      </c>
      <c r="J9" s="400" t="s">
        <v>1974</v>
      </c>
      <c r="K9" s="388"/>
      <c r="L9" s="388"/>
    </row>
    <row r="10" spans="1:12" ht="22.5" customHeight="1">
      <c r="A10" s="446" t="s">
        <v>1968</v>
      </c>
      <c r="B10" s="393" t="s">
        <v>1968</v>
      </c>
      <c r="C10" s="394" t="s">
        <v>1975</v>
      </c>
      <c r="D10" s="450">
        <v>2488</v>
      </c>
      <c r="E10" s="440">
        <v>20</v>
      </c>
      <c r="F10" s="450" t="s">
        <v>1968</v>
      </c>
      <c r="G10" s="393" t="s">
        <v>1968</v>
      </c>
      <c r="H10" s="393" t="s">
        <v>1968</v>
      </c>
      <c r="I10" s="393" t="s">
        <v>1968</v>
      </c>
      <c r="J10" s="396" t="s">
        <v>1976</v>
      </c>
      <c r="K10" s="388"/>
      <c r="L10" s="388"/>
    </row>
    <row r="11" spans="1:12" ht="19.5">
      <c r="A11" s="445" t="s">
        <v>1977</v>
      </c>
      <c r="B11" s="389" t="s">
        <v>1593</v>
      </c>
      <c r="C11" s="390" t="s">
        <v>1978</v>
      </c>
      <c r="D11" s="451">
        <v>339.7</v>
      </c>
      <c r="E11" s="418">
        <v>6.2</v>
      </c>
      <c r="F11" s="451">
        <v>8.0252177696309275</v>
      </c>
      <c r="G11" s="389">
        <v>7</v>
      </c>
      <c r="H11" s="389">
        <v>1.3</v>
      </c>
      <c r="I11" s="389" t="s">
        <v>2007</v>
      </c>
      <c r="J11" s="400" t="s">
        <v>1969</v>
      </c>
      <c r="K11" s="388"/>
      <c r="L11" s="388"/>
    </row>
    <row r="12" spans="1:12" ht="21">
      <c r="A12" s="445" t="s">
        <v>1968</v>
      </c>
      <c r="B12" s="389" t="s">
        <v>1968</v>
      </c>
      <c r="C12" s="390" t="s">
        <v>1970</v>
      </c>
      <c r="D12" s="451">
        <v>386</v>
      </c>
      <c r="E12" s="418">
        <v>14</v>
      </c>
      <c r="F12" s="451" t="s">
        <v>1968</v>
      </c>
      <c r="G12" s="389" t="s">
        <v>1968</v>
      </c>
      <c r="H12" s="389" t="s">
        <v>1968</v>
      </c>
      <c r="I12" s="389" t="s">
        <v>1968</v>
      </c>
      <c r="J12" s="400" t="s">
        <v>1974</v>
      </c>
      <c r="K12" s="388"/>
      <c r="L12" s="388"/>
    </row>
    <row r="13" spans="1:12" ht="22.5" customHeight="1">
      <c r="A13" s="446" t="s">
        <v>1968</v>
      </c>
      <c r="B13" s="393" t="s">
        <v>1968</v>
      </c>
      <c r="C13" s="394" t="s">
        <v>1975</v>
      </c>
      <c r="D13" s="450">
        <v>2532</v>
      </c>
      <c r="E13" s="440">
        <v>26</v>
      </c>
      <c r="F13" s="450" t="s">
        <v>1968</v>
      </c>
      <c r="G13" s="393" t="s">
        <v>1968</v>
      </c>
      <c r="H13" s="393" t="s">
        <v>1968</v>
      </c>
      <c r="I13" s="393" t="s">
        <v>1968</v>
      </c>
      <c r="J13" s="396" t="s">
        <v>1976</v>
      </c>
      <c r="K13" s="388"/>
      <c r="L13" s="388"/>
    </row>
    <row r="14" spans="1:12" ht="21.75" customHeight="1">
      <c r="A14" s="445" t="s">
        <v>1877</v>
      </c>
      <c r="B14" s="389" t="s">
        <v>1489</v>
      </c>
      <c r="C14" s="390" t="s">
        <v>1205</v>
      </c>
      <c r="D14" s="451">
        <v>353.8</v>
      </c>
      <c r="E14" s="418">
        <v>3.6</v>
      </c>
      <c r="F14" s="451">
        <v>6.4128191148667213</v>
      </c>
      <c r="G14" s="389">
        <v>12</v>
      </c>
      <c r="H14" s="389">
        <v>1.2</v>
      </c>
      <c r="I14" s="389"/>
      <c r="J14" s="400" t="s">
        <v>1969</v>
      </c>
      <c r="K14" s="388"/>
      <c r="L14" s="388"/>
    </row>
    <row r="15" spans="1:12" ht="21">
      <c r="A15" s="445" t="s">
        <v>1968</v>
      </c>
      <c r="B15" s="389" t="s">
        <v>1968</v>
      </c>
      <c r="C15" s="390" t="s">
        <v>1970</v>
      </c>
      <c r="D15" s="451">
        <v>491</v>
      </c>
      <c r="E15" s="418">
        <v>18.3</v>
      </c>
      <c r="F15" s="451" t="s">
        <v>1968</v>
      </c>
      <c r="G15" s="389" t="s">
        <v>1968</v>
      </c>
      <c r="H15" s="389" t="s">
        <v>1968</v>
      </c>
      <c r="I15" s="389" t="s">
        <v>1968</v>
      </c>
      <c r="J15" s="400" t="s">
        <v>1974</v>
      </c>
      <c r="K15" s="388"/>
      <c r="L15" s="388"/>
    </row>
    <row r="16" spans="1:12">
      <c r="A16" s="446" t="s">
        <v>1968</v>
      </c>
      <c r="B16" s="393" t="s">
        <v>1968</v>
      </c>
      <c r="C16" s="390" t="s">
        <v>1205</v>
      </c>
      <c r="D16" s="452">
        <v>607.70000000000005</v>
      </c>
      <c r="E16" s="441">
        <v>8.9</v>
      </c>
      <c r="F16" s="452">
        <v>12.739793571718499</v>
      </c>
      <c r="G16" s="393">
        <v>5</v>
      </c>
      <c r="H16" s="393">
        <v>1.8</v>
      </c>
      <c r="I16" s="393" t="s">
        <v>1968</v>
      </c>
      <c r="J16" s="396" t="s">
        <v>1976</v>
      </c>
      <c r="K16" s="388"/>
      <c r="L16" s="388"/>
    </row>
    <row r="17" spans="1:12" ht="20.25" customHeight="1">
      <c r="A17" s="445" t="s">
        <v>1880</v>
      </c>
      <c r="B17" s="389" t="s">
        <v>1594</v>
      </c>
      <c r="C17" s="401" t="s">
        <v>1973</v>
      </c>
      <c r="D17" s="451">
        <v>360.2</v>
      </c>
      <c r="E17" s="418">
        <v>4.5999999999999996</v>
      </c>
      <c r="F17" s="451">
        <v>7.0959431367507451</v>
      </c>
      <c r="G17" s="389">
        <v>12</v>
      </c>
      <c r="H17" s="389">
        <v>7.6</v>
      </c>
      <c r="I17" s="389" t="s">
        <v>1968</v>
      </c>
      <c r="J17" s="400" t="s">
        <v>1969</v>
      </c>
      <c r="K17" s="388"/>
      <c r="L17" s="388"/>
    </row>
    <row r="18" spans="1:12" ht="20.25" customHeight="1">
      <c r="A18" s="445" t="s">
        <v>1968</v>
      </c>
      <c r="B18" s="389" t="s">
        <v>1968</v>
      </c>
      <c r="C18" s="390" t="s">
        <v>1970</v>
      </c>
      <c r="D18" s="449">
        <v>517</v>
      </c>
      <c r="E18" s="419">
        <v>15</v>
      </c>
      <c r="F18" s="451" t="s">
        <v>1968</v>
      </c>
      <c r="G18" s="391" t="s">
        <v>1968</v>
      </c>
      <c r="H18" s="391" t="s">
        <v>1968</v>
      </c>
      <c r="I18" s="391" t="s">
        <v>1968</v>
      </c>
      <c r="J18" s="400" t="s">
        <v>1974</v>
      </c>
      <c r="K18" s="388"/>
      <c r="L18" s="388"/>
    </row>
    <row r="19" spans="1:12" ht="20.25" customHeight="1">
      <c r="A19" s="445" t="s">
        <v>1968</v>
      </c>
      <c r="B19" s="389" t="s">
        <v>1968</v>
      </c>
      <c r="C19" s="390" t="s">
        <v>1975</v>
      </c>
      <c r="D19" s="449">
        <v>1890</v>
      </c>
      <c r="E19" s="419">
        <v>25</v>
      </c>
      <c r="F19" s="451" t="s">
        <v>1968</v>
      </c>
      <c r="G19" s="389" t="s">
        <v>1968</v>
      </c>
      <c r="H19" s="389" t="s">
        <v>1968</v>
      </c>
      <c r="I19" s="389" t="s">
        <v>1968</v>
      </c>
      <c r="J19" s="400" t="s">
        <v>1976</v>
      </c>
      <c r="K19" s="388"/>
      <c r="L19" s="388"/>
    </row>
    <row r="20" spans="1:12" ht="21">
      <c r="A20" s="454" t="s">
        <v>1882</v>
      </c>
      <c r="B20" s="402" t="s">
        <v>1494</v>
      </c>
      <c r="C20" s="401" t="s">
        <v>1973</v>
      </c>
      <c r="D20" s="453">
        <v>326</v>
      </c>
      <c r="E20" s="442">
        <v>2</v>
      </c>
      <c r="F20" s="453">
        <v>5.2831903240371716</v>
      </c>
      <c r="G20" s="402">
        <v>8</v>
      </c>
      <c r="H20" s="402">
        <v>0.71</v>
      </c>
      <c r="I20" s="402" t="s">
        <v>1968</v>
      </c>
      <c r="J20" s="404" t="s">
        <v>1969</v>
      </c>
      <c r="K20" s="388"/>
      <c r="L20" s="388"/>
    </row>
    <row r="21" spans="1:12" ht="20.25" customHeight="1">
      <c r="A21" s="446" t="s">
        <v>1968</v>
      </c>
      <c r="B21" s="393" t="s">
        <v>1968</v>
      </c>
      <c r="C21" s="394" t="s">
        <v>1973</v>
      </c>
      <c r="D21" s="452">
        <v>356</v>
      </c>
      <c r="E21" s="441">
        <v>6</v>
      </c>
      <c r="F21" s="451">
        <v>8.032160356964992</v>
      </c>
      <c r="G21" s="393">
        <v>8</v>
      </c>
      <c r="H21" s="393">
        <v>1.1000000000000001</v>
      </c>
      <c r="I21" s="393" t="s">
        <v>1968</v>
      </c>
      <c r="J21" s="396" t="s">
        <v>1971</v>
      </c>
      <c r="K21" s="388"/>
      <c r="L21" s="388"/>
    </row>
    <row r="22" spans="1:12" ht="20.25" customHeight="1">
      <c r="A22" s="445" t="s">
        <v>1882</v>
      </c>
      <c r="B22" s="389" t="s">
        <v>1484</v>
      </c>
      <c r="C22" s="390" t="s">
        <v>1205</v>
      </c>
      <c r="D22" s="451">
        <v>332.6</v>
      </c>
      <c r="E22" s="418">
        <v>2.8</v>
      </c>
      <c r="F22" s="453">
        <v>5.7210244711939486</v>
      </c>
      <c r="G22" s="389">
        <v>11</v>
      </c>
      <c r="H22" s="389">
        <v>1.6</v>
      </c>
      <c r="I22" s="389" t="s">
        <v>1968</v>
      </c>
      <c r="J22" s="400" t="s">
        <v>1969</v>
      </c>
      <c r="K22" s="388"/>
      <c r="L22" s="388"/>
    </row>
    <row r="23" spans="1:12" ht="20.25" customHeight="1">
      <c r="A23" s="445" t="s">
        <v>1968</v>
      </c>
      <c r="B23" s="389" t="s">
        <v>1968</v>
      </c>
      <c r="C23" s="390" t="s">
        <v>1970</v>
      </c>
      <c r="D23" s="449">
        <v>417</v>
      </c>
      <c r="E23" s="419">
        <v>9</v>
      </c>
      <c r="F23" s="451" t="s">
        <v>1968</v>
      </c>
      <c r="G23" s="391" t="s">
        <v>1968</v>
      </c>
      <c r="H23" s="391" t="s">
        <v>1968</v>
      </c>
      <c r="I23" s="391" t="s">
        <v>1968</v>
      </c>
      <c r="J23" s="400" t="s">
        <v>1974</v>
      </c>
      <c r="K23" s="388"/>
      <c r="L23" s="388"/>
    </row>
    <row r="24" spans="1:12" ht="20.25" customHeight="1">
      <c r="A24" s="446" t="s">
        <v>1968</v>
      </c>
      <c r="B24" s="393" t="s">
        <v>1968</v>
      </c>
      <c r="C24" s="394" t="s">
        <v>1975</v>
      </c>
      <c r="D24" s="450">
        <v>2674</v>
      </c>
      <c r="E24" s="440">
        <v>56</v>
      </c>
      <c r="F24" s="452" t="s">
        <v>1968</v>
      </c>
      <c r="G24" s="395" t="s">
        <v>1968</v>
      </c>
      <c r="H24" s="395" t="s">
        <v>1968</v>
      </c>
      <c r="I24" s="395" t="s">
        <v>1968</v>
      </c>
      <c r="J24" s="396" t="s">
        <v>1976</v>
      </c>
      <c r="K24" s="388"/>
      <c r="L24" s="388"/>
    </row>
    <row r="25" spans="1:12" ht="20.25" customHeight="1">
      <c r="A25" s="445" t="s">
        <v>1979</v>
      </c>
      <c r="B25" s="389" t="s">
        <v>1615</v>
      </c>
      <c r="C25" s="390" t="s">
        <v>1205</v>
      </c>
      <c r="D25" s="451">
        <v>335.4</v>
      </c>
      <c r="E25" s="419">
        <v>3.7</v>
      </c>
      <c r="F25" s="453">
        <v>6.2450749395023282</v>
      </c>
      <c r="G25" s="391">
        <v>3</v>
      </c>
      <c r="H25" s="391">
        <v>1.8</v>
      </c>
      <c r="I25" s="391" t="s">
        <v>1968</v>
      </c>
      <c r="J25" s="400" t="s">
        <v>1969</v>
      </c>
      <c r="K25" s="388"/>
      <c r="L25" s="388"/>
    </row>
    <row r="26" spans="1:12" ht="20.25" customHeight="1">
      <c r="A26" s="445"/>
      <c r="B26" s="389" t="s">
        <v>1968</v>
      </c>
      <c r="C26" s="390" t="s">
        <v>1970</v>
      </c>
      <c r="D26" s="449">
        <v>464</v>
      </c>
      <c r="E26" s="419">
        <v>11</v>
      </c>
      <c r="F26" s="451" t="s">
        <v>1968</v>
      </c>
      <c r="G26" s="391" t="s">
        <v>1968</v>
      </c>
      <c r="H26" s="391" t="s">
        <v>1968</v>
      </c>
      <c r="I26" s="391" t="s">
        <v>1968</v>
      </c>
      <c r="J26" s="400" t="s">
        <v>1974</v>
      </c>
      <c r="K26" s="388"/>
      <c r="L26" s="388"/>
    </row>
    <row r="27" spans="1:12" ht="20.25" customHeight="1">
      <c r="A27" s="445" t="s">
        <v>1968</v>
      </c>
      <c r="B27" s="389" t="s">
        <v>1968</v>
      </c>
      <c r="C27" s="394" t="s">
        <v>1975</v>
      </c>
      <c r="D27" s="449">
        <v>2086</v>
      </c>
      <c r="E27" s="419">
        <v>46</v>
      </c>
      <c r="F27" s="451" t="s">
        <v>1968</v>
      </c>
      <c r="G27" s="391" t="s">
        <v>1968</v>
      </c>
      <c r="H27" s="391" t="s">
        <v>1968</v>
      </c>
      <c r="I27" s="391" t="s">
        <v>1968</v>
      </c>
      <c r="J27" s="396" t="s">
        <v>1976</v>
      </c>
      <c r="K27" s="388"/>
      <c r="L27" s="388"/>
    </row>
    <row r="28" spans="1:12" ht="21">
      <c r="A28" s="454" t="s">
        <v>1627</v>
      </c>
      <c r="B28" s="402" t="s">
        <v>1495</v>
      </c>
      <c r="C28" s="401" t="s">
        <v>1973</v>
      </c>
      <c r="D28" s="454">
        <v>323.7</v>
      </c>
      <c r="E28" s="443">
        <v>9.1</v>
      </c>
      <c r="F28" s="453">
        <v>10.314353118349207</v>
      </c>
      <c r="G28" s="402">
        <v>6</v>
      </c>
      <c r="H28" s="402">
        <v>8.1</v>
      </c>
      <c r="I28" s="402" t="s">
        <v>1968</v>
      </c>
      <c r="J28" s="404" t="s">
        <v>1969</v>
      </c>
      <c r="K28" s="388"/>
      <c r="L28" s="388"/>
    </row>
    <row r="29" spans="1:12" ht="21">
      <c r="A29" s="445" t="s">
        <v>1968</v>
      </c>
      <c r="B29" s="389" t="s">
        <v>1968</v>
      </c>
      <c r="C29" s="390" t="s">
        <v>1970</v>
      </c>
      <c r="D29" s="445">
        <v>361</v>
      </c>
      <c r="E29" s="415">
        <v>8</v>
      </c>
      <c r="F29" s="451" t="s">
        <v>1968</v>
      </c>
      <c r="G29" s="389" t="s">
        <v>1968</v>
      </c>
      <c r="H29" s="389" t="s">
        <v>1968</v>
      </c>
      <c r="I29" s="389" t="s">
        <v>1968</v>
      </c>
      <c r="J29" s="400" t="s">
        <v>1974</v>
      </c>
      <c r="K29" s="388"/>
      <c r="L29" s="388"/>
    </row>
    <row r="30" spans="1:12" ht="21">
      <c r="A30" s="445" t="s">
        <v>1968</v>
      </c>
      <c r="B30" s="389" t="s">
        <v>1968</v>
      </c>
      <c r="C30" s="390" t="s">
        <v>1975</v>
      </c>
      <c r="D30" s="445">
        <v>1996</v>
      </c>
      <c r="E30" s="415">
        <v>44</v>
      </c>
      <c r="F30" s="451" t="s">
        <v>1968</v>
      </c>
      <c r="G30" s="391" t="s">
        <v>1968</v>
      </c>
      <c r="H30" s="391" t="s">
        <v>1968</v>
      </c>
      <c r="I30" s="391" t="s">
        <v>1968</v>
      </c>
      <c r="J30" s="400" t="s">
        <v>1976</v>
      </c>
    </row>
    <row r="31" spans="1:12" ht="29.25">
      <c r="A31" s="454" t="s">
        <v>1980</v>
      </c>
      <c r="B31" s="402" t="s">
        <v>1618</v>
      </c>
      <c r="C31" s="401" t="s">
        <v>1973</v>
      </c>
      <c r="D31" s="454">
        <v>316.7</v>
      </c>
      <c r="E31" s="443">
        <v>2.8</v>
      </c>
      <c r="F31" s="453">
        <v>5.5142769471617941</v>
      </c>
      <c r="G31" s="404">
        <v>25</v>
      </c>
      <c r="H31" s="403">
        <v>1.6</v>
      </c>
      <c r="I31" s="403" t="s">
        <v>1968</v>
      </c>
      <c r="J31" s="404" t="s">
        <v>1969</v>
      </c>
    </row>
    <row r="32" spans="1:12" ht="21">
      <c r="A32" s="445" t="s">
        <v>1968</v>
      </c>
      <c r="B32" s="389" t="s">
        <v>1968</v>
      </c>
      <c r="C32" s="390" t="s">
        <v>1970</v>
      </c>
      <c r="D32" s="445">
        <v>363</v>
      </c>
      <c r="E32" s="415">
        <v>12</v>
      </c>
      <c r="F32" s="451" t="s">
        <v>1968</v>
      </c>
      <c r="G32" s="391" t="s">
        <v>1968</v>
      </c>
      <c r="H32" s="391" t="s">
        <v>1968</v>
      </c>
      <c r="I32" s="391" t="s">
        <v>1968</v>
      </c>
      <c r="J32" s="400" t="s">
        <v>1974</v>
      </c>
    </row>
    <row r="33" spans="1:12" ht="21">
      <c r="A33" s="445" t="s">
        <v>1968</v>
      </c>
      <c r="B33" s="389" t="s">
        <v>1968</v>
      </c>
      <c r="C33" s="390" t="s">
        <v>1975</v>
      </c>
      <c r="D33" s="445">
        <v>2316</v>
      </c>
      <c r="E33" s="415">
        <v>34</v>
      </c>
      <c r="F33" s="451" t="s">
        <v>1968</v>
      </c>
      <c r="G33" s="391" t="s">
        <v>1968</v>
      </c>
      <c r="H33" s="391" t="s">
        <v>1968</v>
      </c>
      <c r="I33" s="391" t="s">
        <v>1968</v>
      </c>
      <c r="J33" s="391" t="s">
        <v>1976</v>
      </c>
    </row>
    <row r="34" spans="1:12" ht="21">
      <c r="A34" s="454" t="s">
        <v>1981</v>
      </c>
      <c r="B34" s="402" t="s">
        <v>1490</v>
      </c>
      <c r="C34" s="401" t="s">
        <v>1973</v>
      </c>
      <c r="D34" s="454">
        <v>311</v>
      </c>
      <c r="E34" s="443">
        <v>7</v>
      </c>
      <c r="F34" s="453">
        <v>8.4120285900607819</v>
      </c>
      <c r="G34" s="402">
        <v>9</v>
      </c>
      <c r="H34" s="402">
        <v>1.7</v>
      </c>
      <c r="I34" s="402" t="s">
        <v>1968</v>
      </c>
      <c r="J34" s="402" t="s">
        <v>1969</v>
      </c>
      <c r="K34" s="388"/>
      <c r="L34" s="388"/>
    </row>
    <row r="35" spans="1:12" ht="21">
      <c r="A35" s="445" t="s">
        <v>1968</v>
      </c>
      <c r="B35" s="389" t="s">
        <v>1968</v>
      </c>
      <c r="C35" s="390" t="s">
        <v>1970</v>
      </c>
      <c r="D35" s="445">
        <v>462</v>
      </c>
      <c r="E35" s="415">
        <v>29</v>
      </c>
      <c r="F35" s="451" t="s">
        <v>1968</v>
      </c>
      <c r="G35" s="389" t="s">
        <v>1968</v>
      </c>
      <c r="H35" s="389" t="s">
        <v>1968</v>
      </c>
      <c r="I35" s="389" t="s">
        <v>1968</v>
      </c>
      <c r="J35" s="400" t="s">
        <v>1971</v>
      </c>
      <c r="K35" s="388"/>
      <c r="L35" s="388"/>
    </row>
    <row r="36" spans="1:12" ht="21">
      <c r="A36" s="447" t="s">
        <v>1982</v>
      </c>
      <c r="B36" s="397" t="s">
        <v>1496</v>
      </c>
      <c r="C36" s="398" t="s">
        <v>1973</v>
      </c>
      <c r="D36" s="447">
        <v>571.9</v>
      </c>
      <c r="E36" s="439">
        <v>3.8</v>
      </c>
      <c r="F36" s="453">
        <v>9.3824656807259359</v>
      </c>
      <c r="G36" s="397">
        <v>6</v>
      </c>
      <c r="H36" s="397">
        <v>1.9</v>
      </c>
      <c r="I36" s="397" t="s">
        <v>1968</v>
      </c>
      <c r="J36" s="397" t="s">
        <v>1983</v>
      </c>
      <c r="K36" s="388"/>
      <c r="L36" s="388"/>
    </row>
    <row r="37" spans="1:12" ht="21">
      <c r="A37" s="447" t="s">
        <v>1982</v>
      </c>
      <c r="B37" s="397" t="s">
        <v>1492</v>
      </c>
      <c r="C37" s="398" t="s">
        <v>1973</v>
      </c>
      <c r="D37" s="447">
        <v>553.9</v>
      </c>
      <c r="E37" s="439">
        <v>5.4</v>
      </c>
      <c r="F37" s="453">
        <v>9.9091458890259556</v>
      </c>
      <c r="G37" s="397">
        <v>17</v>
      </c>
      <c r="H37" s="397">
        <v>2.2000000000000002</v>
      </c>
      <c r="I37" s="397" t="s">
        <v>1968</v>
      </c>
      <c r="J37" s="397" t="s">
        <v>1983</v>
      </c>
      <c r="K37" s="388"/>
      <c r="L37" s="388"/>
    </row>
    <row r="38" spans="1:12" ht="20.25" thickBot="1">
      <c r="A38" s="454" t="s">
        <v>1984</v>
      </c>
      <c r="B38" s="402" t="s">
        <v>1985</v>
      </c>
      <c r="C38" s="401" t="s">
        <v>1205</v>
      </c>
      <c r="D38" s="454">
        <v>567.20000000000005</v>
      </c>
      <c r="E38" s="443">
        <v>6.3</v>
      </c>
      <c r="F38" s="453">
        <v>10.586598320518258</v>
      </c>
      <c r="G38" s="402">
        <v>4</v>
      </c>
      <c r="H38" s="402">
        <v>2.5</v>
      </c>
      <c r="I38" s="402" t="s">
        <v>1968</v>
      </c>
      <c r="J38" s="402" t="s">
        <v>1983</v>
      </c>
      <c r="K38" s="388"/>
      <c r="L38" s="388"/>
    </row>
    <row r="39" spans="1:12" s="462" customFormat="1" ht="13.5" thickTop="1" thickBot="1">
      <c r="A39" s="458" t="s">
        <v>110</v>
      </c>
      <c r="B39" s="459"/>
      <c r="C39" s="459"/>
      <c r="D39" s="460"/>
      <c r="E39" s="461"/>
      <c r="F39" s="460"/>
      <c r="G39" s="459"/>
      <c r="H39" s="459"/>
      <c r="I39" s="459"/>
      <c r="J39" s="459"/>
    </row>
    <row r="40" spans="1:12" ht="15.75" thickTop="1">
      <c r="A40" s="445" t="s">
        <v>1627</v>
      </c>
      <c r="B40" s="389" t="s">
        <v>1986</v>
      </c>
      <c r="C40" s="390" t="s">
        <v>1987</v>
      </c>
      <c r="D40" s="445">
        <v>337.5</v>
      </c>
      <c r="E40" s="415">
        <v>9.3000000000000007</v>
      </c>
      <c r="F40" s="456">
        <v>9.8934637513865695</v>
      </c>
      <c r="G40" s="389">
        <v>17</v>
      </c>
      <c r="H40" s="389">
        <v>1.1000000000000001</v>
      </c>
      <c r="I40" s="389" t="s">
        <v>1988</v>
      </c>
      <c r="J40" s="400" t="s">
        <v>1969</v>
      </c>
    </row>
    <row r="41" spans="1:12" ht="19.5">
      <c r="A41" s="447" t="s">
        <v>1989</v>
      </c>
      <c r="B41" s="397" t="s">
        <v>1990</v>
      </c>
      <c r="C41" s="398" t="s">
        <v>1987</v>
      </c>
      <c r="D41" s="447">
        <v>329.4</v>
      </c>
      <c r="E41" s="439">
        <v>3.6</v>
      </c>
      <c r="F41" s="452">
        <v>4.8795938355563981</v>
      </c>
      <c r="G41" s="397">
        <v>50</v>
      </c>
      <c r="H41" s="397">
        <v>1.8</v>
      </c>
      <c r="I41" s="397" t="s">
        <v>1991</v>
      </c>
      <c r="J41" s="399" t="s">
        <v>1969</v>
      </c>
    </row>
    <row r="42" spans="1:12" ht="24.75" customHeight="1" thickBot="1">
      <c r="A42" s="454" t="s">
        <v>1992</v>
      </c>
      <c r="B42" s="402" t="s">
        <v>1993</v>
      </c>
      <c r="C42" s="401" t="s">
        <v>1987</v>
      </c>
      <c r="D42" s="454">
        <v>320.7</v>
      </c>
      <c r="E42" s="443">
        <v>6.4</v>
      </c>
      <c r="F42" s="451">
        <v>7.1585507611527071</v>
      </c>
      <c r="G42" s="402">
        <v>37</v>
      </c>
      <c r="H42" s="402">
        <v>0.68</v>
      </c>
      <c r="I42" s="402" t="s">
        <v>1994</v>
      </c>
      <c r="J42" s="404" t="s">
        <v>1969</v>
      </c>
    </row>
    <row r="43" spans="1:12" s="462" customFormat="1" ht="13.5" thickTop="1" thickBot="1">
      <c r="A43" s="458" t="s">
        <v>182</v>
      </c>
      <c r="B43" s="459"/>
      <c r="C43" s="459"/>
      <c r="D43" s="460"/>
      <c r="E43" s="461"/>
      <c r="F43" s="460"/>
      <c r="G43" s="459"/>
      <c r="H43" s="459"/>
      <c r="I43" s="459"/>
      <c r="J43" s="459"/>
    </row>
    <row r="44" spans="1:12" ht="21" thickTop="1" thickBot="1">
      <c r="A44" s="445" t="s">
        <v>1989</v>
      </c>
      <c r="B44" s="389" t="s">
        <v>1995</v>
      </c>
      <c r="C44" s="390" t="s">
        <v>1987</v>
      </c>
      <c r="D44" s="445">
        <v>350.8</v>
      </c>
      <c r="E44" s="415">
        <v>5.7</v>
      </c>
      <c r="F44" s="445">
        <v>8.5</v>
      </c>
      <c r="G44" s="389">
        <v>30</v>
      </c>
      <c r="H44" s="389">
        <v>6.4</v>
      </c>
      <c r="I44" s="389" t="s">
        <v>1996</v>
      </c>
      <c r="J44" s="400" t="s">
        <v>1969</v>
      </c>
    </row>
    <row r="45" spans="1:12" s="462" customFormat="1" ht="13.5" thickTop="1" thickBot="1">
      <c r="A45" s="458" t="s">
        <v>198</v>
      </c>
      <c r="B45" s="459"/>
      <c r="C45" s="459"/>
      <c r="D45" s="460"/>
      <c r="E45" s="461"/>
      <c r="F45" s="460"/>
      <c r="G45" s="459"/>
      <c r="H45" s="459"/>
      <c r="I45" s="459"/>
      <c r="J45" s="459"/>
    </row>
    <row r="46" spans="1:12" ht="20.25" thickTop="1">
      <c r="A46" s="445" t="s">
        <v>1989</v>
      </c>
      <c r="B46" s="389" t="s">
        <v>1995</v>
      </c>
      <c r="C46" s="390" t="s">
        <v>1987</v>
      </c>
      <c r="D46" s="445">
        <v>323.2</v>
      </c>
      <c r="E46" s="415">
        <v>5.0999999999999996</v>
      </c>
      <c r="F46" s="451">
        <v>8</v>
      </c>
      <c r="G46" s="389">
        <v>42</v>
      </c>
      <c r="H46" s="389">
        <v>2.2000000000000002</v>
      </c>
      <c r="I46" s="389" t="s">
        <v>1997</v>
      </c>
      <c r="J46" s="400" t="s">
        <v>1969</v>
      </c>
    </row>
    <row r="47" spans="1:12" ht="19.5">
      <c r="A47" s="446" t="s">
        <v>1989</v>
      </c>
      <c r="B47" s="393" t="s">
        <v>1998</v>
      </c>
      <c r="C47" s="394" t="s">
        <v>1987</v>
      </c>
      <c r="D47" s="446">
        <v>318.7</v>
      </c>
      <c r="E47" s="438">
        <v>2.7</v>
      </c>
      <c r="F47" s="452">
        <v>6.6</v>
      </c>
      <c r="G47" s="393">
        <v>39</v>
      </c>
      <c r="H47" s="393">
        <v>0.42</v>
      </c>
      <c r="I47" s="393" t="s">
        <v>1999</v>
      </c>
      <c r="J47" s="396" t="s">
        <v>1969</v>
      </c>
    </row>
    <row r="48" spans="1:12" ht="19.5">
      <c r="A48" s="454" t="s">
        <v>2014</v>
      </c>
      <c r="B48" s="402" t="s">
        <v>2000</v>
      </c>
      <c r="C48" s="401" t="s">
        <v>1987</v>
      </c>
      <c r="D48" s="454">
        <v>312.5</v>
      </c>
      <c r="E48" s="443">
        <v>3.1</v>
      </c>
      <c r="F48" s="451">
        <v>6.6980524221597424</v>
      </c>
      <c r="G48" s="402">
        <v>98</v>
      </c>
      <c r="H48" s="402">
        <v>5.4</v>
      </c>
      <c r="I48" s="402" t="s">
        <v>2001</v>
      </c>
      <c r="J48" s="404" t="s">
        <v>1969</v>
      </c>
    </row>
    <row r="49" spans="1:10" s="417" customFormat="1">
      <c r="A49" s="415" t="s">
        <v>2008</v>
      </c>
      <c r="B49" s="415" t="s">
        <v>2000</v>
      </c>
      <c r="C49" s="416" t="s">
        <v>1987</v>
      </c>
      <c r="D49" s="415">
        <v>311.39999999999998</v>
      </c>
      <c r="E49" s="418">
        <v>4.3</v>
      </c>
      <c r="F49" s="418">
        <v>7.3141066139344728</v>
      </c>
      <c r="G49" s="415">
        <v>38</v>
      </c>
      <c r="H49" s="415">
        <v>2.2000000000000002</v>
      </c>
      <c r="I49" s="415" t="s">
        <v>2011</v>
      </c>
      <c r="J49" s="419"/>
    </row>
    <row r="50" spans="1:10" s="417" customFormat="1">
      <c r="A50" s="415" t="s">
        <v>2009</v>
      </c>
      <c r="B50" s="415" t="s">
        <v>2000</v>
      </c>
      <c r="C50" s="416" t="s">
        <v>1987</v>
      </c>
      <c r="D50" s="415">
        <v>311.89999999999998</v>
      </c>
      <c r="E50" s="418">
        <v>5.7</v>
      </c>
      <c r="F50" s="418">
        <v>8.2224486140078739</v>
      </c>
      <c r="G50" s="415">
        <v>28</v>
      </c>
      <c r="H50" s="415">
        <v>7.7</v>
      </c>
      <c r="I50" s="415" t="s">
        <v>2012</v>
      </c>
      <c r="J50" s="419"/>
    </row>
    <row r="51" spans="1:10" s="417" customFormat="1">
      <c r="A51" s="415" t="s">
        <v>2010</v>
      </c>
      <c r="B51" s="415" t="s">
        <v>2000</v>
      </c>
      <c r="C51" s="416" t="s">
        <v>1987</v>
      </c>
      <c r="D51" s="415">
        <v>319</v>
      </c>
      <c r="E51" s="418">
        <v>4.9000000000000004</v>
      </c>
      <c r="F51" s="418">
        <v>7.7939541312481442</v>
      </c>
      <c r="G51" s="415">
        <v>37</v>
      </c>
      <c r="H51" s="415">
        <v>3.9</v>
      </c>
      <c r="I51" s="415" t="s">
        <v>2013</v>
      </c>
      <c r="J51" s="419"/>
    </row>
    <row r="52" spans="1:10">
      <c r="F52" s="457"/>
    </row>
    <row r="54" spans="1:10">
      <c r="F54" s="457"/>
    </row>
  </sheetData>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N24"/>
  <sheetViews>
    <sheetView zoomScale="90" zoomScaleNormal="90" workbookViewId="0">
      <pane xSplit="2" ySplit="3" topLeftCell="C4" activePane="bottomRight" state="frozen"/>
      <selection pane="topRight" activeCell="F1" sqref="F1"/>
      <selection pane="bottomLeft" activeCell="A24" sqref="A24"/>
      <selection pane="bottomRight" activeCell="B25" sqref="B25"/>
    </sheetView>
  </sheetViews>
  <sheetFormatPr baseColWidth="10" defaultColWidth="11.42578125" defaultRowHeight="12.75"/>
  <cols>
    <col min="1" max="1" width="12.28515625" style="368" customWidth="1"/>
    <col min="2" max="2" width="43.85546875" style="368" customWidth="1"/>
    <col min="3" max="3" width="24" style="368" customWidth="1"/>
    <col min="4" max="4" width="11" style="370" customWidth="1"/>
    <col min="5" max="5" width="12" style="370" customWidth="1"/>
    <col min="6" max="6" width="2.42578125" style="370" customWidth="1"/>
    <col min="7" max="7" width="6.140625" style="370" bestFit="1" customWidth="1"/>
    <col min="8" max="8" width="6.28515625" style="370" bestFit="1" customWidth="1"/>
    <col min="9" max="9" width="9.85546875" style="370" customWidth="1"/>
    <col min="10" max="10" width="7.5703125" style="370" bestFit="1" customWidth="1"/>
    <col min="11" max="14" width="6.140625" style="370" bestFit="1" customWidth="1"/>
    <col min="15" max="15" width="6.5703125" style="370" bestFit="1" customWidth="1"/>
    <col min="16" max="16" width="6.140625" style="370" bestFit="1" customWidth="1"/>
    <col min="17" max="17" width="8.85546875" style="370" bestFit="1" customWidth="1"/>
    <col min="18" max="18" width="8.5703125" style="370" customWidth="1"/>
    <col min="19" max="19" width="11.42578125" style="370"/>
    <col min="20" max="20" width="2.140625" style="370" customWidth="1"/>
    <col min="21" max="21" width="7.140625" style="370" bestFit="1" customWidth="1"/>
    <col min="22" max="22" width="11.42578125" style="370"/>
    <col min="23" max="23" width="10.140625" style="370" bestFit="1" customWidth="1"/>
    <col min="24" max="24" width="8" style="370" bestFit="1" customWidth="1"/>
    <col min="25" max="25" width="7.140625" style="370" bestFit="1" customWidth="1"/>
    <col min="26" max="26" width="12.28515625" style="370" bestFit="1" customWidth="1"/>
    <col min="27" max="27" width="9.28515625" style="370" bestFit="1" customWidth="1"/>
    <col min="28" max="28" width="10.28515625" style="370" bestFit="1" customWidth="1"/>
    <col min="29" max="29" width="8.28515625" style="370" bestFit="1" customWidth="1"/>
    <col min="30" max="30" width="8.140625" style="370" bestFit="1" customWidth="1"/>
    <col min="31" max="32" width="7.140625" style="370" bestFit="1" customWidth="1"/>
    <col min="33" max="33" width="9" style="370" bestFit="1" customWidth="1"/>
    <col min="34" max="34" width="9.140625" style="370" bestFit="1" customWidth="1"/>
    <col min="35" max="35" width="9" style="370" bestFit="1" customWidth="1"/>
    <col min="36" max="36" width="12.140625" style="370" bestFit="1" customWidth="1"/>
    <col min="37" max="37" width="8" style="370" bestFit="1" customWidth="1"/>
    <col min="38" max="38" width="8.28515625" style="370" bestFit="1" customWidth="1"/>
    <col min="39" max="39" width="7.5703125" style="370" bestFit="1" customWidth="1"/>
    <col min="40" max="40" width="8" style="370" bestFit="1" customWidth="1"/>
    <col min="41" max="41" width="7.140625" style="370" bestFit="1" customWidth="1"/>
    <col min="42" max="42" width="10.28515625" style="370" bestFit="1" customWidth="1"/>
    <col min="43" max="43" width="8" style="370" bestFit="1" customWidth="1"/>
    <col min="44" max="44" width="8.140625" style="370" bestFit="1" customWidth="1"/>
    <col min="45" max="46" width="8" style="370" bestFit="1" customWidth="1"/>
    <col min="47" max="47" width="10" style="370" bestFit="1" customWidth="1"/>
    <col min="48" max="48" width="8.28515625" style="370" bestFit="1" customWidth="1"/>
    <col min="49" max="49" width="8" style="370" bestFit="1" customWidth="1"/>
    <col min="50" max="50" width="9.28515625" style="370" bestFit="1" customWidth="1"/>
    <col min="51" max="51" width="10" style="370" bestFit="1" customWidth="1"/>
    <col min="52" max="52" width="8" style="370" bestFit="1" customWidth="1"/>
    <col min="53" max="53" width="9.140625" style="370" bestFit="1" customWidth="1"/>
    <col min="54" max="56" width="8.140625" style="370" bestFit="1" customWidth="1"/>
    <col min="57" max="57" width="7.140625" style="370" bestFit="1" customWidth="1"/>
    <col min="58" max="58" width="8.140625" style="370" bestFit="1" customWidth="1"/>
    <col min="59" max="62" width="7.140625" style="370" bestFit="1" customWidth="1"/>
    <col min="63" max="63" width="7.28515625" style="370" bestFit="1" customWidth="1"/>
    <col min="64" max="65" width="7.140625" style="370" bestFit="1" customWidth="1"/>
    <col min="66" max="66" width="11.5703125" style="370" bestFit="1" customWidth="1"/>
    <col min="67" max="16384" width="11.42578125" style="370"/>
  </cols>
  <sheetData>
    <row r="1" spans="1:66" ht="15">
      <c r="A1" s="338" t="s">
        <v>2002</v>
      </c>
    </row>
    <row r="2" spans="1:66">
      <c r="A2" s="370"/>
      <c r="D2" s="373" t="s">
        <v>1899</v>
      </c>
      <c r="G2" s="373" t="s">
        <v>1903</v>
      </c>
      <c r="U2" s="378" t="s">
        <v>1907</v>
      </c>
    </row>
    <row r="3" spans="1:66">
      <c r="A3" s="371" t="s">
        <v>1908</v>
      </c>
      <c r="B3" s="371" t="s">
        <v>1527</v>
      </c>
      <c r="C3" s="371" t="s">
        <v>1894</v>
      </c>
      <c r="D3" s="373" t="s">
        <v>1901</v>
      </c>
      <c r="E3" s="373" t="s">
        <v>1902</v>
      </c>
      <c r="F3" s="373"/>
      <c r="G3" s="373" t="s">
        <v>1528</v>
      </c>
      <c r="H3" s="373" t="s">
        <v>1529</v>
      </c>
      <c r="I3" s="373" t="s">
        <v>1530</v>
      </c>
      <c r="J3" s="373" t="s">
        <v>1531</v>
      </c>
      <c r="K3" s="373" t="s">
        <v>1532</v>
      </c>
      <c r="L3" s="373" t="s">
        <v>1533</v>
      </c>
      <c r="M3" s="373" t="s">
        <v>1534</v>
      </c>
      <c r="N3" s="373" t="s">
        <v>1535</v>
      </c>
      <c r="O3" s="373" t="s">
        <v>1536</v>
      </c>
      <c r="P3" s="373" t="s">
        <v>1537</v>
      </c>
      <c r="Q3" s="373" t="s">
        <v>1538</v>
      </c>
      <c r="R3" s="373" t="s">
        <v>1543</v>
      </c>
      <c r="S3" s="378" t="s">
        <v>1904</v>
      </c>
      <c r="T3" s="373"/>
      <c r="U3" s="373" t="s">
        <v>1560</v>
      </c>
      <c r="V3" s="378" t="s">
        <v>1544</v>
      </c>
      <c r="W3" s="373" t="s">
        <v>1558</v>
      </c>
      <c r="X3" s="373" t="s">
        <v>1549</v>
      </c>
      <c r="Y3" s="373" t="s">
        <v>1562</v>
      </c>
      <c r="Z3" s="373" t="s">
        <v>1563</v>
      </c>
      <c r="AA3" s="373" t="s">
        <v>1564</v>
      </c>
      <c r="AB3" s="373" t="s">
        <v>1565</v>
      </c>
      <c r="AC3" s="373" t="s">
        <v>1548</v>
      </c>
      <c r="AD3" s="373" t="s">
        <v>1566</v>
      </c>
      <c r="AE3" s="373" t="s">
        <v>1567</v>
      </c>
      <c r="AF3" s="373" t="s">
        <v>1568</v>
      </c>
      <c r="AG3" s="373" t="s">
        <v>1556</v>
      </c>
      <c r="AH3" s="373" t="s">
        <v>1569</v>
      </c>
      <c r="AI3" s="378" t="s">
        <v>1546</v>
      </c>
      <c r="AJ3" s="373" t="s">
        <v>1570</v>
      </c>
      <c r="AK3" s="373" t="s">
        <v>1551</v>
      </c>
      <c r="AL3" s="373" t="s">
        <v>1571</v>
      </c>
      <c r="AM3" s="373" t="s">
        <v>1572</v>
      </c>
      <c r="AN3" s="373" t="s">
        <v>1547</v>
      </c>
      <c r="AO3" s="373" t="s">
        <v>1561</v>
      </c>
      <c r="AP3" s="373" t="s">
        <v>1573</v>
      </c>
      <c r="AQ3" s="373" t="s">
        <v>1550</v>
      </c>
      <c r="AR3" s="373" t="s">
        <v>1559</v>
      </c>
      <c r="AS3" s="373" t="s">
        <v>1552</v>
      </c>
      <c r="AT3" s="373" t="s">
        <v>1553</v>
      </c>
      <c r="AU3" s="373" t="s">
        <v>1554</v>
      </c>
      <c r="AV3" s="373" t="s">
        <v>1574</v>
      </c>
      <c r="AW3" s="373" t="s">
        <v>1545</v>
      </c>
      <c r="AX3" s="373" t="s">
        <v>1575</v>
      </c>
      <c r="AY3" s="373" t="s">
        <v>1557</v>
      </c>
      <c r="AZ3" s="373" t="s">
        <v>1555</v>
      </c>
      <c r="BA3" s="373" t="s">
        <v>1576</v>
      </c>
      <c r="BB3" s="373" t="s">
        <v>1577</v>
      </c>
      <c r="BC3" s="373" t="s">
        <v>1578</v>
      </c>
      <c r="BD3" s="373" t="s">
        <v>1579</v>
      </c>
      <c r="BE3" s="373" t="s">
        <v>1580</v>
      </c>
      <c r="BF3" s="373" t="s">
        <v>1581</v>
      </c>
      <c r="BG3" s="373" t="s">
        <v>1582</v>
      </c>
      <c r="BH3" s="373" t="s">
        <v>1583</v>
      </c>
      <c r="BI3" s="373" t="s">
        <v>1584</v>
      </c>
      <c r="BJ3" s="373" t="s">
        <v>1585</v>
      </c>
      <c r="BK3" s="373" t="s">
        <v>1586</v>
      </c>
      <c r="BL3" s="373" t="s">
        <v>1587</v>
      </c>
      <c r="BM3" s="373" t="s">
        <v>1588</v>
      </c>
      <c r="BN3" s="373" t="s">
        <v>1589</v>
      </c>
    </row>
    <row r="4" spans="1:66">
      <c r="A4" s="368" t="s">
        <v>2005</v>
      </c>
      <c r="B4" s="368" t="s">
        <v>1875</v>
      </c>
      <c r="C4" s="368" t="s">
        <v>1887</v>
      </c>
      <c r="D4" s="376">
        <v>46.232447968795803</v>
      </c>
      <c r="E4" s="376">
        <v>3.03131000138819</v>
      </c>
      <c r="F4" s="376"/>
      <c r="G4" s="374">
        <v>70.510000000000005</v>
      </c>
      <c r="H4" s="374">
        <v>14.308</v>
      </c>
      <c r="I4" s="374">
        <v>3.125</v>
      </c>
      <c r="J4" s="377">
        <v>4.6899999999999997E-2</v>
      </c>
      <c r="K4" s="374">
        <v>1.157</v>
      </c>
      <c r="L4" s="374">
        <v>2.1179999999999999</v>
      </c>
      <c r="M4" s="374">
        <v>3.1259999999999999</v>
      </c>
      <c r="N4" s="374">
        <v>3.6419999999999999</v>
      </c>
      <c r="O4" s="374">
        <v>0.33</v>
      </c>
      <c r="Q4" s="374">
        <v>0.98</v>
      </c>
      <c r="R4" s="374">
        <v>99.3429</v>
      </c>
      <c r="S4" s="370">
        <v>4.4999999999999998E-2</v>
      </c>
      <c r="T4" s="374"/>
      <c r="U4" s="370" t="s">
        <v>1906</v>
      </c>
      <c r="V4" s="374">
        <v>14.2</v>
      </c>
      <c r="W4" s="374">
        <v>582.76110000000006</v>
      </c>
      <c r="X4" s="374">
        <v>1.5178</v>
      </c>
      <c r="Y4" s="370" t="s">
        <v>1906</v>
      </c>
      <c r="Z4" s="374">
        <v>4.7300000000000002E-2</v>
      </c>
      <c r="AA4" s="374">
        <v>5.0441000000000003</v>
      </c>
      <c r="AB4" s="374">
        <v>22.661899999999999</v>
      </c>
      <c r="AC4" s="374">
        <v>9.8488000000000007</v>
      </c>
      <c r="AD4" s="374">
        <v>2.0617000000000001</v>
      </c>
      <c r="AE4" s="375">
        <v>17.253499999999999</v>
      </c>
      <c r="AF4" s="374">
        <v>1.5162</v>
      </c>
      <c r="AG4" s="374">
        <v>4.0265000000000004</v>
      </c>
      <c r="AH4" s="374">
        <v>3.8399999999999997E-2</v>
      </c>
      <c r="AI4" s="375">
        <v>32.6</v>
      </c>
      <c r="AJ4" s="370" t="s">
        <v>1906</v>
      </c>
      <c r="AK4" s="374">
        <v>5.3338000000000001</v>
      </c>
      <c r="AL4" s="374">
        <v>8.2066999999999997</v>
      </c>
      <c r="AM4" s="374">
        <v>7.4108000000000001</v>
      </c>
      <c r="AN4" s="375">
        <v>120.7269</v>
      </c>
      <c r="AO4" s="370" t="s">
        <v>1906</v>
      </c>
      <c r="AP4" s="374">
        <v>11.89</v>
      </c>
      <c r="AQ4" s="374">
        <v>2.2132999999999998</v>
      </c>
      <c r="AR4" s="375">
        <v>152.73830000000001</v>
      </c>
      <c r="AS4" s="374">
        <v>0.48280000000000001</v>
      </c>
      <c r="AT4" s="374">
        <v>18.659300000000002</v>
      </c>
      <c r="AU4" s="374">
        <v>1.7423999999999999</v>
      </c>
      <c r="AV4" s="375">
        <v>38.370699999999999</v>
      </c>
      <c r="AW4" s="375">
        <v>0.5</v>
      </c>
      <c r="AX4" s="375">
        <v>26.651299999999999</v>
      </c>
      <c r="AY4" s="375">
        <v>45.0244</v>
      </c>
      <c r="AZ4" s="375">
        <v>135.88329999999999</v>
      </c>
      <c r="BA4" s="374">
        <v>40.2682</v>
      </c>
      <c r="BB4" s="374">
        <v>84.501599999999996</v>
      </c>
      <c r="BC4" s="374">
        <v>9.8114000000000008</v>
      </c>
      <c r="BD4" s="374">
        <v>35.875500000000002</v>
      </c>
      <c r="BE4" s="374">
        <v>7.4269999999999996</v>
      </c>
      <c r="BF4" s="374">
        <v>0.8962</v>
      </c>
      <c r="BG4" s="374">
        <v>6.1318999999999999</v>
      </c>
      <c r="BH4" s="374">
        <v>0.9002</v>
      </c>
      <c r="BI4" s="374">
        <v>5.2427000000000001</v>
      </c>
      <c r="BJ4" s="374">
        <v>1.0354000000000001</v>
      </c>
      <c r="BK4" s="374">
        <v>2.8759000000000001</v>
      </c>
      <c r="BL4" s="374">
        <v>0.43180000000000002</v>
      </c>
      <c r="BM4" s="374">
        <v>2.8281000000000001</v>
      </c>
      <c r="BN4" s="374">
        <v>0.42370000000000002</v>
      </c>
    </row>
    <row r="5" spans="1:66">
      <c r="A5" s="368" t="s">
        <v>1590</v>
      </c>
      <c r="B5" s="368" t="s">
        <v>1876</v>
      </c>
      <c r="C5" s="368" t="s">
        <v>1888</v>
      </c>
      <c r="D5" s="376">
        <v>46.097748018801198</v>
      </c>
      <c r="E5" s="376">
        <v>2.9235779866576199</v>
      </c>
      <c r="F5" s="376"/>
      <c r="G5" s="374">
        <v>75.656999999999996</v>
      </c>
      <c r="H5" s="374">
        <v>12.695</v>
      </c>
      <c r="I5" s="374">
        <v>1.4690000000000001</v>
      </c>
      <c r="J5" s="377">
        <v>1.6199999999999999E-2</v>
      </c>
      <c r="K5" s="374">
        <v>0.27800000000000002</v>
      </c>
      <c r="L5" s="374">
        <v>0.34599999999999997</v>
      </c>
      <c r="M5" s="374">
        <v>3.1880000000000002</v>
      </c>
      <c r="N5" s="374">
        <v>4.9740000000000002</v>
      </c>
      <c r="O5" s="374">
        <v>0.107</v>
      </c>
      <c r="P5" s="377">
        <v>9.0999999999999998E-2</v>
      </c>
      <c r="Q5" s="374">
        <v>0.78400000000000003</v>
      </c>
      <c r="R5" s="374">
        <v>99.605200000000011</v>
      </c>
      <c r="S5" s="370">
        <v>2.5999999999999999E-2</v>
      </c>
      <c r="U5" s="374">
        <v>0.3795</v>
      </c>
      <c r="V5" s="374">
        <v>2.2999999999999998</v>
      </c>
      <c r="W5" s="374">
        <v>544.54049999999995</v>
      </c>
      <c r="X5" s="374">
        <v>1.1235999999999999</v>
      </c>
      <c r="Y5" s="374">
        <v>4.8099999999999997E-2</v>
      </c>
      <c r="Z5" s="374">
        <v>4.3900000000000002E-2</v>
      </c>
      <c r="AA5" s="374">
        <v>0.75360000000000005</v>
      </c>
      <c r="AB5" s="374">
        <v>7.2031999999999998</v>
      </c>
      <c r="AC5" s="374">
        <v>1.2706</v>
      </c>
      <c r="AD5" s="374" t="s">
        <v>1906</v>
      </c>
      <c r="AE5" s="374">
        <v>17.9754</v>
      </c>
      <c r="AF5" s="374">
        <v>1.2828999999999999</v>
      </c>
      <c r="AG5" s="374">
        <v>3.0028000000000001</v>
      </c>
      <c r="AH5" s="374">
        <v>3.6299999999999999E-2</v>
      </c>
      <c r="AI5" s="375">
        <v>12.8</v>
      </c>
      <c r="AJ5" s="374" t="s">
        <v>1906</v>
      </c>
      <c r="AK5" s="374">
        <v>7.6241000000000003</v>
      </c>
      <c r="AL5" s="374">
        <v>3.1770999999999998</v>
      </c>
      <c r="AM5" s="374">
        <v>20.035299999999999</v>
      </c>
      <c r="AN5" s="375">
        <v>138.90119999999999</v>
      </c>
      <c r="AO5" s="374">
        <v>0.19359999999999999</v>
      </c>
      <c r="AP5" s="374">
        <v>8.3629999999999995</v>
      </c>
      <c r="AQ5" s="374">
        <v>1.7764</v>
      </c>
      <c r="AR5" s="375">
        <v>36.715200000000003</v>
      </c>
      <c r="AS5" s="374">
        <v>0.49480000000000002</v>
      </c>
      <c r="AT5" s="374">
        <v>10.235300000000001</v>
      </c>
      <c r="AU5" s="374">
        <v>2.8068</v>
      </c>
      <c r="AV5" s="375">
        <v>6.0064000000000002</v>
      </c>
      <c r="AW5" s="375">
        <v>0.4093</v>
      </c>
      <c r="AX5" s="375">
        <v>33.450899999999997</v>
      </c>
      <c r="AY5" s="374">
        <v>46.564599999999999</v>
      </c>
      <c r="AZ5" s="375">
        <v>81.191400000000002</v>
      </c>
      <c r="BA5" s="374">
        <v>23.7622</v>
      </c>
      <c r="BB5" s="374">
        <v>54.695799999999998</v>
      </c>
      <c r="BC5" s="374">
        <v>6.3258999999999999</v>
      </c>
      <c r="BD5" s="374">
        <v>23.8811</v>
      </c>
      <c r="BE5" s="374">
        <v>6.23</v>
      </c>
      <c r="BF5" s="374">
        <v>0.46460000000000001</v>
      </c>
      <c r="BG5" s="374">
        <v>5.8258000000000001</v>
      </c>
      <c r="BH5" s="374">
        <v>1.0255000000000001</v>
      </c>
      <c r="BI5" s="374">
        <v>6.2811000000000003</v>
      </c>
      <c r="BJ5" s="374">
        <v>1.2010000000000001</v>
      </c>
      <c r="BK5" s="374">
        <v>3.0733999999999999</v>
      </c>
      <c r="BL5" s="374">
        <v>0.43059999999999998</v>
      </c>
      <c r="BM5" s="374">
        <v>2.5701000000000001</v>
      </c>
      <c r="BN5" s="374">
        <v>0.3543</v>
      </c>
    </row>
    <row r="6" spans="1:66">
      <c r="A6" s="368" t="s">
        <v>1591</v>
      </c>
      <c r="B6" s="368" t="s">
        <v>1876</v>
      </c>
      <c r="C6" s="368" t="s">
        <v>1889</v>
      </c>
      <c r="D6" s="376">
        <v>46.103777037933398</v>
      </c>
      <c r="E6" s="376">
        <v>2.9216400068253199</v>
      </c>
      <c r="F6" s="376"/>
      <c r="G6" s="374">
        <v>76.606999999999999</v>
      </c>
      <c r="H6" s="374">
        <v>12.813000000000001</v>
      </c>
      <c r="I6" s="374">
        <v>1.593</v>
      </c>
      <c r="J6" s="377">
        <v>3.39E-2</v>
      </c>
      <c r="K6" s="374">
        <v>0.12</v>
      </c>
      <c r="L6" s="374">
        <v>0.43</v>
      </c>
      <c r="M6" s="374">
        <v>2.899</v>
      </c>
      <c r="N6" s="374">
        <v>5.5750000000000002</v>
      </c>
      <c r="O6" s="377">
        <v>4.2999999999999997E-2</v>
      </c>
      <c r="P6" s="377">
        <v>9.5000000000000001E-2</v>
      </c>
      <c r="Q6" s="374">
        <v>0.30199999999999999</v>
      </c>
      <c r="R6" s="374">
        <v>100.51090000000003</v>
      </c>
      <c r="S6" s="370">
        <v>1.4E-2</v>
      </c>
      <c r="U6" s="374" t="s">
        <v>1906</v>
      </c>
      <c r="V6" s="374">
        <v>1</v>
      </c>
      <c r="W6" s="374">
        <v>299.12540000000001</v>
      </c>
      <c r="X6" s="374">
        <v>0.80400000000000005</v>
      </c>
      <c r="Y6" s="374">
        <v>3.4200000000000001E-2</v>
      </c>
      <c r="Z6" s="374">
        <v>6.2E-2</v>
      </c>
      <c r="AA6" s="374">
        <v>0.29330000000000001</v>
      </c>
      <c r="AB6" s="374">
        <v>4.9688999999999997</v>
      </c>
      <c r="AC6" s="374">
        <v>1.1077999999999999</v>
      </c>
      <c r="AD6" s="374" t="s">
        <v>1906</v>
      </c>
      <c r="AE6" s="374">
        <v>16.053799999999999</v>
      </c>
      <c r="AF6" s="374">
        <v>1.2144999999999999</v>
      </c>
      <c r="AG6" s="374">
        <v>2.4548000000000001</v>
      </c>
      <c r="AH6" s="374">
        <v>5.0700000000000002E-2</v>
      </c>
      <c r="AI6" s="375">
        <v>15.1</v>
      </c>
      <c r="AJ6" s="374">
        <v>0.22559999999999999</v>
      </c>
      <c r="AK6" s="374">
        <v>3.9502000000000002</v>
      </c>
      <c r="AL6" s="374">
        <v>2.2595000000000001</v>
      </c>
      <c r="AM6" s="374">
        <v>31.51</v>
      </c>
      <c r="AN6" s="375">
        <v>140.98910000000001</v>
      </c>
      <c r="AO6" s="374">
        <v>0.11650000000000001</v>
      </c>
      <c r="AP6" s="374">
        <v>7.8390000000000004</v>
      </c>
      <c r="AQ6" s="374">
        <v>1.2041999999999999</v>
      </c>
      <c r="AR6" s="375">
        <v>35.837899999999998</v>
      </c>
      <c r="AS6" s="374">
        <v>0.1583</v>
      </c>
      <c r="AT6" s="374">
        <v>4.8764000000000003</v>
      </c>
      <c r="AU6" s="374">
        <v>2.1086999999999998</v>
      </c>
      <c r="AV6" s="375">
        <v>0.59470000000000001</v>
      </c>
      <c r="AW6" s="375">
        <v>0.20619999999999999</v>
      </c>
      <c r="AX6" s="375">
        <v>33.439500000000002</v>
      </c>
      <c r="AY6" s="374">
        <v>36.820999999999998</v>
      </c>
      <c r="AZ6" s="375">
        <v>59.733600000000003</v>
      </c>
      <c r="BA6" s="374">
        <v>8.5678999999999998</v>
      </c>
      <c r="BB6" s="374">
        <v>20.509899999999998</v>
      </c>
      <c r="BC6" s="374">
        <v>2.4544999999999999</v>
      </c>
      <c r="BD6" s="374">
        <v>9.4741</v>
      </c>
      <c r="BE6" s="374">
        <v>3.3664000000000001</v>
      </c>
      <c r="BF6" s="374">
        <v>0.41120000000000001</v>
      </c>
      <c r="BG6" s="374">
        <v>4.3871000000000002</v>
      </c>
      <c r="BH6" s="374">
        <v>0.92900000000000005</v>
      </c>
      <c r="BI6" s="374">
        <v>6.0122999999999998</v>
      </c>
      <c r="BJ6" s="374">
        <v>1.1426000000000001</v>
      </c>
      <c r="BK6" s="374">
        <v>2.7978999999999998</v>
      </c>
      <c r="BL6" s="374">
        <v>0.378</v>
      </c>
      <c r="BM6" s="374">
        <v>2.1396000000000002</v>
      </c>
      <c r="BN6" s="374">
        <v>0.28349999999999997</v>
      </c>
    </row>
    <row r="7" spans="1:66">
      <c r="A7" s="368" t="s">
        <v>1489</v>
      </c>
      <c r="B7" s="368" t="s">
        <v>1877</v>
      </c>
      <c r="C7" s="368" t="s">
        <v>1890</v>
      </c>
      <c r="D7" s="376">
        <v>46.243531024083403</v>
      </c>
      <c r="E7" s="376">
        <v>3.15224401652813</v>
      </c>
      <c r="F7" s="376"/>
      <c r="G7" s="374">
        <v>63.9</v>
      </c>
      <c r="H7" s="374">
        <v>16.763000000000002</v>
      </c>
      <c r="I7" s="374">
        <v>4.6849999999999996</v>
      </c>
      <c r="J7" s="377">
        <v>6.5299999999999997E-2</v>
      </c>
      <c r="K7" s="374">
        <v>2.367</v>
      </c>
      <c r="L7" s="374">
        <v>2.93</v>
      </c>
      <c r="M7" s="374">
        <v>3.222</v>
      </c>
      <c r="N7" s="374">
        <v>3.3149999999999999</v>
      </c>
      <c r="O7" s="374">
        <v>0.66200000000000003</v>
      </c>
      <c r="P7" s="374">
        <v>0.18</v>
      </c>
      <c r="Q7" s="374">
        <v>0.89</v>
      </c>
      <c r="R7" s="374">
        <v>98.979300000000009</v>
      </c>
      <c r="S7" s="370">
        <v>9.0999999999999998E-2</v>
      </c>
      <c r="T7" s="374"/>
      <c r="U7" s="374">
        <v>1.3879999999999999</v>
      </c>
      <c r="V7" s="374">
        <v>10.6</v>
      </c>
      <c r="W7" s="374">
        <v>599.36249999999995</v>
      </c>
      <c r="X7" s="374">
        <v>2.5085999999999999</v>
      </c>
      <c r="Y7" s="374">
        <v>6.9800000000000001E-2</v>
      </c>
      <c r="Z7" s="374">
        <v>7.5999999999999998E-2</v>
      </c>
      <c r="AA7" s="374">
        <v>12.1233</v>
      </c>
      <c r="AB7" s="374">
        <v>51.592700000000001</v>
      </c>
      <c r="AC7" s="374">
        <v>7.7084999999999999</v>
      </c>
      <c r="AD7" s="374">
        <v>21.007899999999999</v>
      </c>
      <c r="AE7" s="375">
        <v>21.658300000000001</v>
      </c>
      <c r="AF7" s="374">
        <v>1.3740000000000001</v>
      </c>
      <c r="AG7" s="374">
        <v>4.9863999999999997</v>
      </c>
      <c r="AH7" s="374">
        <v>4.9799999999999997E-2</v>
      </c>
      <c r="AI7" s="375">
        <v>64.400000000000006</v>
      </c>
      <c r="AJ7" s="370" t="s">
        <v>1906</v>
      </c>
      <c r="AK7" s="374">
        <v>11.702999999999999</v>
      </c>
      <c r="AL7" s="374">
        <v>17.5152</v>
      </c>
      <c r="AM7" s="374">
        <v>29.959399999999999</v>
      </c>
      <c r="AN7" s="375">
        <v>142.1259</v>
      </c>
      <c r="AO7" s="374">
        <v>0.2059</v>
      </c>
      <c r="AP7" s="374">
        <v>12.06</v>
      </c>
      <c r="AQ7" s="374">
        <v>1.1732</v>
      </c>
      <c r="AR7" s="375">
        <v>302.92680000000001</v>
      </c>
      <c r="AS7" s="374">
        <v>1.3365</v>
      </c>
      <c r="AT7" s="374">
        <v>15.4681</v>
      </c>
      <c r="AU7" s="374">
        <v>2.4298000000000002</v>
      </c>
      <c r="AV7" s="375">
        <v>72.620599999999996</v>
      </c>
      <c r="AW7" s="375">
        <v>0.5</v>
      </c>
      <c r="AX7" s="375">
        <v>24.147500000000001</v>
      </c>
      <c r="AY7" s="375">
        <v>75.586500000000001</v>
      </c>
      <c r="AZ7" s="375">
        <v>174.6164</v>
      </c>
      <c r="BA7" s="374">
        <v>37.470100000000002</v>
      </c>
      <c r="BB7" s="374">
        <v>76.934600000000003</v>
      </c>
      <c r="BC7" s="374">
        <v>8.6443999999999992</v>
      </c>
      <c r="BD7" s="374">
        <v>31.360800000000001</v>
      </c>
      <c r="BE7" s="374">
        <v>5.7854999999999999</v>
      </c>
      <c r="BF7" s="374">
        <v>1.2926</v>
      </c>
      <c r="BG7" s="374">
        <v>4.4702000000000002</v>
      </c>
      <c r="BH7" s="374">
        <v>0.66500000000000004</v>
      </c>
      <c r="BI7" s="374">
        <v>4.2228000000000003</v>
      </c>
      <c r="BJ7" s="374">
        <v>0.94430000000000003</v>
      </c>
      <c r="BK7" s="374">
        <v>2.8711000000000002</v>
      </c>
      <c r="BL7" s="374">
        <v>0.46150000000000002</v>
      </c>
      <c r="BM7" s="374">
        <v>3.169</v>
      </c>
      <c r="BN7" s="374">
        <v>0.49380000000000002</v>
      </c>
    </row>
    <row r="8" spans="1:66">
      <c r="A8" s="368" t="s">
        <v>1592</v>
      </c>
      <c r="B8" s="368" t="s">
        <v>1877</v>
      </c>
      <c r="C8" s="368" t="s">
        <v>1891</v>
      </c>
      <c r="D8" s="376">
        <v>46.241991017013703</v>
      </c>
      <c r="E8" s="376">
        <v>3.14274497330188</v>
      </c>
      <c r="F8" s="376"/>
      <c r="G8" s="374">
        <v>63.484000000000002</v>
      </c>
      <c r="H8" s="374">
        <v>17.343</v>
      </c>
      <c r="I8" s="374">
        <v>4.9429999999999996</v>
      </c>
      <c r="J8" s="377">
        <v>8.8499999999999995E-2</v>
      </c>
      <c r="K8" s="374">
        <v>2.194</v>
      </c>
      <c r="L8" s="374">
        <v>4.327</v>
      </c>
      <c r="M8" s="374">
        <v>3.7829999999999999</v>
      </c>
      <c r="N8" s="374">
        <v>2.1720000000000002</v>
      </c>
      <c r="O8" s="374">
        <v>0.51800000000000002</v>
      </c>
      <c r="P8" s="374">
        <v>0.31</v>
      </c>
      <c r="Q8" s="374">
        <v>1.0429999999999999</v>
      </c>
      <c r="R8" s="374">
        <v>100.2055</v>
      </c>
      <c r="S8" s="370">
        <v>6.6000000000000003E-2</v>
      </c>
      <c r="U8" s="374">
        <v>0.9194</v>
      </c>
      <c r="V8" s="374">
        <v>7.5</v>
      </c>
      <c r="W8" s="374">
        <v>682.54020000000003</v>
      </c>
      <c r="X8" s="374">
        <v>3.3841000000000001</v>
      </c>
      <c r="Y8" s="374">
        <v>5.3999999999999999E-2</v>
      </c>
      <c r="Z8" s="374">
        <v>6.1400000000000003E-2</v>
      </c>
      <c r="AA8" s="374">
        <v>9.8161000000000005</v>
      </c>
      <c r="AB8" s="374">
        <v>13.3657</v>
      </c>
      <c r="AC8" s="374">
        <v>8.6372</v>
      </c>
      <c r="AD8" s="374">
        <v>17.107900000000001</v>
      </c>
      <c r="AE8" s="374">
        <v>19.964700000000001</v>
      </c>
      <c r="AF8" s="374">
        <v>1.2191000000000001</v>
      </c>
      <c r="AG8" s="374">
        <v>2.5354999999999999</v>
      </c>
      <c r="AH8" s="374">
        <v>4.9500000000000002E-2</v>
      </c>
      <c r="AI8" s="375">
        <v>52.9</v>
      </c>
      <c r="AJ8" s="377" t="s">
        <v>1906</v>
      </c>
      <c r="AK8" s="374">
        <v>8.6496999999999993</v>
      </c>
      <c r="AL8" s="374">
        <v>7.8140999999999998</v>
      </c>
      <c r="AM8" s="374">
        <v>13.0952</v>
      </c>
      <c r="AN8" s="375">
        <v>93.089100000000002</v>
      </c>
      <c r="AO8" s="374">
        <v>0.35089999999999999</v>
      </c>
      <c r="AP8" s="374">
        <v>11.749000000000001</v>
      </c>
      <c r="AQ8" s="374">
        <v>4.1638999999999999</v>
      </c>
      <c r="AR8" s="375">
        <v>450.38119999999998</v>
      </c>
      <c r="AS8" s="374">
        <v>0.75570000000000004</v>
      </c>
      <c r="AT8" s="374">
        <v>3.7441</v>
      </c>
      <c r="AU8" s="374">
        <v>1.0946</v>
      </c>
      <c r="AV8" s="375">
        <v>82.729299999999995</v>
      </c>
      <c r="AW8" s="375">
        <v>0.92130000000000001</v>
      </c>
      <c r="AX8" s="375">
        <v>10.468400000000001</v>
      </c>
      <c r="AY8" s="379">
        <v>76.4756</v>
      </c>
      <c r="AZ8" s="375">
        <v>103.00879999999999</v>
      </c>
      <c r="BA8" s="374">
        <v>22.5992</v>
      </c>
      <c r="BB8" s="374">
        <v>44.558399999999999</v>
      </c>
      <c r="BC8" s="374">
        <v>4.6848000000000001</v>
      </c>
      <c r="BD8" s="374">
        <v>17.3704</v>
      </c>
      <c r="BE8" s="374">
        <v>3.2635000000000001</v>
      </c>
      <c r="BF8" s="374">
        <v>0.98860000000000003</v>
      </c>
      <c r="BG8" s="374">
        <v>2.7559999999999998</v>
      </c>
      <c r="BH8" s="374">
        <v>0.38729999999999998</v>
      </c>
      <c r="BI8" s="374">
        <v>2.1402999999999999</v>
      </c>
      <c r="BJ8" s="374">
        <v>0.3972</v>
      </c>
      <c r="BK8" s="374">
        <v>0.97519999999999996</v>
      </c>
      <c r="BL8" s="374">
        <v>0.1298</v>
      </c>
      <c r="BM8" s="374">
        <v>0.77070000000000005</v>
      </c>
      <c r="BN8" s="374">
        <v>0.1154</v>
      </c>
    </row>
    <row r="9" spans="1:66">
      <c r="A9" s="368" t="s">
        <v>1593</v>
      </c>
      <c r="B9" s="368" t="s">
        <v>1878</v>
      </c>
      <c r="C9" s="368" t="s">
        <v>1891</v>
      </c>
      <c r="D9" s="376">
        <v>46.119363019242797</v>
      </c>
      <c r="E9" s="376">
        <v>3.0028739757835798</v>
      </c>
      <c r="F9" s="376"/>
      <c r="G9" s="374">
        <v>64.414000000000001</v>
      </c>
      <c r="H9" s="374">
        <v>16.027000000000001</v>
      </c>
      <c r="I9" s="374">
        <v>4.8949999999999996</v>
      </c>
      <c r="J9" s="377">
        <v>7.1599999999999997E-2</v>
      </c>
      <c r="K9" s="374">
        <v>3.1760000000000002</v>
      </c>
      <c r="L9" s="374">
        <v>2.4340000000000002</v>
      </c>
      <c r="M9" s="374">
        <v>3.2250000000000001</v>
      </c>
      <c r="N9" s="374">
        <v>3.8210000000000002</v>
      </c>
      <c r="O9" s="374">
        <v>0.76300000000000001</v>
      </c>
      <c r="P9" s="374">
        <v>0.24399999999999999</v>
      </c>
      <c r="Q9" s="374">
        <v>1.3120000000000001</v>
      </c>
      <c r="R9" s="374">
        <v>100.3826</v>
      </c>
      <c r="S9" s="370">
        <v>0.1</v>
      </c>
      <c r="U9" s="374">
        <v>0.434</v>
      </c>
      <c r="V9" s="374">
        <v>6.1</v>
      </c>
      <c r="W9" s="374">
        <v>744.57500000000005</v>
      </c>
      <c r="X9" s="374">
        <v>2.9597000000000002</v>
      </c>
      <c r="Y9" s="374">
        <v>5.57E-2</v>
      </c>
      <c r="Z9" s="374">
        <v>6.4299999999999996E-2</v>
      </c>
      <c r="AA9" s="374">
        <v>11.3925</v>
      </c>
      <c r="AB9" s="374">
        <v>101.3425</v>
      </c>
      <c r="AC9" s="374">
        <v>5.1345999999999998</v>
      </c>
      <c r="AD9" s="374">
        <v>14.976000000000001</v>
      </c>
      <c r="AE9" s="374">
        <v>21.455500000000001</v>
      </c>
      <c r="AF9" s="374">
        <v>1.282</v>
      </c>
      <c r="AG9" s="374">
        <v>5.3022</v>
      </c>
      <c r="AH9" s="374">
        <v>5.5100000000000003E-2</v>
      </c>
      <c r="AI9" s="375">
        <v>26.8</v>
      </c>
      <c r="AJ9" s="374">
        <v>0.5786</v>
      </c>
      <c r="AK9" s="374">
        <v>11.617100000000001</v>
      </c>
      <c r="AL9" s="374">
        <v>14.9435</v>
      </c>
      <c r="AM9" s="374">
        <v>17.441299999999998</v>
      </c>
      <c r="AN9" s="375">
        <v>136.9265</v>
      </c>
      <c r="AO9" s="374">
        <v>0.12809999999999999</v>
      </c>
      <c r="AP9" s="374">
        <v>10.394</v>
      </c>
      <c r="AQ9" s="374">
        <v>2.0205000000000002</v>
      </c>
      <c r="AR9" s="375">
        <v>360.02100000000002</v>
      </c>
      <c r="AS9" s="374">
        <v>0.87549999999999994</v>
      </c>
      <c r="AT9" s="374">
        <v>11.458399999999999</v>
      </c>
      <c r="AU9" s="374">
        <v>1.0730999999999999</v>
      </c>
      <c r="AV9" s="375">
        <v>70.043599999999998</v>
      </c>
      <c r="AW9" s="375">
        <v>0.52800000000000002</v>
      </c>
      <c r="AX9" s="375">
        <v>10.768599999999999</v>
      </c>
      <c r="AY9" s="375">
        <v>81.479799999999997</v>
      </c>
      <c r="AZ9" s="375">
        <v>195.8587</v>
      </c>
      <c r="BA9" s="374">
        <v>33.617199999999997</v>
      </c>
      <c r="BB9" s="374">
        <v>69.052099999999996</v>
      </c>
      <c r="BC9" s="374">
        <v>7.5223000000000004</v>
      </c>
      <c r="BD9" s="374">
        <v>28.528199999999998</v>
      </c>
      <c r="BE9" s="374">
        <v>5.3520000000000003</v>
      </c>
      <c r="BF9" s="374">
        <v>1.2146999999999999</v>
      </c>
      <c r="BG9" s="374">
        <v>3.8372999999999999</v>
      </c>
      <c r="BH9" s="374">
        <v>0.45619999999999999</v>
      </c>
      <c r="BI9" s="374">
        <v>2.2928999999999999</v>
      </c>
      <c r="BJ9" s="374">
        <v>0.40100000000000002</v>
      </c>
      <c r="BK9" s="374">
        <v>1.0508999999999999</v>
      </c>
      <c r="BL9" s="374">
        <v>0.1575</v>
      </c>
      <c r="BM9" s="374">
        <v>1.0337000000000001</v>
      </c>
      <c r="BN9" s="374">
        <v>0.15379999999999999</v>
      </c>
    </row>
    <row r="10" spans="1:66">
      <c r="A10" s="368" t="s">
        <v>1594</v>
      </c>
      <c r="B10" s="368" t="s">
        <v>1880</v>
      </c>
      <c r="C10" s="368" t="s">
        <v>1892</v>
      </c>
      <c r="D10" s="376">
        <v>46.0642459709197</v>
      </c>
      <c r="E10" s="376">
        <v>2.8373199887573701</v>
      </c>
      <c r="F10" s="376"/>
      <c r="G10" s="374">
        <v>70.018000000000001</v>
      </c>
      <c r="H10" s="374">
        <v>15.11</v>
      </c>
      <c r="I10" s="374">
        <v>3.444</v>
      </c>
      <c r="J10" s="377">
        <v>5.0200000000000002E-2</v>
      </c>
      <c r="K10" s="374">
        <v>1.2190000000000001</v>
      </c>
      <c r="L10" s="374">
        <v>1.272</v>
      </c>
      <c r="M10" s="374">
        <v>3.0939999999999999</v>
      </c>
      <c r="N10" s="374">
        <v>3.4910000000000001</v>
      </c>
      <c r="O10" s="374">
        <v>0.47299999999999998</v>
      </c>
      <c r="P10" s="374">
        <v>0.126</v>
      </c>
      <c r="Q10" s="374">
        <v>1.6419999999999999</v>
      </c>
      <c r="R10" s="374">
        <v>99.9392</v>
      </c>
      <c r="S10" s="370">
        <v>5.5E-2</v>
      </c>
      <c r="U10" s="374">
        <v>6.7117000000000004</v>
      </c>
      <c r="V10" s="374">
        <v>15</v>
      </c>
      <c r="W10" s="374">
        <v>595.6694</v>
      </c>
      <c r="X10" s="374">
        <v>12.761799999999999</v>
      </c>
      <c r="Y10" s="374">
        <v>0.56059999999999999</v>
      </c>
      <c r="Z10" s="374">
        <v>9.1899999999999996E-2</v>
      </c>
      <c r="AA10" s="374">
        <v>7.0876999999999999</v>
      </c>
      <c r="AB10" s="374">
        <v>43.751399999999997</v>
      </c>
      <c r="AC10" s="374">
        <v>15.2895</v>
      </c>
      <c r="AD10" s="374">
        <v>14.4413</v>
      </c>
      <c r="AE10" s="375">
        <v>19.052199999999999</v>
      </c>
      <c r="AF10" s="374">
        <v>1.6752</v>
      </c>
      <c r="AG10" s="374">
        <v>3.8281000000000001</v>
      </c>
      <c r="AH10" s="374">
        <v>4.3999999999999997E-2</v>
      </c>
      <c r="AI10" s="375">
        <v>84.5</v>
      </c>
      <c r="AJ10" s="374">
        <v>0.34370000000000001</v>
      </c>
      <c r="AK10" s="374">
        <v>10.0581</v>
      </c>
      <c r="AL10" s="374">
        <v>18.761199999999999</v>
      </c>
      <c r="AM10" s="374">
        <v>33.027200000000001</v>
      </c>
      <c r="AN10" s="375">
        <v>158.24010000000001</v>
      </c>
      <c r="AO10" s="374">
        <v>0.3992</v>
      </c>
      <c r="AP10" s="374">
        <v>10.605</v>
      </c>
      <c r="AQ10" s="374">
        <v>6.9802999999999997</v>
      </c>
      <c r="AR10" s="375">
        <v>163.8913</v>
      </c>
      <c r="AS10" s="374">
        <v>1.5052000000000001</v>
      </c>
      <c r="AT10" s="374">
        <v>12.5657</v>
      </c>
      <c r="AU10" s="374">
        <v>8.4034999999999993</v>
      </c>
      <c r="AV10" s="375">
        <v>51.100700000000003</v>
      </c>
      <c r="AW10" s="375">
        <v>1.7759</v>
      </c>
      <c r="AX10" s="375">
        <v>25.154900000000001</v>
      </c>
      <c r="AY10" s="375">
        <v>63.675699999999999</v>
      </c>
      <c r="AZ10" s="375">
        <v>130.60890000000001</v>
      </c>
      <c r="BA10" s="374">
        <v>29.2822</v>
      </c>
      <c r="BB10" s="374">
        <v>61.323900000000002</v>
      </c>
      <c r="BC10" s="374">
        <v>6.9283999999999999</v>
      </c>
      <c r="BD10" s="374">
        <v>25.997900000000001</v>
      </c>
      <c r="BE10" s="374">
        <v>5.3219000000000003</v>
      </c>
      <c r="BF10" s="374">
        <v>1.0552999999999999</v>
      </c>
      <c r="BG10" s="374">
        <v>4.4546999999999999</v>
      </c>
      <c r="BH10" s="374">
        <v>0.71040000000000003</v>
      </c>
      <c r="BI10" s="374">
        <v>4.3794000000000004</v>
      </c>
      <c r="BJ10" s="374">
        <v>0.9304</v>
      </c>
      <c r="BK10" s="374">
        <v>2.5545</v>
      </c>
      <c r="BL10" s="374">
        <v>0.39850000000000002</v>
      </c>
      <c r="BM10" s="374">
        <v>2.6543999999999999</v>
      </c>
      <c r="BN10" s="374">
        <v>0.39860000000000001</v>
      </c>
    </row>
    <row r="11" spans="1:66">
      <c r="A11" s="368" t="s">
        <v>1595</v>
      </c>
      <c r="B11" s="368" t="s">
        <v>1879</v>
      </c>
      <c r="C11" s="368" t="s">
        <v>1893</v>
      </c>
      <c r="D11" s="376">
        <v>46.056763026863301</v>
      </c>
      <c r="E11" s="376">
        <v>2.8580220323055898</v>
      </c>
      <c r="F11" s="376"/>
      <c r="G11" s="374">
        <v>75.206000000000003</v>
      </c>
      <c r="H11" s="374">
        <v>13.93</v>
      </c>
      <c r="I11" s="374">
        <v>0.52300000000000002</v>
      </c>
      <c r="J11" s="377">
        <v>3.9300000000000002E-2</v>
      </c>
      <c r="K11" s="374">
        <v>9.0999999999999998E-2</v>
      </c>
      <c r="L11" s="374">
        <v>0.40500000000000003</v>
      </c>
      <c r="M11" s="374">
        <v>3.6819999999999999</v>
      </c>
      <c r="N11" s="374">
        <v>4.6020000000000003</v>
      </c>
      <c r="O11" s="377">
        <v>3.3000000000000002E-2</v>
      </c>
      <c r="P11" s="374">
        <v>0.216</v>
      </c>
      <c r="Q11" s="374">
        <v>0.85699999999999998</v>
      </c>
      <c r="R11" s="374">
        <v>99.584299999999985</v>
      </c>
      <c r="S11" s="370">
        <v>0.03</v>
      </c>
      <c r="U11" s="374">
        <v>5.2049000000000003</v>
      </c>
      <c r="V11" s="374">
        <v>110</v>
      </c>
      <c r="W11" s="374">
        <v>202.54259999999999</v>
      </c>
      <c r="X11" s="374">
        <v>7.8583999999999996</v>
      </c>
      <c r="Y11" s="374">
        <v>1.8938999999999999</v>
      </c>
      <c r="Z11" s="374">
        <v>7.6999999999999999E-2</v>
      </c>
      <c r="AA11" s="374">
        <v>0.34620000000000001</v>
      </c>
      <c r="AB11" s="374">
        <v>27.7712</v>
      </c>
      <c r="AC11" s="374">
        <v>4.2241999999999997</v>
      </c>
      <c r="AD11" s="374">
        <v>3.3908</v>
      </c>
      <c r="AE11" s="375">
        <v>13.706</v>
      </c>
      <c r="AF11" s="374">
        <v>2.1133999999999999</v>
      </c>
      <c r="AG11" s="374">
        <v>0.80169999999999997</v>
      </c>
      <c r="AH11" s="374">
        <v>1.77E-2</v>
      </c>
      <c r="AI11" s="375">
        <v>28.8</v>
      </c>
      <c r="AJ11" s="374">
        <v>0.37519999999999998</v>
      </c>
      <c r="AK11" s="374">
        <v>5.0975000000000001</v>
      </c>
      <c r="AL11" s="374">
        <v>11.8629</v>
      </c>
      <c r="AM11" s="374">
        <v>47.668500000000002</v>
      </c>
      <c r="AN11" s="375">
        <v>165.59790000000001</v>
      </c>
      <c r="AO11" s="374">
        <v>0.78869999999999996</v>
      </c>
      <c r="AP11" s="374">
        <v>2.1160000000000001</v>
      </c>
      <c r="AQ11" s="374">
        <v>5.8346999999999998</v>
      </c>
      <c r="AR11" s="375">
        <v>52.661700000000003</v>
      </c>
      <c r="AS11" s="374">
        <v>0.996</v>
      </c>
      <c r="AT11" s="374">
        <v>1.1763999999999999</v>
      </c>
      <c r="AU11" s="374">
        <v>3.7330000000000001</v>
      </c>
      <c r="AV11" s="375">
        <v>1.0395000000000001</v>
      </c>
      <c r="AW11" s="375">
        <v>1.7342</v>
      </c>
      <c r="AX11" s="375">
        <v>9.0084999999999997</v>
      </c>
      <c r="AY11" s="375">
        <v>14.196300000000001</v>
      </c>
      <c r="AZ11" s="375">
        <v>20.484400000000001</v>
      </c>
      <c r="BA11" s="374">
        <v>3.3043999999999998</v>
      </c>
      <c r="BB11" s="374">
        <v>7.0304000000000002</v>
      </c>
      <c r="BC11" s="374">
        <v>0.82179999999999997</v>
      </c>
      <c r="BD11" s="374">
        <v>3.0661</v>
      </c>
      <c r="BE11" s="374">
        <v>0.9254</v>
      </c>
      <c r="BF11" s="374">
        <v>0.25769999999999998</v>
      </c>
      <c r="BG11" s="374">
        <v>0.96830000000000005</v>
      </c>
      <c r="BH11" s="374">
        <v>0.21390000000000001</v>
      </c>
      <c r="BI11" s="374">
        <v>1.5225</v>
      </c>
      <c r="BJ11" s="374">
        <v>0.31330000000000002</v>
      </c>
      <c r="BK11" s="374">
        <v>0.88619999999999999</v>
      </c>
      <c r="BL11" s="374">
        <v>0.15179999999999999</v>
      </c>
      <c r="BM11" s="374">
        <v>1.093</v>
      </c>
      <c r="BN11" s="374">
        <v>0.154</v>
      </c>
    </row>
    <row r="12" spans="1:66">
      <c r="A12" s="368" t="s">
        <v>1909</v>
      </c>
      <c r="B12" s="368" t="s">
        <v>1881</v>
      </c>
      <c r="C12" s="368" t="s">
        <v>1602</v>
      </c>
      <c r="D12" s="376">
        <v>46.101122992113197</v>
      </c>
      <c r="E12" s="376">
        <v>2.9289529658853999</v>
      </c>
      <c r="F12" s="376"/>
      <c r="G12" s="374">
        <v>72.34</v>
      </c>
      <c r="H12" s="374">
        <v>16.113</v>
      </c>
      <c r="I12" s="374">
        <v>0.65700000000000003</v>
      </c>
      <c r="J12" s="370" t="s">
        <v>1906</v>
      </c>
      <c r="K12" s="374">
        <v>0.17599999999999999</v>
      </c>
      <c r="L12" s="374">
        <v>0.95899999999999996</v>
      </c>
      <c r="M12" s="374">
        <v>3.774</v>
      </c>
      <c r="N12" s="374">
        <v>4.18</v>
      </c>
      <c r="O12" s="377">
        <v>7.3999999999999996E-2</v>
      </c>
      <c r="P12" s="370" t="s">
        <v>1906</v>
      </c>
      <c r="Q12" s="374">
        <v>1.33</v>
      </c>
      <c r="R12" s="374">
        <v>99.603000000000009</v>
      </c>
      <c r="S12" s="370">
        <v>1.4999999999999999E-2</v>
      </c>
      <c r="T12" s="374"/>
      <c r="U12" s="370" t="s">
        <v>1906</v>
      </c>
      <c r="V12" s="374">
        <v>13.3</v>
      </c>
      <c r="W12" s="374">
        <v>723.43629999999996</v>
      </c>
      <c r="X12" s="374">
        <v>3.4416000000000002</v>
      </c>
      <c r="Y12" s="374">
        <v>2.5491000000000001</v>
      </c>
      <c r="Z12" s="374">
        <v>4.5499999999999999E-2</v>
      </c>
      <c r="AA12" s="374">
        <v>1.2895000000000001</v>
      </c>
      <c r="AB12" s="374">
        <v>3.0390000000000001</v>
      </c>
      <c r="AC12" s="374">
        <v>2.1200999999999999</v>
      </c>
      <c r="AD12" s="374">
        <v>6.7686000000000002</v>
      </c>
      <c r="AE12" s="375">
        <v>13.976900000000001</v>
      </c>
      <c r="AF12" s="374">
        <v>1.3488</v>
      </c>
      <c r="AG12" s="374">
        <v>0.38879999999999998</v>
      </c>
      <c r="AH12" s="370" t="s">
        <v>1906</v>
      </c>
      <c r="AI12" s="375">
        <v>11.3</v>
      </c>
      <c r="AJ12" s="370" t="s">
        <v>1906</v>
      </c>
      <c r="AK12" s="374">
        <v>2.7587000000000002</v>
      </c>
      <c r="AL12" s="374">
        <v>3.1798000000000002</v>
      </c>
      <c r="AM12" s="374">
        <v>55.122199999999999</v>
      </c>
      <c r="AN12" s="375">
        <v>96.663899999999998</v>
      </c>
      <c r="AO12" s="374">
        <v>0.159</v>
      </c>
      <c r="AP12" s="374">
        <v>2.36</v>
      </c>
      <c r="AQ12" s="374">
        <v>2.1996000000000002</v>
      </c>
      <c r="AR12" s="375">
        <v>197.82679999999999</v>
      </c>
      <c r="AS12" s="374">
        <v>0.67600000000000005</v>
      </c>
      <c r="AT12" s="374">
        <v>2.9449999999999998</v>
      </c>
      <c r="AU12" s="374">
        <v>1.2544</v>
      </c>
      <c r="AV12" s="375">
        <v>5.2884000000000002</v>
      </c>
      <c r="AW12" s="375">
        <v>0.5</v>
      </c>
      <c r="AX12" s="375">
        <v>3.5888</v>
      </c>
      <c r="AY12" s="375">
        <v>15.7012</v>
      </c>
      <c r="AZ12" s="375">
        <v>10.327299999999999</v>
      </c>
      <c r="BA12" s="374">
        <v>7.7492000000000001</v>
      </c>
      <c r="BB12" s="374">
        <v>14.5679</v>
      </c>
      <c r="BC12" s="374">
        <v>1.6382000000000001</v>
      </c>
      <c r="BD12" s="374">
        <v>5.8558000000000003</v>
      </c>
      <c r="BE12" s="374">
        <v>1.2526999999999999</v>
      </c>
      <c r="BF12" s="374">
        <v>1.1811</v>
      </c>
      <c r="BG12" s="374">
        <v>1.0013000000000001</v>
      </c>
      <c r="BH12" s="374">
        <v>0.15290000000000001</v>
      </c>
      <c r="BI12" s="374">
        <v>0.80279999999999996</v>
      </c>
      <c r="BJ12" s="374">
        <v>0.1346</v>
      </c>
      <c r="BK12" s="374">
        <v>0.31380000000000002</v>
      </c>
      <c r="BL12" s="374">
        <v>4.58E-2</v>
      </c>
      <c r="BM12" s="374">
        <v>0.28499999999999998</v>
      </c>
      <c r="BN12" s="374">
        <v>4.2000000000000003E-2</v>
      </c>
    </row>
    <row r="13" spans="1:66">
      <c r="A13" s="368" t="s">
        <v>1488</v>
      </c>
      <c r="B13" s="368" t="s">
        <v>1881</v>
      </c>
      <c r="C13" s="368" t="s">
        <v>1603</v>
      </c>
      <c r="D13" s="376">
        <v>46.125005967915001</v>
      </c>
      <c r="E13" s="376">
        <v>2.98968396149575</v>
      </c>
      <c r="F13" s="376"/>
      <c r="G13" s="374">
        <v>73.680000000000007</v>
      </c>
      <c r="H13" s="374">
        <v>15.792999999999999</v>
      </c>
      <c r="I13" s="374">
        <v>0.27800000000000002</v>
      </c>
      <c r="J13" s="370" t="s">
        <v>1906</v>
      </c>
      <c r="K13" s="374">
        <v>0.10100000000000001</v>
      </c>
      <c r="L13" s="374">
        <v>1.68</v>
      </c>
      <c r="M13" s="374">
        <v>6.16</v>
      </c>
      <c r="N13" s="374">
        <v>1.105</v>
      </c>
      <c r="O13" s="377">
        <v>0.04</v>
      </c>
      <c r="P13" s="370" t="s">
        <v>1906</v>
      </c>
      <c r="Q13" s="374">
        <v>0.95</v>
      </c>
      <c r="R13" s="374">
        <v>99.787000000000035</v>
      </c>
      <c r="S13" s="370">
        <v>1.4999999999999999E-2</v>
      </c>
      <c r="T13" s="374"/>
      <c r="U13" s="370" t="s">
        <v>1906</v>
      </c>
      <c r="V13" s="374">
        <v>12.2</v>
      </c>
      <c r="W13" s="374">
        <v>158.47319999999999</v>
      </c>
      <c r="X13" s="374">
        <v>7.6582999999999997</v>
      </c>
      <c r="Y13" s="374">
        <v>8.0299999999999996E-2</v>
      </c>
      <c r="Z13" s="374">
        <v>5.5100000000000003E-2</v>
      </c>
      <c r="AA13" s="374">
        <v>0.55549999999999999</v>
      </c>
      <c r="AB13" s="374">
        <v>8.6902000000000008</v>
      </c>
      <c r="AC13" s="374">
        <v>3.2612999999999999</v>
      </c>
      <c r="AD13" s="374">
        <v>6.6052999999999997</v>
      </c>
      <c r="AE13" s="375">
        <v>17.020099999999999</v>
      </c>
      <c r="AF13" s="374">
        <v>1.2111000000000001</v>
      </c>
      <c r="AG13" s="374">
        <v>1.5815999999999999</v>
      </c>
      <c r="AH13" s="370" t="s">
        <v>1906</v>
      </c>
      <c r="AI13" s="375">
        <v>7.28</v>
      </c>
      <c r="AJ13" s="370" t="s">
        <v>1906</v>
      </c>
      <c r="AK13" s="374">
        <v>2.1374</v>
      </c>
      <c r="AL13" s="374">
        <v>4.5166000000000004</v>
      </c>
      <c r="AM13" s="374">
        <v>62.036700000000003</v>
      </c>
      <c r="AN13" s="375">
        <v>38.779499999999999</v>
      </c>
      <c r="AO13" s="374">
        <v>8.4500000000000006E-2</v>
      </c>
      <c r="AP13" s="374">
        <v>1.22</v>
      </c>
      <c r="AQ13" s="374">
        <v>2.0527000000000002</v>
      </c>
      <c r="AR13" s="375">
        <v>231.00380000000001</v>
      </c>
      <c r="AS13" s="374">
        <v>0.27579999999999999</v>
      </c>
      <c r="AT13" s="374">
        <v>3.5448</v>
      </c>
      <c r="AU13" s="374">
        <v>2.4205000000000001</v>
      </c>
      <c r="AV13" s="375">
        <v>5.4932999999999996</v>
      </c>
      <c r="AW13" s="375">
        <v>0.85770000000000002</v>
      </c>
      <c r="AX13" s="375">
        <v>3.6</v>
      </c>
      <c r="AY13" s="370" t="s">
        <v>1906</v>
      </c>
      <c r="AZ13" s="375">
        <v>42.4604</v>
      </c>
      <c r="BA13" s="374">
        <v>7.3470000000000004</v>
      </c>
      <c r="BB13" s="374">
        <v>14.553900000000001</v>
      </c>
      <c r="BC13" s="374">
        <v>1.7007000000000001</v>
      </c>
      <c r="BD13" s="374">
        <v>6.2438000000000002</v>
      </c>
      <c r="BE13" s="374">
        <v>1.4863999999999999</v>
      </c>
      <c r="BF13" s="374">
        <v>0.7329</v>
      </c>
      <c r="BG13" s="374">
        <v>1.1034999999999999</v>
      </c>
      <c r="BH13" s="374">
        <v>0.15240000000000001</v>
      </c>
      <c r="BI13" s="374">
        <v>0.75470000000000004</v>
      </c>
      <c r="BJ13" s="374">
        <v>0.12909999999999999</v>
      </c>
      <c r="BK13" s="374">
        <v>0.34110000000000001</v>
      </c>
      <c r="BL13" s="374">
        <v>5.3499999999999999E-2</v>
      </c>
      <c r="BM13" s="374">
        <v>0.35580000000000001</v>
      </c>
      <c r="BN13" s="374">
        <v>5.2400000000000002E-2</v>
      </c>
    </row>
    <row r="14" spans="1:66">
      <c r="A14" s="368" t="s">
        <v>1494</v>
      </c>
      <c r="B14" s="368" t="s">
        <v>1882</v>
      </c>
      <c r="C14" s="368" t="s">
        <v>1895</v>
      </c>
      <c r="D14" s="376">
        <v>46.125347027555101</v>
      </c>
      <c r="E14" s="376">
        <v>2.9876120388507799</v>
      </c>
      <c r="F14" s="376"/>
      <c r="G14" s="374">
        <v>67.099999999999994</v>
      </c>
      <c r="H14" s="374">
        <v>15.305</v>
      </c>
      <c r="I14" s="374">
        <v>2.9969999999999999</v>
      </c>
      <c r="J14" s="377">
        <v>4.4999999999999998E-2</v>
      </c>
      <c r="K14" s="374">
        <v>1.2410000000000001</v>
      </c>
      <c r="L14" s="374">
        <v>1.6519999999999999</v>
      </c>
      <c r="M14" s="374">
        <v>3.3559999999999999</v>
      </c>
      <c r="N14" s="374">
        <v>4.4340000000000002</v>
      </c>
      <c r="O14" s="374">
        <v>0.38900000000000001</v>
      </c>
      <c r="P14" s="374">
        <v>0.16</v>
      </c>
      <c r="Q14" s="374">
        <v>2.68</v>
      </c>
      <c r="R14" s="374">
        <v>99.358999999999995</v>
      </c>
      <c r="S14" s="370">
        <v>7.6999999999999999E-2</v>
      </c>
      <c r="T14" s="374"/>
      <c r="U14" s="374">
        <v>1.8532999999999999</v>
      </c>
      <c r="V14" s="374">
        <v>64.5</v>
      </c>
      <c r="W14" s="374">
        <v>463.69439999999997</v>
      </c>
      <c r="X14" s="374">
        <v>7.6917</v>
      </c>
      <c r="Y14" s="374">
        <v>5.4300000000000001E-2</v>
      </c>
      <c r="Z14" s="374">
        <v>2.0299999999999999E-2</v>
      </c>
      <c r="AA14" s="374">
        <v>6.5399000000000003</v>
      </c>
      <c r="AB14" s="374">
        <v>47.066200000000002</v>
      </c>
      <c r="AC14" s="374">
        <v>14.2689</v>
      </c>
      <c r="AD14" s="374">
        <v>3.8974000000000002</v>
      </c>
      <c r="AE14" s="375">
        <v>21.5715</v>
      </c>
      <c r="AF14" s="374">
        <v>1.4779</v>
      </c>
      <c r="AG14" s="374">
        <v>3.9899</v>
      </c>
      <c r="AH14" s="370" t="s">
        <v>1906</v>
      </c>
      <c r="AI14" s="375">
        <v>74.599999999999994</v>
      </c>
      <c r="AJ14" s="370" t="s">
        <v>1906</v>
      </c>
      <c r="AK14" s="374">
        <v>9.0495000000000001</v>
      </c>
      <c r="AL14" s="374">
        <v>19.787600000000001</v>
      </c>
      <c r="AM14" s="374">
        <v>44.356400000000001</v>
      </c>
      <c r="AN14" s="375">
        <v>223.767</v>
      </c>
      <c r="AO14" s="374">
        <v>1.1156999999999999</v>
      </c>
      <c r="AP14" s="374">
        <v>7.42</v>
      </c>
      <c r="AQ14" s="374">
        <v>5.6074000000000002</v>
      </c>
      <c r="AR14" s="375">
        <v>153.38239999999999</v>
      </c>
      <c r="AS14" s="374">
        <v>1.4597</v>
      </c>
      <c r="AT14" s="374">
        <v>16.9526</v>
      </c>
      <c r="AU14" s="374">
        <v>5.9340999999999999</v>
      </c>
      <c r="AV14" s="375">
        <v>33.4709</v>
      </c>
      <c r="AW14" s="375">
        <v>4.2130000000000001</v>
      </c>
      <c r="AX14" s="375">
        <v>16.444199999999999</v>
      </c>
      <c r="AY14" s="375">
        <v>49.792000000000002</v>
      </c>
      <c r="AZ14" s="375">
        <v>135.1129</v>
      </c>
      <c r="BA14" s="374">
        <v>30.8142</v>
      </c>
      <c r="BB14" s="374">
        <v>60.801900000000003</v>
      </c>
      <c r="BC14" s="374">
        <v>6.9055999999999997</v>
      </c>
      <c r="BD14" s="374">
        <v>24.8569</v>
      </c>
      <c r="BE14" s="374">
        <v>4.7319000000000004</v>
      </c>
      <c r="BF14" s="374">
        <v>0.96050000000000002</v>
      </c>
      <c r="BG14" s="374">
        <v>3.6269999999999998</v>
      </c>
      <c r="BH14" s="374">
        <v>0.54349999999999998</v>
      </c>
      <c r="BI14" s="374">
        <v>3.2138</v>
      </c>
      <c r="BJ14" s="374">
        <v>0.61629999999999996</v>
      </c>
      <c r="BK14" s="374">
        <v>1.6367</v>
      </c>
      <c r="BL14" s="374">
        <v>0.24260000000000001</v>
      </c>
      <c r="BM14" s="374">
        <v>1.5384</v>
      </c>
      <c r="BN14" s="374">
        <v>0.2258</v>
      </c>
    </row>
    <row r="15" spans="1:66">
      <c r="A15" s="368" t="s">
        <v>1484</v>
      </c>
      <c r="B15" s="368" t="s">
        <v>1882</v>
      </c>
      <c r="C15" s="368" t="s">
        <v>1895</v>
      </c>
      <c r="D15" s="376">
        <v>46.108540976420002</v>
      </c>
      <c r="E15" s="376">
        <v>2.94321502558887</v>
      </c>
      <c r="F15" s="376"/>
      <c r="G15" s="374">
        <v>68.146000000000001</v>
      </c>
      <c r="H15" s="374">
        <v>15.327999999999999</v>
      </c>
      <c r="I15" s="374">
        <v>3.0790000000000002</v>
      </c>
      <c r="J15" s="377">
        <v>5.4199999999999998E-2</v>
      </c>
      <c r="K15" s="374">
        <v>1.3129999999999999</v>
      </c>
      <c r="L15" s="374">
        <v>1.859</v>
      </c>
      <c r="M15" s="374">
        <v>3.7240000000000002</v>
      </c>
      <c r="N15" s="374">
        <v>4.24</v>
      </c>
      <c r="O15" s="374">
        <v>0.42899999999999999</v>
      </c>
      <c r="P15" s="374">
        <v>0.158</v>
      </c>
      <c r="Q15" s="374">
        <v>1.5920000000000001</v>
      </c>
      <c r="R15" s="374">
        <v>99.922199999999989</v>
      </c>
      <c r="S15" s="370">
        <v>0.08</v>
      </c>
      <c r="U15" s="374">
        <v>7.2988</v>
      </c>
      <c r="V15" s="374">
        <v>43.9</v>
      </c>
      <c r="W15" s="374">
        <v>499.96359999999999</v>
      </c>
      <c r="X15" s="374">
        <v>7.6853999999999996</v>
      </c>
      <c r="Y15" s="374">
        <v>8.8999999999999996E-2</v>
      </c>
      <c r="Z15" s="374">
        <v>3.6799999999999999E-2</v>
      </c>
      <c r="AA15" s="374">
        <v>6.5537000000000001</v>
      </c>
      <c r="AB15" s="374">
        <v>33.3307</v>
      </c>
      <c r="AC15" s="374">
        <v>17.0307</v>
      </c>
      <c r="AD15" s="374">
        <v>3.8033999999999999</v>
      </c>
      <c r="AE15" s="374">
        <v>21.665900000000001</v>
      </c>
      <c r="AF15" s="374">
        <v>1.4805999999999999</v>
      </c>
      <c r="AG15" s="374">
        <v>3.7138</v>
      </c>
      <c r="AH15" s="374">
        <v>3.0099999999999998E-2</v>
      </c>
      <c r="AI15" s="375">
        <v>88.6</v>
      </c>
      <c r="AJ15" s="374">
        <v>0.3221</v>
      </c>
      <c r="AK15" s="374">
        <v>9.2890999999999995</v>
      </c>
      <c r="AL15" s="374">
        <v>13.8988</v>
      </c>
      <c r="AM15" s="374">
        <v>45.663200000000003</v>
      </c>
      <c r="AN15" s="375">
        <v>191.18960000000001</v>
      </c>
      <c r="AO15" s="374">
        <v>0.97140000000000004</v>
      </c>
      <c r="AP15" s="374">
        <v>7.6660000000000004</v>
      </c>
      <c r="AQ15" s="374">
        <v>6.7305999999999999</v>
      </c>
      <c r="AR15" s="375">
        <v>274.52929999999998</v>
      </c>
      <c r="AS15" s="374">
        <v>1.4336</v>
      </c>
      <c r="AT15" s="374">
        <v>17.611799999999999</v>
      </c>
      <c r="AU15" s="374">
        <v>8.5387000000000004</v>
      </c>
      <c r="AV15" s="375">
        <v>35.206000000000003</v>
      </c>
      <c r="AW15" s="375">
        <v>2.6637</v>
      </c>
      <c r="AX15" s="375">
        <v>16.374199999999998</v>
      </c>
      <c r="AY15" s="379">
        <v>53.639499999999998</v>
      </c>
      <c r="AZ15" s="375">
        <v>127.994</v>
      </c>
      <c r="BA15" s="374">
        <v>32.161299999999997</v>
      </c>
      <c r="BB15" s="374">
        <v>65.556200000000004</v>
      </c>
      <c r="BC15" s="374">
        <v>7.0282</v>
      </c>
      <c r="BD15" s="374">
        <v>25.365100000000002</v>
      </c>
      <c r="BE15" s="374">
        <v>4.9272999999999998</v>
      </c>
      <c r="BF15" s="374">
        <v>0.97960000000000003</v>
      </c>
      <c r="BG15" s="374">
        <v>3.7172000000000001</v>
      </c>
      <c r="BH15" s="374">
        <v>0.54620000000000002</v>
      </c>
      <c r="BI15" s="374">
        <v>3.1690999999999998</v>
      </c>
      <c r="BJ15" s="374">
        <v>0.59689999999999999</v>
      </c>
      <c r="BK15" s="374">
        <v>1.581</v>
      </c>
      <c r="BL15" s="374">
        <v>0.2349</v>
      </c>
      <c r="BM15" s="374">
        <v>1.4717</v>
      </c>
      <c r="BN15" s="374">
        <v>0.21940000000000001</v>
      </c>
    </row>
    <row r="16" spans="1:66">
      <c r="A16" s="368" t="s">
        <v>1618</v>
      </c>
      <c r="B16" s="368" t="s">
        <v>1905</v>
      </c>
      <c r="C16" s="368" t="s">
        <v>1896</v>
      </c>
      <c r="D16" s="376">
        <v>46.036389973014501</v>
      </c>
      <c r="E16" s="376">
        <v>2.9052979778498398</v>
      </c>
      <c r="F16" s="376"/>
      <c r="G16" s="374">
        <v>62.82</v>
      </c>
      <c r="H16" s="374">
        <v>15.872999999999999</v>
      </c>
      <c r="I16" s="374">
        <v>4.8949999999999996</v>
      </c>
      <c r="J16" s="377">
        <v>9.3899999999999997E-2</v>
      </c>
      <c r="K16" s="374">
        <v>3.4470000000000001</v>
      </c>
      <c r="L16" s="374">
        <v>4.1769999999999996</v>
      </c>
      <c r="M16" s="374">
        <v>3.2330000000000001</v>
      </c>
      <c r="N16" s="374">
        <v>1.1890000000000001</v>
      </c>
      <c r="O16" s="374">
        <v>0.65500000000000003</v>
      </c>
      <c r="P16" s="374">
        <v>0.14799999999999999</v>
      </c>
      <c r="Q16" s="374">
        <v>3.464</v>
      </c>
      <c r="R16" s="374">
        <v>99.994900000000001</v>
      </c>
      <c r="S16" s="370">
        <v>6.0999999999999999E-2</v>
      </c>
      <c r="U16" s="374">
        <v>18.8825</v>
      </c>
      <c r="V16" s="374">
        <v>6.3</v>
      </c>
      <c r="W16" s="374">
        <v>786.07479999999998</v>
      </c>
      <c r="X16" s="374">
        <v>5.4931999999999999</v>
      </c>
      <c r="Y16" s="374">
        <v>0.12770000000000001</v>
      </c>
      <c r="Z16" s="374">
        <v>7.1499999999999994E-2</v>
      </c>
      <c r="AA16" s="374">
        <v>14.3835</v>
      </c>
      <c r="AB16" s="374">
        <v>142.2756</v>
      </c>
      <c r="AC16" s="374">
        <v>6.8855000000000004</v>
      </c>
      <c r="AD16" s="374">
        <v>21.742599999999999</v>
      </c>
      <c r="AE16" s="375">
        <v>21.4816</v>
      </c>
      <c r="AF16" s="374">
        <v>1.6284000000000001</v>
      </c>
      <c r="AG16" s="374">
        <v>4.9241999999999999</v>
      </c>
      <c r="AH16" s="374">
        <v>4.3900000000000002E-2</v>
      </c>
      <c r="AI16" s="375">
        <v>104</v>
      </c>
      <c r="AJ16" s="374">
        <v>0.72609999999999997</v>
      </c>
      <c r="AK16" s="374">
        <v>9.7371999999999996</v>
      </c>
      <c r="AL16" s="374">
        <v>39.927700000000002</v>
      </c>
      <c r="AM16" s="374">
        <v>36.592500000000001</v>
      </c>
      <c r="AN16" s="375">
        <v>43.963000000000001</v>
      </c>
      <c r="AO16" s="374">
        <v>2.0024999999999999</v>
      </c>
      <c r="AP16" s="374">
        <v>13.98</v>
      </c>
      <c r="AQ16" s="374">
        <v>6.7483000000000004</v>
      </c>
      <c r="AR16" s="375">
        <v>393.70859999999999</v>
      </c>
      <c r="AS16" s="374">
        <v>1.181</v>
      </c>
      <c r="AT16" s="374">
        <v>18.4573</v>
      </c>
      <c r="AU16" s="374">
        <v>6.4973999999999998</v>
      </c>
      <c r="AV16" s="375">
        <v>64.449399999999997</v>
      </c>
      <c r="AW16" s="375">
        <v>3.1941999999999999</v>
      </c>
      <c r="AX16" s="375">
        <v>18.770600000000002</v>
      </c>
      <c r="AY16" s="375">
        <v>65.617199999999997</v>
      </c>
      <c r="AZ16" s="375">
        <v>172.49109999999999</v>
      </c>
      <c r="BA16" s="374">
        <v>38.499499999999998</v>
      </c>
      <c r="BB16" s="374">
        <v>77.981099999999998</v>
      </c>
      <c r="BC16" s="374">
        <v>8.6498000000000008</v>
      </c>
      <c r="BD16" s="374">
        <v>31.831099999999999</v>
      </c>
      <c r="BE16" s="374">
        <v>6.0697999999999999</v>
      </c>
      <c r="BF16" s="374">
        <v>1.3721000000000001</v>
      </c>
      <c r="BG16" s="374">
        <v>4.7225000000000001</v>
      </c>
      <c r="BH16" s="374">
        <v>0.66979999999999995</v>
      </c>
      <c r="BI16" s="374">
        <v>3.6817000000000002</v>
      </c>
      <c r="BJ16" s="374">
        <v>0.7238</v>
      </c>
      <c r="BK16" s="374">
        <v>1.8634999999999999</v>
      </c>
      <c r="BL16" s="374">
        <v>0.27539999999999998</v>
      </c>
      <c r="BM16" s="374">
        <v>1.7509999999999999</v>
      </c>
      <c r="BN16" s="374">
        <v>0.25509999999999999</v>
      </c>
    </row>
    <row r="17" spans="1:66">
      <c r="A17" s="368" t="s">
        <v>1619</v>
      </c>
      <c r="B17" s="368" t="s">
        <v>1905</v>
      </c>
      <c r="C17" s="368" t="s">
        <v>1896</v>
      </c>
      <c r="D17" s="376">
        <v>46.0396289918571</v>
      </c>
      <c r="E17" s="376">
        <v>2.90424697101116</v>
      </c>
      <c r="F17" s="376"/>
      <c r="G17" s="374">
        <v>63.156999999999996</v>
      </c>
      <c r="H17" s="374">
        <v>15.794</v>
      </c>
      <c r="I17" s="374">
        <v>4.3570000000000002</v>
      </c>
      <c r="J17" s="377">
        <v>6.5199999999999994E-2</v>
      </c>
      <c r="K17" s="374">
        <v>2.7429999999999999</v>
      </c>
      <c r="L17" s="374">
        <v>2.641</v>
      </c>
      <c r="M17" s="374">
        <v>4.2240000000000002</v>
      </c>
      <c r="N17" s="374">
        <v>3.61</v>
      </c>
      <c r="O17" s="374">
        <v>0.61299999999999999</v>
      </c>
      <c r="P17" s="374">
        <v>0.13500000000000001</v>
      </c>
      <c r="Q17" s="374">
        <v>2.875</v>
      </c>
      <c r="R17" s="374">
        <v>100.21420000000001</v>
      </c>
      <c r="S17" s="370">
        <v>8.2000000000000003E-2</v>
      </c>
      <c r="U17" s="374">
        <v>8.4605999999999995</v>
      </c>
      <c r="V17" s="374">
        <v>11.7</v>
      </c>
      <c r="W17" s="374">
        <v>567.15520000000004</v>
      </c>
      <c r="X17" s="374">
        <v>6.8658000000000001</v>
      </c>
      <c r="Y17" s="374">
        <v>3.3734999999999999</v>
      </c>
      <c r="Z17" s="374">
        <v>0.24729999999999999</v>
      </c>
      <c r="AA17" s="374">
        <v>12.6151</v>
      </c>
      <c r="AB17" s="374">
        <v>101.774</v>
      </c>
      <c r="AC17" s="374">
        <v>7.5871000000000004</v>
      </c>
      <c r="AD17" s="374">
        <v>12.0814</v>
      </c>
      <c r="AE17" s="375">
        <v>21.806899999999999</v>
      </c>
      <c r="AF17" s="374">
        <v>1.343</v>
      </c>
      <c r="AG17" s="374">
        <v>4.3792999999999997</v>
      </c>
      <c r="AH17" s="374">
        <v>6.6799999999999998E-2</v>
      </c>
      <c r="AI17" s="375">
        <v>79.2</v>
      </c>
      <c r="AJ17" s="370" t="s">
        <v>1906</v>
      </c>
      <c r="AK17" s="374">
        <v>8.7897999999999996</v>
      </c>
      <c r="AL17" s="374">
        <v>32.2072</v>
      </c>
      <c r="AM17" s="374">
        <v>66.900999999999996</v>
      </c>
      <c r="AN17" s="375">
        <v>158.83760000000001</v>
      </c>
      <c r="AO17" s="374">
        <v>2.0404</v>
      </c>
      <c r="AP17" s="374">
        <v>12.045999999999999</v>
      </c>
      <c r="AQ17" s="374">
        <v>7.4718999999999998</v>
      </c>
      <c r="AR17" s="375">
        <v>244.2953</v>
      </c>
      <c r="AS17" s="374">
        <v>1.1218999999999999</v>
      </c>
      <c r="AT17" s="374">
        <v>15.078200000000001</v>
      </c>
      <c r="AU17" s="374">
        <v>5.8716999999999997</v>
      </c>
      <c r="AV17" s="375">
        <v>61.631500000000003</v>
      </c>
      <c r="AW17" s="375">
        <v>2.3892000000000002</v>
      </c>
      <c r="AX17" s="375">
        <v>17.511600000000001</v>
      </c>
      <c r="AY17" s="375">
        <v>121.8599</v>
      </c>
      <c r="AZ17" s="375">
        <v>156.40270000000001</v>
      </c>
      <c r="BA17" s="374">
        <v>32.058900000000001</v>
      </c>
      <c r="BB17" s="374">
        <v>65.355500000000006</v>
      </c>
      <c r="BC17" s="374">
        <v>7.1877000000000004</v>
      </c>
      <c r="BD17" s="374">
        <v>26.523499999999999</v>
      </c>
      <c r="BE17" s="374">
        <v>5.1315999999999997</v>
      </c>
      <c r="BF17" s="374">
        <v>1.1525000000000001</v>
      </c>
      <c r="BG17" s="374">
        <v>4.0225</v>
      </c>
      <c r="BH17" s="374">
        <v>0.57669999999999999</v>
      </c>
      <c r="BI17" s="374">
        <v>3.3026</v>
      </c>
      <c r="BJ17" s="374">
        <v>0.64600000000000002</v>
      </c>
      <c r="BK17" s="374">
        <v>1.7318</v>
      </c>
      <c r="BL17" s="374">
        <v>0.25309999999999999</v>
      </c>
      <c r="BM17" s="374">
        <v>1.5972999999999999</v>
      </c>
      <c r="BN17" s="374">
        <v>0.2407</v>
      </c>
    </row>
    <row r="18" spans="1:66">
      <c r="A18" s="368" t="s">
        <v>1615</v>
      </c>
      <c r="B18" s="368" t="s">
        <v>1883</v>
      </c>
      <c r="C18" s="368" t="s">
        <v>1891</v>
      </c>
      <c r="D18" s="376">
        <v>46.105185030028203</v>
      </c>
      <c r="E18" s="376">
        <v>3.1715610343962899</v>
      </c>
      <c r="F18" s="376"/>
      <c r="G18" s="374">
        <v>65.593000000000004</v>
      </c>
      <c r="H18" s="374">
        <v>15.64</v>
      </c>
      <c r="I18" s="374">
        <v>3.9660000000000002</v>
      </c>
      <c r="J18" s="377">
        <v>5.4300000000000001E-2</v>
      </c>
      <c r="K18" s="374">
        <v>2.2309999999999999</v>
      </c>
      <c r="L18" s="374">
        <v>1.982</v>
      </c>
      <c r="M18" s="374">
        <v>2.9390000000000001</v>
      </c>
      <c r="N18" s="374">
        <v>4.32</v>
      </c>
      <c r="O18" s="374">
        <v>0.57099999999999995</v>
      </c>
      <c r="P18" s="374">
        <v>0.14799999999999999</v>
      </c>
      <c r="Q18" s="374">
        <v>1.5960000000000001</v>
      </c>
      <c r="R18" s="374">
        <v>99.040299999999974</v>
      </c>
      <c r="S18" s="370">
        <v>8.3000000000000004E-2</v>
      </c>
      <c r="U18" s="374">
        <v>5.6822999999999997</v>
      </c>
      <c r="V18" s="374">
        <v>12.1</v>
      </c>
      <c r="W18" s="374">
        <v>646.08929999999998</v>
      </c>
      <c r="X18" s="374">
        <v>7.3373999999999997</v>
      </c>
      <c r="Y18" s="374">
        <v>0.28320000000000001</v>
      </c>
      <c r="Z18" s="374">
        <v>3.6499999999999998E-2</v>
      </c>
      <c r="AA18" s="374">
        <v>9.9267000000000003</v>
      </c>
      <c r="AB18" s="374">
        <v>95.294399999999996</v>
      </c>
      <c r="AC18" s="374">
        <v>25.128699999999998</v>
      </c>
      <c r="AD18" s="374">
        <v>10.019299999999999</v>
      </c>
      <c r="AE18" s="375">
        <v>23.261299999999999</v>
      </c>
      <c r="AF18" s="374">
        <v>1.5269999999999999</v>
      </c>
      <c r="AG18" s="374">
        <v>4.7348999999999997</v>
      </c>
      <c r="AH18" s="374">
        <v>4.2299999999999997E-2</v>
      </c>
      <c r="AI18" s="375">
        <v>104</v>
      </c>
      <c r="AJ18" s="370" t="s">
        <v>1906</v>
      </c>
      <c r="AK18" s="374">
        <v>9.2134999999999998</v>
      </c>
      <c r="AL18" s="374">
        <v>23.224900000000002</v>
      </c>
      <c r="AM18" s="374">
        <v>43.256700000000002</v>
      </c>
      <c r="AN18" s="375">
        <v>212.65629999999999</v>
      </c>
      <c r="AO18" s="374">
        <v>2.9965000000000002</v>
      </c>
      <c r="AP18" s="374">
        <v>10.41</v>
      </c>
      <c r="AQ18" s="374">
        <v>7.0490000000000004</v>
      </c>
      <c r="AR18" s="375">
        <v>250.042</v>
      </c>
      <c r="AS18" s="374">
        <v>1.1556999999999999</v>
      </c>
      <c r="AT18" s="374">
        <v>17.749099999999999</v>
      </c>
      <c r="AU18" s="374">
        <v>4.5612000000000004</v>
      </c>
      <c r="AV18" s="375">
        <v>55.398400000000002</v>
      </c>
      <c r="AW18" s="375">
        <v>2.2818999999999998</v>
      </c>
      <c r="AX18" s="375">
        <v>18.314499999999999</v>
      </c>
      <c r="AY18" s="375">
        <v>71.571899999999999</v>
      </c>
      <c r="AZ18" s="375">
        <v>169.0727</v>
      </c>
      <c r="BA18" s="374">
        <v>34.544600000000003</v>
      </c>
      <c r="BB18" s="374">
        <v>70.842299999999994</v>
      </c>
      <c r="BC18" s="374">
        <v>7.8005000000000004</v>
      </c>
      <c r="BD18" s="374">
        <v>28.167300000000001</v>
      </c>
      <c r="BE18" s="374">
        <v>5.3704000000000001</v>
      </c>
      <c r="BF18" s="374">
        <v>1.1326000000000001</v>
      </c>
      <c r="BG18" s="374">
        <v>4.1519000000000004</v>
      </c>
      <c r="BH18" s="374">
        <v>0.60240000000000005</v>
      </c>
      <c r="BI18" s="374">
        <v>3.4904999999999999</v>
      </c>
      <c r="BJ18" s="374">
        <v>0.68359999999999999</v>
      </c>
      <c r="BK18" s="374">
        <v>1.8068</v>
      </c>
      <c r="BL18" s="374">
        <v>0.27839999999999998</v>
      </c>
      <c r="BM18" s="374">
        <v>1.7582</v>
      </c>
      <c r="BN18" s="374">
        <v>0.26240000000000002</v>
      </c>
    </row>
    <row r="19" spans="1:66">
      <c r="A19" s="368" t="s">
        <v>1487</v>
      </c>
      <c r="B19" s="368" t="s">
        <v>1884</v>
      </c>
      <c r="C19" s="368" t="s">
        <v>1897</v>
      </c>
      <c r="D19" s="376">
        <v>46.131709981709697</v>
      </c>
      <c r="E19" s="376">
        <v>3.1813410390168402</v>
      </c>
      <c r="F19" s="376"/>
      <c r="G19" s="374">
        <v>71.569999999999993</v>
      </c>
      <c r="H19" s="374">
        <v>15.333</v>
      </c>
      <c r="I19" s="374">
        <v>1.724</v>
      </c>
      <c r="J19" s="377">
        <v>2.46E-2</v>
      </c>
      <c r="K19" s="374">
        <v>0.65800000000000003</v>
      </c>
      <c r="L19" s="374">
        <v>0.68700000000000006</v>
      </c>
      <c r="M19" s="374">
        <v>3.8250000000000002</v>
      </c>
      <c r="N19" s="374">
        <v>4.6120000000000001</v>
      </c>
      <c r="O19" s="374">
        <v>0.219</v>
      </c>
      <c r="P19" s="374">
        <v>0.18</v>
      </c>
      <c r="Q19" s="374">
        <v>1.1299999999999999</v>
      </c>
      <c r="R19" s="374">
        <v>99.962599999999995</v>
      </c>
      <c r="S19" s="370">
        <v>7.0000000000000007E-2</v>
      </c>
      <c r="T19" s="374"/>
      <c r="U19" s="375">
        <v>16.226199999999999</v>
      </c>
      <c r="V19" s="374">
        <v>87.6</v>
      </c>
      <c r="W19" s="374">
        <v>375.38029999999998</v>
      </c>
      <c r="X19" s="374">
        <v>14.125299999999999</v>
      </c>
      <c r="Y19" s="374">
        <v>0.45879999999999999</v>
      </c>
      <c r="Z19" s="374">
        <v>4.1000000000000002E-2</v>
      </c>
      <c r="AA19" s="374">
        <v>2.3229000000000002</v>
      </c>
      <c r="AB19" s="374">
        <v>21.289899999999999</v>
      </c>
      <c r="AC19" s="374">
        <v>18.439800000000002</v>
      </c>
      <c r="AD19" s="374">
        <v>2.3755000000000002</v>
      </c>
      <c r="AE19" s="375">
        <v>23.5684</v>
      </c>
      <c r="AF19" s="374">
        <v>1.5118</v>
      </c>
      <c r="AG19" s="374">
        <v>2.3761000000000001</v>
      </c>
      <c r="AH19" s="370" t="s">
        <v>1906</v>
      </c>
      <c r="AI19" s="375">
        <v>144</v>
      </c>
      <c r="AJ19" s="370" t="s">
        <v>1906</v>
      </c>
      <c r="AK19" s="374">
        <v>8.4262999999999995</v>
      </c>
      <c r="AL19" s="374">
        <v>8.6643000000000008</v>
      </c>
      <c r="AM19" s="374">
        <v>62.275599999999997</v>
      </c>
      <c r="AN19" s="375">
        <v>232.48169999999999</v>
      </c>
      <c r="AO19" s="374">
        <v>0.19359999999999999</v>
      </c>
      <c r="AP19" s="374">
        <v>4.3499999999999996</v>
      </c>
      <c r="AQ19" s="374">
        <v>8.2934000000000001</v>
      </c>
      <c r="AR19" s="375">
        <v>151.19470000000001</v>
      </c>
      <c r="AS19" s="374">
        <v>1.7222999999999999</v>
      </c>
      <c r="AT19" s="374">
        <v>7.4598000000000004</v>
      </c>
      <c r="AU19" s="374">
        <v>1.8069</v>
      </c>
      <c r="AV19" s="375">
        <v>14.9862</v>
      </c>
      <c r="AW19" s="375">
        <v>2.0710999999999999</v>
      </c>
      <c r="AX19" s="375">
        <v>11.888400000000001</v>
      </c>
      <c r="AY19" s="375">
        <v>41.266599999999997</v>
      </c>
      <c r="AZ19" s="375">
        <v>69.534700000000001</v>
      </c>
      <c r="BA19" s="374">
        <v>14.3111</v>
      </c>
      <c r="BB19" s="374">
        <v>29.524899999999999</v>
      </c>
      <c r="BC19" s="374">
        <v>3.33</v>
      </c>
      <c r="BD19" s="374">
        <v>12.352600000000001</v>
      </c>
      <c r="BE19" s="374">
        <v>2.7934000000000001</v>
      </c>
      <c r="BF19" s="374">
        <v>0.74429999999999996</v>
      </c>
      <c r="BG19" s="374">
        <v>2.3759000000000001</v>
      </c>
      <c r="BH19" s="374">
        <v>0.39689999999999998</v>
      </c>
      <c r="BI19" s="374">
        <v>2.2818999999999998</v>
      </c>
      <c r="BJ19" s="374">
        <v>0.4264</v>
      </c>
      <c r="BK19" s="374">
        <v>1.1067</v>
      </c>
      <c r="BL19" s="374">
        <v>0.16769999999999999</v>
      </c>
      <c r="BM19" s="374">
        <v>1.0590999999999999</v>
      </c>
      <c r="BN19" s="374">
        <v>0.15240000000000001</v>
      </c>
    </row>
    <row r="20" spans="1:66">
      <c r="A20" s="368" t="s">
        <v>1490</v>
      </c>
      <c r="B20" s="368" t="s">
        <v>1885</v>
      </c>
      <c r="C20" s="368" t="s">
        <v>1891</v>
      </c>
      <c r="D20" s="376">
        <v>46.128892991691799</v>
      </c>
      <c r="E20" s="376">
        <v>3.16733102314174</v>
      </c>
      <c r="F20" s="376"/>
      <c r="G20" s="374">
        <v>65.069999999999993</v>
      </c>
      <c r="H20" s="374">
        <v>15.43</v>
      </c>
      <c r="I20" s="374">
        <v>4.3070000000000004</v>
      </c>
      <c r="J20" s="377">
        <v>6.0699999999999997E-2</v>
      </c>
      <c r="K20" s="374">
        <v>2.4550000000000001</v>
      </c>
      <c r="L20" s="374">
        <v>0.629</v>
      </c>
      <c r="M20" s="374">
        <v>3.4060000000000001</v>
      </c>
      <c r="N20" s="374">
        <v>4.4050000000000002</v>
      </c>
      <c r="O20" s="374">
        <v>0.628</v>
      </c>
      <c r="P20" s="374">
        <v>0.2</v>
      </c>
      <c r="Q20" s="374">
        <v>2.59</v>
      </c>
      <c r="R20" s="374">
        <v>99.180700000000016</v>
      </c>
      <c r="S20" s="370">
        <v>7.9000000000000001E-2</v>
      </c>
      <c r="T20" s="374"/>
      <c r="U20" s="375">
        <v>21.268000000000001</v>
      </c>
      <c r="V20" s="374">
        <v>20.5</v>
      </c>
      <c r="W20" s="374">
        <v>565.95500000000004</v>
      </c>
      <c r="X20" s="374">
        <v>6.6715999999999998</v>
      </c>
      <c r="Y20" s="374">
        <v>0.1227</v>
      </c>
      <c r="Z20" s="374">
        <v>0.1056</v>
      </c>
      <c r="AA20" s="374">
        <v>12.709</v>
      </c>
      <c r="AB20" s="374">
        <v>70.688599999999994</v>
      </c>
      <c r="AC20" s="374">
        <v>17.382200000000001</v>
      </c>
      <c r="AD20" s="374">
        <v>4.1001000000000003</v>
      </c>
      <c r="AE20" s="375">
        <v>21.785900000000002</v>
      </c>
      <c r="AF20" s="374">
        <v>1.5282</v>
      </c>
      <c r="AG20" s="374">
        <v>4.9531999999999998</v>
      </c>
      <c r="AH20" s="374">
        <v>4.02E-2</v>
      </c>
      <c r="AI20" s="375">
        <v>218</v>
      </c>
      <c r="AJ20" s="370" t="s">
        <v>1906</v>
      </c>
      <c r="AK20" s="374">
        <v>9.8079000000000001</v>
      </c>
      <c r="AL20" s="374">
        <v>28.641999999999999</v>
      </c>
      <c r="AM20" s="374">
        <v>31.042899999999999</v>
      </c>
      <c r="AN20" s="375">
        <v>189.8836</v>
      </c>
      <c r="AO20" s="374">
        <v>0.44340000000000002</v>
      </c>
      <c r="AP20" s="374">
        <v>11.57</v>
      </c>
      <c r="AQ20" s="374">
        <v>5.6527000000000003</v>
      </c>
      <c r="AR20" s="375">
        <v>224.024</v>
      </c>
      <c r="AS20" s="374">
        <v>1.2989999999999999</v>
      </c>
      <c r="AT20" s="374">
        <v>15.0839</v>
      </c>
      <c r="AU20" s="374">
        <v>2.0914000000000001</v>
      </c>
      <c r="AV20" s="375">
        <v>54.32</v>
      </c>
      <c r="AW20" s="375">
        <v>15.915100000000001</v>
      </c>
      <c r="AX20" s="375">
        <v>21.3871</v>
      </c>
      <c r="AY20" s="375">
        <v>75.488399999999999</v>
      </c>
      <c r="AZ20" s="375">
        <v>169.63810000000001</v>
      </c>
      <c r="BA20" s="374">
        <v>26.9253</v>
      </c>
      <c r="BB20" s="374">
        <v>51.945799999999998</v>
      </c>
      <c r="BC20" s="374">
        <v>6.4795999999999996</v>
      </c>
      <c r="BD20" s="374">
        <v>24.2531</v>
      </c>
      <c r="BE20" s="374">
        <v>5.0526</v>
      </c>
      <c r="BF20" s="374">
        <v>1.1786000000000001</v>
      </c>
      <c r="BG20" s="374">
        <v>4.1706000000000003</v>
      </c>
      <c r="BH20" s="374">
        <v>0.65759999999999996</v>
      </c>
      <c r="BI20" s="374">
        <v>3.9285000000000001</v>
      </c>
      <c r="BJ20" s="374">
        <v>0.78779999999999994</v>
      </c>
      <c r="BK20" s="374">
        <v>2.0969000000000002</v>
      </c>
      <c r="BL20" s="374">
        <v>0.31230000000000002</v>
      </c>
      <c r="BM20" s="374">
        <v>1.9692000000000001</v>
      </c>
      <c r="BN20" s="374">
        <v>0.2883</v>
      </c>
    </row>
    <row r="21" spans="1:66">
      <c r="A21" s="368" t="s">
        <v>1910</v>
      </c>
      <c r="B21" s="368" t="s">
        <v>1886</v>
      </c>
      <c r="C21" s="368" t="s">
        <v>1898</v>
      </c>
      <c r="D21" s="376">
        <v>46.163511006161499</v>
      </c>
      <c r="E21" s="376">
        <v>2.95356701128184</v>
      </c>
      <c r="F21" s="376"/>
      <c r="G21" s="374">
        <v>73.989999999999995</v>
      </c>
      <c r="H21" s="374">
        <v>14.96</v>
      </c>
      <c r="I21" s="374">
        <v>0.86599999999999999</v>
      </c>
      <c r="J21" s="377">
        <v>3.3799999999999997E-2</v>
      </c>
      <c r="K21" s="374">
        <v>0.154</v>
      </c>
      <c r="L21" s="374">
        <v>0.33600000000000002</v>
      </c>
      <c r="M21" s="374">
        <v>4</v>
      </c>
      <c r="N21" s="374">
        <v>2.1230000000000002</v>
      </c>
      <c r="O21" s="377">
        <v>8.5000000000000006E-2</v>
      </c>
      <c r="P21" s="374">
        <v>0.5</v>
      </c>
      <c r="Q21" s="374">
        <v>2.82</v>
      </c>
      <c r="R21" s="374">
        <v>99.867799999999974</v>
      </c>
      <c r="S21" s="370">
        <v>0.4</v>
      </c>
      <c r="T21" s="374"/>
      <c r="U21" s="379">
        <v>1110.9093</v>
      </c>
      <c r="V21" s="374">
        <v>13.5</v>
      </c>
      <c r="W21" s="374">
        <v>49.687399999999997</v>
      </c>
      <c r="X21" s="374">
        <v>3.8729</v>
      </c>
      <c r="Y21" s="374">
        <v>3.3809999999999998</v>
      </c>
      <c r="Z21" s="374">
        <v>0.31730000000000003</v>
      </c>
      <c r="AA21" s="374">
        <v>0.27350000000000002</v>
      </c>
      <c r="AB21" s="374">
        <v>10.828099999999999</v>
      </c>
      <c r="AC21" s="374">
        <v>32.8979</v>
      </c>
      <c r="AD21" s="374">
        <v>62.2836</v>
      </c>
      <c r="AE21" s="375">
        <v>31.2653</v>
      </c>
      <c r="AF21" s="374">
        <v>1.5326</v>
      </c>
      <c r="AG21" s="374">
        <v>1.6877</v>
      </c>
      <c r="AH21" s="374">
        <v>0.22339999999999999</v>
      </c>
      <c r="AI21" s="375">
        <v>167</v>
      </c>
      <c r="AJ21" s="370" t="s">
        <v>1906</v>
      </c>
      <c r="AK21" s="374">
        <v>23.429400000000001</v>
      </c>
      <c r="AL21" s="374">
        <v>6.7237</v>
      </c>
      <c r="AM21" s="374">
        <v>8.9398</v>
      </c>
      <c r="AN21" s="375">
        <v>324.55040000000002</v>
      </c>
      <c r="AO21" s="374">
        <v>0.43269999999999997</v>
      </c>
      <c r="AP21" s="374">
        <v>2.54</v>
      </c>
      <c r="AQ21" s="374">
        <v>93.448300000000003</v>
      </c>
      <c r="AR21" s="375">
        <v>90.047700000000006</v>
      </c>
      <c r="AS21" s="374">
        <v>7.8167999999999997</v>
      </c>
      <c r="AT21" s="374">
        <v>3.4641999999999999</v>
      </c>
      <c r="AU21" s="374">
        <v>17.050999999999998</v>
      </c>
      <c r="AV21" s="375">
        <v>1.1138999999999999</v>
      </c>
      <c r="AW21" s="375">
        <v>10.178000000000001</v>
      </c>
      <c r="AX21" s="375">
        <v>6.5393999999999997</v>
      </c>
      <c r="AY21" s="375">
        <v>35.2881</v>
      </c>
      <c r="AZ21" s="375">
        <v>36.777200000000001</v>
      </c>
      <c r="BA21" s="374">
        <v>3.5796000000000001</v>
      </c>
      <c r="BB21" s="374">
        <v>8.1660000000000004</v>
      </c>
      <c r="BC21" s="374">
        <v>1.0568</v>
      </c>
      <c r="BD21" s="374">
        <v>3.9674</v>
      </c>
      <c r="BE21" s="374">
        <v>1.0988</v>
      </c>
      <c r="BF21" s="374">
        <v>0.1094</v>
      </c>
      <c r="BG21" s="374">
        <v>1.0275000000000001</v>
      </c>
      <c r="BH21" s="374">
        <v>0.1981</v>
      </c>
      <c r="BI21" s="374">
        <v>1.1719999999999999</v>
      </c>
      <c r="BJ21" s="374">
        <v>0.21229999999999999</v>
      </c>
      <c r="BK21" s="374">
        <v>0.55820000000000003</v>
      </c>
      <c r="BL21" s="374">
        <v>8.6400000000000005E-2</v>
      </c>
      <c r="BM21" s="374">
        <v>0.56330000000000002</v>
      </c>
      <c r="BN21" s="374">
        <v>7.8200000000000006E-2</v>
      </c>
    </row>
    <row r="22" spans="1:66">
      <c r="A22" s="368" t="s">
        <v>1911</v>
      </c>
      <c r="B22" s="368" t="s">
        <v>1627</v>
      </c>
      <c r="C22" s="368" t="s">
        <v>1898</v>
      </c>
      <c r="D22" s="376">
        <v>46.179173011332701</v>
      </c>
      <c r="E22" s="376">
        <v>2.9643690213561</v>
      </c>
      <c r="F22" s="376"/>
      <c r="G22" s="374">
        <v>70.72</v>
      </c>
      <c r="H22" s="374">
        <v>15.888</v>
      </c>
      <c r="I22" s="374">
        <v>1.64</v>
      </c>
      <c r="J22" s="377">
        <v>2.6599999999999999E-2</v>
      </c>
      <c r="K22" s="374">
        <v>0.36</v>
      </c>
      <c r="L22" s="374">
        <v>0.34899999999999998</v>
      </c>
      <c r="M22" s="374">
        <v>2.8359999999999999</v>
      </c>
      <c r="N22" s="374">
        <v>5.2850000000000001</v>
      </c>
      <c r="O22" s="374">
        <v>0.15</v>
      </c>
      <c r="P22" s="374">
        <v>0.35</v>
      </c>
      <c r="Q22" s="374">
        <v>1.83</v>
      </c>
      <c r="R22" s="374">
        <v>99.434600000000003</v>
      </c>
      <c r="S22" s="370">
        <v>0.59</v>
      </c>
      <c r="T22" s="374"/>
      <c r="U22" s="374">
        <v>8.9047000000000001</v>
      </c>
      <c r="V22" s="374">
        <v>29.3</v>
      </c>
      <c r="W22" s="374">
        <v>172.52209999999999</v>
      </c>
      <c r="X22" s="374">
        <v>5.1159999999999997</v>
      </c>
      <c r="Y22" s="374">
        <v>0.60329999999999995</v>
      </c>
      <c r="Z22" s="374">
        <v>4.4299999999999999E-2</v>
      </c>
      <c r="AA22" s="374">
        <v>1.2738</v>
      </c>
      <c r="AB22" s="374">
        <v>3.4491999999999998</v>
      </c>
      <c r="AC22" s="374">
        <v>152.0933</v>
      </c>
      <c r="AD22" s="374">
        <v>7.0027999999999997</v>
      </c>
      <c r="AE22" s="375">
        <v>29.066299999999998</v>
      </c>
      <c r="AF22" s="374">
        <v>2.1452</v>
      </c>
      <c r="AG22" s="374">
        <v>1.99</v>
      </c>
      <c r="AH22" s="374">
        <v>0.14319999999999999</v>
      </c>
      <c r="AI22" s="375">
        <v>820</v>
      </c>
      <c r="AJ22" s="370" t="s">
        <v>1906</v>
      </c>
      <c r="AK22" s="374">
        <v>25.057400000000001</v>
      </c>
      <c r="AL22" s="374">
        <v>2.5821000000000001</v>
      </c>
      <c r="AM22" s="374">
        <v>16.070699999999999</v>
      </c>
      <c r="AN22" s="375">
        <v>658.79570000000001</v>
      </c>
      <c r="AO22" s="374">
        <v>0.1585</v>
      </c>
      <c r="AP22" s="374">
        <v>4.55</v>
      </c>
      <c r="AQ22" s="374">
        <v>80.480599999999995</v>
      </c>
      <c r="AR22" s="375">
        <v>61.966999999999999</v>
      </c>
      <c r="AS22" s="374">
        <v>10.705399999999999</v>
      </c>
      <c r="AT22" s="374">
        <v>5.3433999999999999</v>
      </c>
      <c r="AU22" s="374">
        <v>9.4669000000000008</v>
      </c>
      <c r="AV22" s="375">
        <v>3.7608000000000001</v>
      </c>
      <c r="AW22" s="375">
        <v>26.118500000000001</v>
      </c>
      <c r="AX22" s="375">
        <v>53.601500000000001</v>
      </c>
      <c r="AY22" s="379">
        <v>125.60209999999999</v>
      </c>
      <c r="AZ22" s="375">
        <v>52.964599999999997</v>
      </c>
      <c r="BA22" s="374">
        <v>9.7463999999999995</v>
      </c>
      <c r="BB22" s="374">
        <v>21.4511</v>
      </c>
      <c r="BC22" s="374">
        <v>2.6848999999999998</v>
      </c>
      <c r="BD22" s="374">
        <v>9.9034999999999993</v>
      </c>
      <c r="BE22" s="374">
        <v>2.6817000000000002</v>
      </c>
      <c r="BF22" s="374">
        <v>0.35930000000000001</v>
      </c>
      <c r="BG22" s="374">
        <v>3.0139999999999998</v>
      </c>
      <c r="BH22" s="374">
        <v>0.67949999999999999</v>
      </c>
      <c r="BI22" s="374">
        <v>5.2333999999999996</v>
      </c>
      <c r="BJ22" s="374">
        <v>1.2393000000000001</v>
      </c>
      <c r="BK22" s="374">
        <v>3.5607000000000002</v>
      </c>
      <c r="BL22" s="374">
        <v>0.5302</v>
      </c>
      <c r="BM22" s="374">
        <v>3.1425999999999998</v>
      </c>
      <c r="BN22" s="374">
        <v>0.45669999999999999</v>
      </c>
    </row>
    <row r="23" spans="1:66">
      <c r="A23" s="368" t="s">
        <v>1495</v>
      </c>
      <c r="B23" s="368" t="s">
        <v>1627</v>
      </c>
      <c r="C23" s="368" t="s">
        <v>1898</v>
      </c>
      <c r="D23" s="376">
        <v>46.186296036466899</v>
      </c>
      <c r="E23" s="376">
        <v>2.9517840128391901</v>
      </c>
      <c r="F23" s="376"/>
      <c r="G23" s="374">
        <v>72.87</v>
      </c>
      <c r="H23" s="374">
        <v>15.055</v>
      </c>
      <c r="I23" s="374">
        <v>1.1180000000000001</v>
      </c>
      <c r="J23" s="377">
        <v>2.5000000000000001E-2</v>
      </c>
      <c r="K23" s="374">
        <v>0.185</v>
      </c>
      <c r="L23" s="374">
        <v>0.46100000000000002</v>
      </c>
      <c r="M23" s="374">
        <v>3.5510000000000002</v>
      </c>
      <c r="N23" s="374">
        <v>4.7610000000000001</v>
      </c>
      <c r="O23" s="374">
        <v>0.1</v>
      </c>
      <c r="P23" s="374">
        <v>0.45</v>
      </c>
      <c r="Q23" s="374">
        <v>1.08</v>
      </c>
      <c r="R23" s="374">
        <v>99.656000000000006</v>
      </c>
      <c r="S23" s="370">
        <v>0.43</v>
      </c>
      <c r="T23" s="374"/>
      <c r="U23" s="374">
        <v>2.7980999999999998</v>
      </c>
      <c r="V23" s="374">
        <v>42.2</v>
      </c>
      <c r="W23" s="374">
        <v>91.352900000000005</v>
      </c>
      <c r="X23" s="374">
        <v>25.468299999999999</v>
      </c>
      <c r="Y23" s="374">
        <v>2.4161000000000001</v>
      </c>
      <c r="Z23" s="374">
        <v>6.2600000000000003E-2</v>
      </c>
      <c r="AA23" s="374">
        <v>0.69289999999999996</v>
      </c>
      <c r="AB23" s="374">
        <v>7.0774999999999997</v>
      </c>
      <c r="AC23" s="374">
        <v>118.5305</v>
      </c>
      <c r="AD23" s="374">
        <v>4.2477999999999998</v>
      </c>
      <c r="AE23" s="375">
        <v>28.685400000000001</v>
      </c>
      <c r="AF23" s="374">
        <v>2.2391999999999999</v>
      </c>
      <c r="AG23" s="374">
        <v>1.5165</v>
      </c>
      <c r="AH23" s="374">
        <v>9.7199999999999995E-2</v>
      </c>
      <c r="AI23" s="375">
        <v>697</v>
      </c>
      <c r="AJ23" s="370" t="s">
        <v>1906</v>
      </c>
      <c r="AK23" s="374">
        <v>26.282900000000001</v>
      </c>
      <c r="AL23" s="374">
        <v>4.4627999999999997</v>
      </c>
      <c r="AM23" s="374">
        <v>16.523099999999999</v>
      </c>
      <c r="AN23" s="375">
        <v>642.33420000000001</v>
      </c>
      <c r="AO23" s="374">
        <v>0.20019999999999999</v>
      </c>
      <c r="AP23" s="374">
        <v>3.27</v>
      </c>
      <c r="AQ23" s="374">
        <v>76.880700000000004</v>
      </c>
      <c r="AR23" s="375">
        <v>34.151200000000003</v>
      </c>
      <c r="AS23" s="374">
        <v>11.9129</v>
      </c>
      <c r="AT23" s="374">
        <v>3.714</v>
      </c>
      <c r="AU23" s="374">
        <v>4.5450999999999997</v>
      </c>
      <c r="AV23" s="375">
        <v>2.1272000000000002</v>
      </c>
      <c r="AW23" s="375">
        <v>22.893899999999999</v>
      </c>
      <c r="AX23" s="375">
        <v>8.1707000000000001</v>
      </c>
      <c r="AY23" s="375">
        <v>71.757300000000001</v>
      </c>
      <c r="AZ23" s="375">
        <v>36.0227</v>
      </c>
      <c r="BA23" s="374">
        <v>5.7683</v>
      </c>
      <c r="BB23" s="374">
        <v>12.2501</v>
      </c>
      <c r="BC23" s="374">
        <v>1.5156000000000001</v>
      </c>
      <c r="BD23" s="374">
        <v>5.6722999999999999</v>
      </c>
      <c r="BE23" s="374">
        <v>1.5591999999999999</v>
      </c>
      <c r="BF23" s="374">
        <v>0.1651</v>
      </c>
      <c r="BG23" s="374">
        <v>1.4240999999999999</v>
      </c>
      <c r="BH23" s="374">
        <v>0.2681</v>
      </c>
      <c r="BI23" s="374">
        <v>1.5448999999999999</v>
      </c>
      <c r="BJ23" s="374">
        <v>0.26190000000000002</v>
      </c>
      <c r="BK23" s="374">
        <v>0.64570000000000005</v>
      </c>
      <c r="BL23" s="374">
        <v>9.4899999999999998E-2</v>
      </c>
      <c r="BM23" s="374">
        <v>0.60829999999999995</v>
      </c>
      <c r="BN23" s="374">
        <v>8.1600000000000006E-2</v>
      </c>
    </row>
    <row r="24" spans="1:66">
      <c r="AR24" s="375"/>
    </row>
  </sheetData>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R259"/>
  <sheetViews>
    <sheetView zoomScale="90" zoomScaleNormal="90" workbookViewId="0">
      <pane xSplit="4" ySplit="3" topLeftCell="E4" activePane="bottomRight" state="frozen"/>
      <selection pane="topRight" activeCell="F1" sqref="F1"/>
      <selection pane="bottomLeft" activeCell="A24" sqref="A24"/>
      <selection pane="bottomRight" sqref="A1:XFD1"/>
    </sheetView>
  </sheetViews>
  <sheetFormatPr baseColWidth="10" defaultColWidth="11.42578125" defaultRowHeight="12.75"/>
  <cols>
    <col min="1" max="1" width="46.42578125" style="368" customWidth="1"/>
    <col min="2" max="2" width="19.42578125" style="368" customWidth="1"/>
    <col min="3" max="3" width="45.5703125" style="368" customWidth="1"/>
    <col min="4" max="4" width="40.7109375" style="368" customWidth="1"/>
    <col min="5" max="5" width="19.5703125" style="368" customWidth="1"/>
    <col min="6" max="6" width="5.140625" style="380" customWidth="1"/>
    <col min="7" max="7" width="6.140625" style="370" bestFit="1" customWidth="1"/>
    <col min="8" max="8" width="6.28515625" style="370" bestFit="1" customWidth="1"/>
    <col min="9" max="9" width="9.85546875" style="370" customWidth="1"/>
    <col min="10" max="10" width="7.5703125" style="370" bestFit="1" customWidth="1"/>
    <col min="11" max="14" width="6.140625" style="370" bestFit="1" customWidth="1"/>
    <col min="15" max="15" width="6.5703125" style="370" bestFit="1" customWidth="1"/>
    <col min="16" max="16" width="6.140625" style="370" bestFit="1" customWidth="1"/>
    <col min="17" max="17" width="8.85546875" style="370" bestFit="1" customWidth="1"/>
    <col min="18" max="18" width="12.85546875" style="370" customWidth="1"/>
    <col min="19" max="19" width="15.7109375" style="370" customWidth="1"/>
    <col min="20" max="21" width="8.85546875" style="370" customWidth="1"/>
    <col min="22" max="22" width="8.5703125" style="370" customWidth="1"/>
    <col min="23" max="23" width="11.42578125" style="370"/>
    <col min="24" max="24" width="6.7109375" style="381" customWidth="1"/>
    <col min="25" max="25" width="8.28515625" style="370" bestFit="1" customWidth="1"/>
    <col min="26" max="26" width="11.42578125" style="370"/>
    <col min="27" max="27" width="10.28515625" style="370" bestFit="1" customWidth="1"/>
    <col min="28" max="28" width="8.28515625" style="370" bestFit="1" customWidth="1"/>
    <col min="29" max="29" width="7.28515625" style="370" bestFit="1" customWidth="1"/>
    <col min="30" max="30" width="12.140625" style="370" bestFit="1" customWidth="1"/>
    <col min="31" max="31" width="9.28515625" style="370" bestFit="1" customWidth="1"/>
    <col min="32" max="32" width="10.28515625" style="370" bestFit="1" customWidth="1"/>
    <col min="33" max="33" width="9.28515625" style="370" bestFit="1" customWidth="1"/>
    <col min="34" max="34" width="8.28515625" style="370" bestFit="1" customWidth="1"/>
    <col min="35" max="36" width="7.28515625" style="370" bestFit="1" customWidth="1"/>
    <col min="37" max="37" width="9.140625" style="370" bestFit="1" customWidth="1"/>
    <col min="38" max="39" width="9.28515625" style="370" bestFit="1" customWidth="1"/>
    <col min="40" max="40" width="12.28515625" style="370" bestFit="1" customWidth="1"/>
    <col min="41" max="41" width="8.28515625" style="370" bestFit="1" customWidth="1"/>
    <col min="42" max="42" width="8.42578125" style="370" bestFit="1" customWidth="1"/>
    <col min="43" max="43" width="8.28515625" style="370" bestFit="1" customWidth="1"/>
    <col min="44" max="44" width="9.28515625" style="370" bestFit="1" customWidth="1"/>
    <col min="45" max="45" width="7.28515625" style="370" bestFit="1" customWidth="1"/>
    <col min="46" max="47" width="10.42578125" style="370" bestFit="1" customWidth="1"/>
    <col min="48" max="48" width="9.28515625" style="370" bestFit="1" customWidth="1"/>
    <col min="49" max="49" width="8.28515625" style="370" bestFit="1" customWidth="1"/>
    <col min="50" max="50" width="8.140625" style="370" bestFit="1" customWidth="1"/>
    <col min="51" max="51" width="10.140625" style="370" bestFit="1" customWidth="1"/>
    <col min="52" max="52" width="8.42578125" style="370" bestFit="1" customWidth="1"/>
    <col min="53" max="53" width="8.140625" style="370" bestFit="1" customWidth="1"/>
    <col min="54" max="54" width="9.42578125" style="370" bestFit="1" customWidth="1"/>
    <col min="55" max="55" width="10.140625" style="370" bestFit="1" customWidth="1"/>
    <col min="56" max="56" width="8.28515625" style="370" bestFit="1" customWidth="1"/>
    <col min="57" max="57" width="9.28515625" style="370" bestFit="1" customWidth="1"/>
    <col min="58" max="60" width="8.28515625" style="370" bestFit="1" customWidth="1"/>
    <col min="61" max="61" width="7.28515625" style="370" bestFit="1" customWidth="1"/>
    <col min="62" max="62" width="8.28515625" style="370" bestFit="1" customWidth="1"/>
    <col min="63" max="66" width="7.28515625" style="370" bestFit="1" customWidth="1"/>
    <col min="67" max="67" width="7.42578125" style="370" bestFit="1" customWidth="1"/>
    <col min="68" max="69" width="7.28515625" style="370" bestFit="1" customWidth="1"/>
    <col min="70" max="70" width="11.7109375" style="370" bestFit="1" customWidth="1"/>
    <col min="71" max="16384" width="11.42578125" style="370"/>
  </cols>
  <sheetData>
    <row r="1" spans="1:70" ht="15">
      <c r="A1" s="338" t="s">
        <v>2003</v>
      </c>
    </row>
    <row r="2" spans="1:70">
      <c r="G2" s="373" t="s">
        <v>1903</v>
      </c>
      <c r="Y2" s="378" t="s">
        <v>1907</v>
      </c>
    </row>
    <row r="3" spans="1:70">
      <c r="A3" s="371" t="s">
        <v>1526</v>
      </c>
      <c r="B3" s="371" t="s">
        <v>1908</v>
      </c>
      <c r="C3" s="371" t="s">
        <v>1938</v>
      </c>
      <c r="D3" s="371" t="s">
        <v>1940</v>
      </c>
      <c r="E3" s="371" t="s">
        <v>1939</v>
      </c>
      <c r="G3" s="373" t="s">
        <v>1528</v>
      </c>
      <c r="H3" s="373" t="s">
        <v>1529</v>
      </c>
      <c r="I3" s="373" t="s">
        <v>1530</v>
      </c>
      <c r="J3" s="373" t="s">
        <v>1531</v>
      </c>
      <c r="K3" s="373" t="s">
        <v>1532</v>
      </c>
      <c r="L3" s="373" t="s">
        <v>1533</v>
      </c>
      <c r="M3" s="373" t="s">
        <v>1534</v>
      </c>
      <c r="N3" s="373" t="s">
        <v>1535</v>
      </c>
      <c r="O3" s="373" t="s">
        <v>1536</v>
      </c>
      <c r="P3" s="373" t="s">
        <v>1537</v>
      </c>
      <c r="Q3" s="373" t="s">
        <v>1538</v>
      </c>
      <c r="R3" s="373" t="s">
        <v>1539</v>
      </c>
      <c r="S3" s="373" t="s">
        <v>1540</v>
      </c>
      <c r="T3" s="373" t="s">
        <v>1541</v>
      </c>
      <c r="U3" s="373" t="s">
        <v>1542</v>
      </c>
      <c r="V3" s="373" t="s">
        <v>1543</v>
      </c>
      <c r="W3" s="378" t="s">
        <v>1904</v>
      </c>
      <c r="Y3" s="373" t="s">
        <v>1560</v>
      </c>
      <c r="Z3" s="378" t="s">
        <v>1544</v>
      </c>
      <c r="AA3" s="373" t="s">
        <v>1558</v>
      </c>
      <c r="AB3" s="373" t="s">
        <v>1549</v>
      </c>
      <c r="AC3" s="373" t="s">
        <v>1562</v>
      </c>
      <c r="AD3" s="373" t="s">
        <v>1563</v>
      </c>
      <c r="AE3" s="373" t="s">
        <v>1564</v>
      </c>
      <c r="AF3" s="373" t="s">
        <v>1565</v>
      </c>
      <c r="AG3" s="373" t="s">
        <v>1548</v>
      </c>
      <c r="AH3" s="373" t="s">
        <v>1566</v>
      </c>
      <c r="AI3" s="373" t="s">
        <v>1567</v>
      </c>
      <c r="AJ3" s="373" t="s">
        <v>1568</v>
      </c>
      <c r="AK3" s="373" t="s">
        <v>1556</v>
      </c>
      <c r="AL3" s="373" t="s">
        <v>1569</v>
      </c>
      <c r="AM3" s="378" t="s">
        <v>1546</v>
      </c>
      <c r="AN3" s="373" t="s">
        <v>1570</v>
      </c>
      <c r="AO3" s="373" t="s">
        <v>1551</v>
      </c>
      <c r="AP3" s="373" t="s">
        <v>1571</v>
      </c>
      <c r="AQ3" s="373" t="s">
        <v>1572</v>
      </c>
      <c r="AR3" s="373" t="s">
        <v>1547</v>
      </c>
      <c r="AS3" s="373" t="s">
        <v>1561</v>
      </c>
      <c r="AT3" s="373" t="s">
        <v>1573</v>
      </c>
      <c r="AU3" s="373" t="s">
        <v>1550</v>
      </c>
      <c r="AV3" s="373" t="s">
        <v>1559</v>
      </c>
      <c r="AW3" s="373" t="s">
        <v>1552</v>
      </c>
      <c r="AX3" s="373" t="s">
        <v>1553</v>
      </c>
      <c r="AY3" s="373" t="s">
        <v>1554</v>
      </c>
      <c r="AZ3" s="373" t="s">
        <v>1574</v>
      </c>
      <c r="BA3" s="373" t="s">
        <v>1545</v>
      </c>
      <c r="BB3" s="373" t="s">
        <v>1575</v>
      </c>
      <c r="BC3" s="373" t="s">
        <v>1557</v>
      </c>
      <c r="BD3" s="373" t="s">
        <v>1555</v>
      </c>
      <c r="BE3" s="373" t="s">
        <v>1576</v>
      </c>
      <c r="BF3" s="373" t="s">
        <v>1577</v>
      </c>
      <c r="BG3" s="373" t="s">
        <v>1578</v>
      </c>
      <c r="BH3" s="373" t="s">
        <v>1579</v>
      </c>
      <c r="BI3" s="373" t="s">
        <v>1580</v>
      </c>
      <c r="BJ3" s="373" t="s">
        <v>1581</v>
      </c>
      <c r="BK3" s="373" t="s">
        <v>1582</v>
      </c>
      <c r="BL3" s="373" t="s">
        <v>1583</v>
      </c>
      <c r="BM3" s="373" t="s">
        <v>1584</v>
      </c>
      <c r="BN3" s="373" t="s">
        <v>1585</v>
      </c>
      <c r="BO3" s="373" t="s">
        <v>1586</v>
      </c>
      <c r="BP3" s="373" t="s">
        <v>1587</v>
      </c>
      <c r="BQ3" s="373" t="s">
        <v>1588</v>
      </c>
      <c r="BR3" s="373" t="s">
        <v>1589</v>
      </c>
    </row>
    <row r="4" spans="1:70" s="381" customFormat="1" ht="15">
      <c r="A4" s="383" t="s">
        <v>1943</v>
      </c>
      <c r="B4" s="380"/>
      <c r="C4" s="380"/>
      <c r="D4" s="380"/>
      <c r="E4" s="380"/>
      <c r="F4" s="380"/>
    </row>
    <row r="5" spans="1:70" s="368" customFormat="1">
      <c r="A5" s="368" t="s">
        <v>1948</v>
      </c>
      <c r="B5" s="368" t="s">
        <v>1596</v>
      </c>
      <c r="C5" s="368" t="s">
        <v>1931</v>
      </c>
      <c r="D5" s="368" t="s">
        <v>1927</v>
      </c>
      <c r="F5" s="380"/>
      <c r="G5" s="374">
        <v>72.3</v>
      </c>
      <c r="H5" s="374">
        <v>14</v>
      </c>
      <c r="I5" s="374">
        <v>1.0045803407382663</v>
      </c>
      <c r="J5" s="374"/>
      <c r="K5" s="374">
        <v>0.45</v>
      </c>
      <c r="L5" s="374">
        <v>0.52</v>
      </c>
      <c r="M5" s="374">
        <v>4</v>
      </c>
      <c r="N5" s="374">
        <v>4.7</v>
      </c>
      <c r="O5" s="374">
        <v>0.1</v>
      </c>
      <c r="P5" s="374"/>
      <c r="Q5" s="374">
        <v>0.73</v>
      </c>
      <c r="R5" s="374">
        <v>0.61</v>
      </c>
      <c r="S5" s="374">
        <v>0.12</v>
      </c>
      <c r="T5" s="374"/>
      <c r="U5" s="374"/>
      <c r="V5" s="374">
        <v>97.804580340738269</v>
      </c>
      <c r="W5" s="370"/>
      <c r="X5" s="381"/>
      <c r="Y5" s="375"/>
      <c r="Z5" s="370"/>
      <c r="AA5" s="375">
        <v>205</v>
      </c>
      <c r="AB5" s="375"/>
      <c r="AC5" s="375"/>
      <c r="AD5" s="375"/>
      <c r="AE5" s="375"/>
      <c r="AF5" s="375"/>
      <c r="AG5" s="375"/>
      <c r="AH5" s="375">
        <v>2</v>
      </c>
      <c r="AI5" s="375"/>
      <c r="AJ5" s="375"/>
      <c r="AK5" s="375"/>
      <c r="AL5" s="375"/>
      <c r="AM5" s="375">
        <v>20</v>
      </c>
      <c r="AN5" s="375"/>
      <c r="AO5" s="375"/>
      <c r="AP5" s="375"/>
      <c r="AQ5" s="375">
        <v>78</v>
      </c>
      <c r="AR5" s="375">
        <v>170</v>
      </c>
      <c r="AS5" s="375"/>
      <c r="AT5" s="375"/>
      <c r="AU5" s="375"/>
      <c r="AV5" s="375">
        <v>95</v>
      </c>
      <c r="AW5" s="375"/>
      <c r="AX5" s="375"/>
      <c r="AY5" s="375"/>
      <c r="AZ5" s="375"/>
      <c r="BA5" s="375"/>
      <c r="BB5" s="375"/>
      <c r="BC5" s="375">
        <v>14</v>
      </c>
      <c r="BD5" s="375"/>
      <c r="BE5" s="374"/>
      <c r="BF5" s="374"/>
      <c r="BG5" s="374"/>
      <c r="BH5" s="374"/>
      <c r="BI5" s="374"/>
      <c r="BJ5" s="374"/>
      <c r="BK5" s="374"/>
      <c r="BL5" s="374"/>
      <c r="BM5" s="374"/>
      <c r="BN5" s="374"/>
      <c r="BO5" s="374"/>
      <c r="BP5" s="374"/>
      <c r="BQ5" s="374"/>
      <c r="BR5" s="374"/>
    </row>
    <row r="6" spans="1:70" s="368" customFormat="1">
      <c r="A6" s="368" t="s">
        <v>1948</v>
      </c>
      <c r="B6" s="368" t="s">
        <v>1597</v>
      </c>
      <c r="C6" s="368" t="s">
        <v>1931</v>
      </c>
      <c r="D6" s="368" t="s">
        <v>1927</v>
      </c>
      <c r="F6" s="380"/>
      <c r="G6" s="374">
        <v>75.3</v>
      </c>
      <c r="H6" s="374">
        <v>14</v>
      </c>
      <c r="I6" s="374">
        <v>0.5</v>
      </c>
      <c r="J6" s="374"/>
      <c r="K6" s="374">
        <v>0.18</v>
      </c>
      <c r="L6" s="374">
        <v>0.4</v>
      </c>
      <c r="M6" s="374">
        <v>3.7</v>
      </c>
      <c r="N6" s="374">
        <v>4.5</v>
      </c>
      <c r="O6" s="374">
        <v>0.1</v>
      </c>
      <c r="P6" s="374"/>
      <c r="Q6" s="374">
        <v>0.51</v>
      </c>
      <c r="R6" s="374">
        <v>0.51</v>
      </c>
      <c r="S6" s="374">
        <v>0</v>
      </c>
      <c r="T6" s="374"/>
      <c r="U6" s="374"/>
      <c r="V6" s="374">
        <v>99.190000000000012</v>
      </c>
      <c r="W6" s="370"/>
      <c r="X6" s="381"/>
      <c r="Y6" s="375"/>
      <c r="Z6" s="370"/>
      <c r="AA6" s="375"/>
      <c r="AB6" s="375"/>
      <c r="AC6" s="375"/>
      <c r="AD6" s="375"/>
      <c r="AE6" s="375"/>
      <c r="AF6" s="375"/>
      <c r="AG6" s="375"/>
      <c r="AH6" s="375">
        <v>10</v>
      </c>
      <c r="AI6" s="375"/>
      <c r="AJ6" s="375"/>
      <c r="AK6" s="375"/>
      <c r="AL6" s="375"/>
      <c r="AM6" s="375">
        <v>15</v>
      </c>
      <c r="AN6" s="375"/>
      <c r="AO6" s="375"/>
      <c r="AP6" s="375"/>
      <c r="AQ6" s="375">
        <v>32</v>
      </c>
      <c r="AR6" s="375">
        <v>275</v>
      </c>
      <c r="AS6" s="375"/>
      <c r="AT6" s="375"/>
      <c r="AU6" s="375"/>
      <c r="AV6" s="375">
        <v>30</v>
      </c>
      <c r="AW6" s="375"/>
      <c r="AX6" s="375"/>
      <c r="AY6" s="375"/>
      <c r="AZ6" s="375"/>
      <c r="BA6" s="375"/>
      <c r="BB6" s="375"/>
      <c r="BC6" s="375">
        <v>4</v>
      </c>
      <c r="BD6" s="375"/>
      <c r="BE6" s="374"/>
      <c r="BF6" s="374"/>
      <c r="BG6" s="374"/>
      <c r="BH6" s="374"/>
      <c r="BI6" s="374"/>
      <c r="BJ6" s="374"/>
      <c r="BK6" s="374"/>
      <c r="BL6" s="374"/>
      <c r="BM6" s="374"/>
      <c r="BN6" s="374"/>
      <c r="BO6" s="374"/>
      <c r="BP6" s="374"/>
      <c r="BQ6" s="374"/>
      <c r="BR6" s="374"/>
    </row>
    <row r="7" spans="1:70" s="368" customFormat="1">
      <c r="A7" s="368" t="s">
        <v>1948</v>
      </c>
      <c r="B7" s="368" t="s">
        <v>1598</v>
      </c>
      <c r="C7" s="368" t="s">
        <v>1931</v>
      </c>
      <c r="D7" s="368" t="s">
        <v>1927</v>
      </c>
      <c r="F7" s="380"/>
      <c r="G7" s="374">
        <v>74.400000000000006</v>
      </c>
      <c r="H7" s="374">
        <v>14.3</v>
      </c>
      <c r="I7" s="374">
        <v>0.79558835810923667</v>
      </c>
      <c r="J7" s="374">
        <v>0.01</v>
      </c>
      <c r="K7" s="374">
        <v>0.3</v>
      </c>
      <c r="L7" s="374">
        <v>0.4</v>
      </c>
      <c r="M7" s="374">
        <v>4.2</v>
      </c>
      <c r="N7" s="374">
        <v>4.0999999999999996</v>
      </c>
      <c r="O7" s="374">
        <v>0.1</v>
      </c>
      <c r="P7" s="374"/>
      <c r="Q7" s="374">
        <v>0.5</v>
      </c>
      <c r="R7" s="374">
        <v>0.48</v>
      </c>
      <c r="S7" s="374">
        <v>0.02</v>
      </c>
      <c r="T7" s="374"/>
      <c r="U7" s="374"/>
      <c r="V7" s="374">
        <v>99.105588358109244</v>
      </c>
      <c r="W7" s="370"/>
      <c r="X7" s="381"/>
      <c r="Y7" s="375"/>
      <c r="Z7" s="370"/>
      <c r="AA7" s="375"/>
      <c r="AB7" s="375"/>
      <c r="AC7" s="375"/>
      <c r="AD7" s="375"/>
      <c r="AE7" s="375"/>
      <c r="AF7" s="375"/>
      <c r="AG7" s="375"/>
      <c r="AH7" s="375">
        <v>17</v>
      </c>
      <c r="AI7" s="375"/>
      <c r="AJ7" s="375"/>
      <c r="AK7" s="375"/>
      <c r="AL7" s="375"/>
      <c r="AM7" s="375">
        <v>10</v>
      </c>
      <c r="AN7" s="375"/>
      <c r="AO7" s="375"/>
      <c r="AP7" s="375"/>
      <c r="AQ7" s="375">
        <v>50</v>
      </c>
      <c r="AR7" s="375">
        <v>195</v>
      </c>
      <c r="AS7" s="375"/>
      <c r="AT7" s="375"/>
      <c r="AU7" s="375"/>
      <c r="AV7" s="375">
        <v>45</v>
      </c>
      <c r="AW7" s="375"/>
      <c r="AX7" s="375"/>
      <c r="AY7" s="375"/>
      <c r="AZ7" s="375"/>
      <c r="BA7" s="375"/>
      <c r="BB7" s="375"/>
      <c r="BC7" s="375">
        <v>12</v>
      </c>
      <c r="BD7" s="375"/>
      <c r="BE7" s="374"/>
      <c r="BF7" s="374"/>
      <c r="BG7" s="374"/>
      <c r="BH7" s="374"/>
      <c r="BI7" s="374"/>
      <c r="BJ7" s="374"/>
      <c r="BK7" s="374"/>
      <c r="BL7" s="374"/>
      <c r="BM7" s="374"/>
      <c r="BN7" s="374"/>
      <c r="BO7" s="374"/>
      <c r="BP7" s="374"/>
      <c r="BQ7" s="374"/>
      <c r="BR7" s="374"/>
    </row>
    <row r="8" spans="1:70">
      <c r="A8" s="368" t="s">
        <v>1948</v>
      </c>
      <c r="B8" s="368" t="s">
        <v>1599</v>
      </c>
      <c r="C8" s="368" t="s">
        <v>1931</v>
      </c>
      <c r="D8" s="368" t="s">
        <v>1928</v>
      </c>
      <c r="G8" s="374">
        <v>66.69</v>
      </c>
      <c r="H8" s="374">
        <v>15.54</v>
      </c>
      <c r="I8" s="374">
        <v>3.8472922582261568</v>
      </c>
      <c r="J8" s="374">
        <v>0.05</v>
      </c>
      <c r="K8" s="374">
        <v>2.14</v>
      </c>
      <c r="L8" s="374">
        <v>1.89</v>
      </c>
      <c r="M8" s="374">
        <v>3.45</v>
      </c>
      <c r="N8" s="374">
        <v>4.32</v>
      </c>
      <c r="O8" s="374">
        <v>0.64</v>
      </c>
      <c r="P8" s="374"/>
      <c r="Q8" s="374">
        <v>1.4400000000000002</v>
      </c>
      <c r="R8" s="374">
        <v>1.37</v>
      </c>
      <c r="S8" s="374">
        <v>7.0000000000000007E-2</v>
      </c>
      <c r="T8" s="374"/>
      <c r="U8" s="374"/>
      <c r="V8" s="374">
        <v>100.00729225822614</v>
      </c>
      <c r="Y8" s="375"/>
      <c r="AA8" s="375">
        <v>604</v>
      </c>
      <c r="AB8" s="375"/>
      <c r="AC8" s="375"/>
      <c r="AD8" s="375"/>
      <c r="AE8" s="375"/>
      <c r="AF8" s="375"/>
      <c r="AG8" s="375"/>
      <c r="AH8" s="375">
        <v>10</v>
      </c>
      <c r="AI8" s="375"/>
      <c r="AJ8" s="375"/>
      <c r="AK8" s="375"/>
      <c r="AL8" s="375"/>
      <c r="AM8" s="375">
        <v>81</v>
      </c>
      <c r="AN8" s="375"/>
      <c r="AO8" s="375"/>
      <c r="AP8" s="375"/>
      <c r="AQ8" s="375">
        <v>37</v>
      </c>
      <c r="AR8" s="375">
        <v>186</v>
      </c>
      <c r="AS8" s="375"/>
      <c r="AT8" s="375"/>
      <c r="AU8" s="375"/>
      <c r="AV8" s="375">
        <v>276</v>
      </c>
      <c r="AW8" s="375"/>
      <c r="AX8" s="375"/>
      <c r="AY8" s="375"/>
      <c r="AZ8" s="375"/>
      <c r="BA8" s="375"/>
      <c r="BB8" s="375"/>
      <c r="BC8" s="375">
        <v>64</v>
      </c>
      <c r="BD8" s="375"/>
      <c r="BE8" s="374"/>
      <c r="BF8" s="374"/>
      <c r="BG8" s="374"/>
      <c r="BH8" s="374"/>
      <c r="BI8" s="374"/>
      <c r="BJ8" s="374"/>
      <c r="BK8" s="374"/>
      <c r="BL8" s="374"/>
      <c r="BM8" s="374"/>
      <c r="BN8" s="374"/>
      <c r="BO8" s="374"/>
      <c r="BP8" s="374"/>
      <c r="BQ8" s="374"/>
      <c r="BR8" s="374"/>
    </row>
    <row r="9" spans="1:70">
      <c r="A9" s="368" t="s">
        <v>1948</v>
      </c>
      <c r="B9" s="368" t="s">
        <v>1600</v>
      </c>
      <c r="C9" s="368" t="s">
        <v>1931</v>
      </c>
      <c r="D9" s="368" t="s">
        <v>1929</v>
      </c>
      <c r="G9" s="374">
        <v>69.790000000000006</v>
      </c>
      <c r="H9" s="374">
        <v>15.17</v>
      </c>
      <c r="I9" s="374">
        <v>2.5914930265575413</v>
      </c>
      <c r="J9" s="374">
        <v>0.04</v>
      </c>
      <c r="K9" s="374">
        <v>1.22</v>
      </c>
      <c r="L9" s="374">
        <v>1</v>
      </c>
      <c r="M9" s="374">
        <v>3.49</v>
      </c>
      <c r="N9" s="374">
        <v>4.4800000000000004</v>
      </c>
      <c r="O9" s="374">
        <v>0.42</v>
      </c>
      <c r="P9" s="374"/>
      <c r="Q9" s="374">
        <v>1.48</v>
      </c>
      <c r="R9" s="374">
        <v>1.41</v>
      </c>
      <c r="S9" s="374">
        <v>7.0000000000000007E-2</v>
      </c>
      <c r="T9" s="374"/>
      <c r="U9" s="374"/>
      <c r="V9" s="374">
        <v>99.681493026557561</v>
      </c>
      <c r="Y9" s="375"/>
      <c r="AA9" s="375">
        <v>513</v>
      </c>
      <c r="AB9" s="375"/>
      <c r="AC9" s="375"/>
      <c r="AD9" s="375"/>
      <c r="AE9" s="375"/>
      <c r="AF9" s="375"/>
      <c r="AG9" s="375"/>
      <c r="AH9" s="375">
        <v>6</v>
      </c>
      <c r="AI9" s="375"/>
      <c r="AJ9" s="375"/>
      <c r="AK9" s="375"/>
      <c r="AL9" s="375"/>
      <c r="AM9" s="375">
        <v>82</v>
      </c>
      <c r="AN9" s="375"/>
      <c r="AO9" s="375"/>
      <c r="AP9" s="375"/>
      <c r="AQ9" s="375">
        <v>39</v>
      </c>
      <c r="AR9" s="375">
        <v>200</v>
      </c>
      <c r="AS9" s="375"/>
      <c r="AT9" s="375"/>
      <c r="AU9" s="375"/>
      <c r="AV9" s="375">
        <v>165</v>
      </c>
      <c r="AW9" s="375"/>
      <c r="AX9" s="375"/>
      <c r="AY9" s="375"/>
      <c r="AZ9" s="375"/>
      <c r="BA9" s="375"/>
      <c r="BB9" s="375"/>
      <c r="BC9" s="375">
        <v>55</v>
      </c>
      <c r="BD9" s="375"/>
      <c r="BE9" s="374"/>
      <c r="BF9" s="374"/>
      <c r="BG9" s="374"/>
      <c r="BH9" s="374"/>
      <c r="BI9" s="374"/>
      <c r="BJ9" s="374"/>
      <c r="BK9" s="374"/>
      <c r="BL9" s="374"/>
      <c r="BM9" s="374"/>
      <c r="BN9" s="374"/>
      <c r="BO9" s="374"/>
      <c r="BP9" s="374"/>
      <c r="BQ9" s="374"/>
      <c r="BR9" s="374"/>
    </row>
    <row r="10" spans="1:70" ht="12.75" customHeight="1">
      <c r="A10" s="368" t="s">
        <v>1949</v>
      </c>
      <c r="B10" s="368" t="s">
        <v>1601</v>
      </c>
      <c r="C10" s="368" t="s">
        <v>1931</v>
      </c>
      <c r="D10" s="368" t="s">
        <v>1930</v>
      </c>
      <c r="G10" s="374">
        <v>67.599999999999994</v>
      </c>
      <c r="H10" s="374">
        <v>15.17</v>
      </c>
      <c r="I10" s="374">
        <v>3.6127330048438289</v>
      </c>
      <c r="J10" s="374">
        <v>0.05</v>
      </c>
      <c r="K10" s="374">
        <v>2.27</v>
      </c>
      <c r="L10" s="374">
        <v>2.08</v>
      </c>
      <c r="M10" s="374">
        <v>3.33</v>
      </c>
      <c r="N10" s="374">
        <v>4.91</v>
      </c>
      <c r="O10" s="374">
        <v>0.33</v>
      </c>
      <c r="P10" s="374"/>
      <c r="Q10" s="374">
        <v>0.92</v>
      </c>
      <c r="R10" s="374">
        <v>0.75</v>
      </c>
      <c r="S10" s="374">
        <v>0.17</v>
      </c>
      <c r="T10" s="374"/>
      <c r="U10" s="374"/>
      <c r="V10" s="374">
        <v>100.27273300484381</v>
      </c>
      <c r="Y10" s="375"/>
      <c r="AA10" s="375">
        <v>749</v>
      </c>
      <c r="AB10" s="375"/>
      <c r="AC10" s="375"/>
      <c r="AD10" s="375"/>
      <c r="AE10" s="375"/>
      <c r="AF10" s="375"/>
      <c r="AG10" s="375"/>
      <c r="AH10" s="375">
        <v>9</v>
      </c>
      <c r="AI10" s="375"/>
      <c r="AJ10" s="375"/>
      <c r="AK10" s="375"/>
      <c r="AL10" s="375"/>
      <c r="AM10" s="375">
        <v>70</v>
      </c>
      <c r="AN10" s="375"/>
      <c r="AO10" s="375"/>
      <c r="AP10" s="375"/>
      <c r="AQ10" s="375">
        <v>46</v>
      </c>
      <c r="AR10" s="375">
        <v>212</v>
      </c>
      <c r="AS10" s="375"/>
      <c r="AT10" s="375"/>
      <c r="AU10" s="375"/>
      <c r="AV10" s="375">
        <v>312</v>
      </c>
      <c r="AW10" s="375"/>
      <c r="AX10" s="375"/>
      <c r="AY10" s="375"/>
      <c r="AZ10" s="375"/>
      <c r="BA10" s="375"/>
      <c r="BB10" s="375"/>
      <c r="BC10" s="375">
        <v>56</v>
      </c>
      <c r="BD10" s="375"/>
      <c r="BE10" s="374"/>
      <c r="BF10" s="374"/>
      <c r="BG10" s="374"/>
      <c r="BH10" s="374"/>
      <c r="BI10" s="374"/>
      <c r="BJ10" s="374"/>
      <c r="BK10" s="374"/>
      <c r="BL10" s="374"/>
      <c r="BM10" s="374"/>
      <c r="BN10" s="374"/>
      <c r="BO10" s="374"/>
      <c r="BP10" s="374"/>
      <c r="BQ10" s="374"/>
      <c r="BR10" s="374"/>
    </row>
    <row r="11" spans="1:70">
      <c r="A11" s="368" t="s">
        <v>1604</v>
      </c>
      <c r="B11" s="368" t="s">
        <v>1605</v>
      </c>
      <c r="C11" s="368" t="s">
        <v>1932</v>
      </c>
      <c r="D11" s="368" t="s">
        <v>1933</v>
      </c>
      <c r="G11" s="374">
        <v>65.8</v>
      </c>
      <c r="H11" s="374">
        <v>15.53</v>
      </c>
      <c r="I11" s="374">
        <v>3.2970181225989643</v>
      </c>
      <c r="J11" s="374">
        <v>7.0000000000000007E-2</v>
      </c>
      <c r="K11" s="374">
        <v>1.61</v>
      </c>
      <c r="L11" s="374">
        <v>1.91</v>
      </c>
      <c r="M11" s="374">
        <v>3.46</v>
      </c>
      <c r="N11" s="374">
        <v>4.43</v>
      </c>
      <c r="O11" s="374">
        <v>0.52</v>
      </c>
      <c r="P11" s="374">
        <v>0.28999999999999998</v>
      </c>
      <c r="Q11" s="374">
        <v>2.7700000000000005</v>
      </c>
      <c r="R11" s="374">
        <v>2.2200000000000002</v>
      </c>
      <c r="S11" s="374">
        <v>0.55000000000000004</v>
      </c>
      <c r="T11" s="374"/>
      <c r="U11" s="374"/>
      <c r="V11" s="374">
        <v>99.687018122598957</v>
      </c>
      <c r="Y11" s="375"/>
      <c r="AA11" s="375"/>
      <c r="AB11" s="375"/>
      <c r="AC11" s="375"/>
      <c r="AD11" s="375"/>
      <c r="AE11" s="375"/>
      <c r="AF11" s="375"/>
      <c r="AG11" s="375"/>
      <c r="AH11" s="375"/>
      <c r="AI11" s="375"/>
      <c r="AJ11" s="375"/>
      <c r="AK11" s="375"/>
      <c r="AL11" s="375"/>
      <c r="AM11" s="375"/>
      <c r="AN11" s="375"/>
      <c r="AO11" s="375"/>
      <c r="AP11" s="375"/>
      <c r="AQ11" s="375"/>
      <c r="AR11" s="375"/>
      <c r="AS11" s="375"/>
      <c r="AT11" s="375"/>
      <c r="AU11" s="375"/>
      <c r="AV11" s="375"/>
      <c r="AW11" s="375"/>
      <c r="AX11" s="375"/>
      <c r="AY11" s="375"/>
      <c r="AZ11" s="375"/>
      <c r="BA11" s="375"/>
      <c r="BB11" s="375"/>
      <c r="BC11" s="375"/>
      <c r="BD11" s="375"/>
      <c r="BE11" s="374"/>
      <c r="BF11" s="374"/>
      <c r="BG11" s="374"/>
      <c r="BH11" s="374"/>
      <c r="BI11" s="374"/>
      <c r="BJ11" s="374"/>
      <c r="BK11" s="374"/>
      <c r="BL11" s="374"/>
      <c r="BM11" s="374"/>
      <c r="BN11" s="374"/>
      <c r="BO11" s="374"/>
      <c r="BP11" s="374"/>
      <c r="BQ11" s="374"/>
      <c r="BR11" s="374"/>
    </row>
    <row r="12" spans="1:70">
      <c r="A12" s="368" t="s">
        <v>1604</v>
      </c>
      <c r="B12" s="368" t="s">
        <v>1606</v>
      </c>
      <c r="C12" s="368" t="s">
        <v>1932</v>
      </c>
      <c r="D12" s="368" t="s">
        <v>1933</v>
      </c>
      <c r="G12" s="374">
        <v>64.05</v>
      </c>
      <c r="H12" s="374">
        <v>18.55</v>
      </c>
      <c r="I12" s="374">
        <v>3.8284689744446307</v>
      </c>
      <c r="J12" s="374">
        <v>0</v>
      </c>
      <c r="K12" s="374">
        <v>2.4500000000000002</v>
      </c>
      <c r="L12" s="374">
        <v>2</v>
      </c>
      <c r="M12" s="374">
        <v>3.35</v>
      </c>
      <c r="N12" s="374">
        <v>3.95</v>
      </c>
      <c r="O12" s="374">
        <v>0.45</v>
      </c>
      <c r="P12" s="374">
        <v>0.1</v>
      </c>
      <c r="Q12" s="374">
        <v>2.2000000000000002</v>
      </c>
      <c r="R12" s="374">
        <v>1.8</v>
      </c>
      <c r="S12" s="374">
        <v>0.4</v>
      </c>
      <c r="T12" s="374"/>
      <c r="U12" s="374"/>
      <c r="V12" s="374">
        <v>100.92846897444463</v>
      </c>
      <c r="Y12" s="375"/>
      <c r="AA12" s="375"/>
      <c r="AB12" s="375"/>
      <c r="AC12" s="375"/>
      <c r="AD12" s="375"/>
      <c r="AE12" s="375"/>
      <c r="AF12" s="375"/>
      <c r="AG12" s="375"/>
      <c r="AH12" s="375"/>
      <c r="AI12" s="375"/>
      <c r="AJ12" s="375"/>
      <c r="AK12" s="375"/>
      <c r="AL12" s="375"/>
      <c r="AM12" s="375"/>
      <c r="AN12" s="375"/>
      <c r="AO12" s="375"/>
      <c r="AP12" s="375"/>
      <c r="AQ12" s="375"/>
      <c r="AR12" s="375"/>
      <c r="AS12" s="375"/>
      <c r="AT12" s="375"/>
      <c r="AU12" s="375"/>
      <c r="AV12" s="375"/>
      <c r="AW12" s="375"/>
      <c r="AX12" s="375"/>
      <c r="AY12" s="375"/>
      <c r="AZ12" s="375"/>
      <c r="BA12" s="375"/>
      <c r="BB12" s="375"/>
      <c r="BC12" s="375"/>
      <c r="BD12" s="375"/>
      <c r="BE12" s="374"/>
      <c r="BF12" s="374"/>
      <c r="BG12" s="374"/>
      <c r="BH12" s="374"/>
      <c r="BI12" s="374"/>
      <c r="BJ12" s="374"/>
      <c r="BK12" s="374"/>
      <c r="BL12" s="374"/>
      <c r="BM12" s="374"/>
      <c r="BN12" s="374"/>
      <c r="BO12" s="374"/>
      <c r="BP12" s="374"/>
      <c r="BQ12" s="374"/>
      <c r="BR12" s="374"/>
    </row>
    <row r="13" spans="1:70">
      <c r="A13" s="368" t="s">
        <v>1607</v>
      </c>
      <c r="B13" s="368" t="s">
        <v>1608</v>
      </c>
      <c r="C13" s="368" t="s">
        <v>1932</v>
      </c>
      <c r="D13" s="368" t="s">
        <v>1933</v>
      </c>
      <c r="G13" s="374"/>
      <c r="H13" s="374"/>
      <c r="I13" s="374"/>
      <c r="J13" s="374"/>
      <c r="K13" s="374"/>
      <c r="L13" s="374"/>
      <c r="M13" s="374"/>
      <c r="N13" s="374"/>
      <c r="O13" s="374"/>
      <c r="P13" s="386"/>
      <c r="Q13" s="374"/>
      <c r="R13" s="374"/>
      <c r="S13" s="374"/>
      <c r="T13" s="374"/>
      <c r="U13" s="374"/>
      <c r="V13" s="374"/>
      <c r="Y13" s="375">
        <v>10</v>
      </c>
      <c r="AA13" s="375"/>
      <c r="AB13" s="375">
        <v>8</v>
      </c>
      <c r="AC13" s="375"/>
      <c r="AD13" s="375"/>
      <c r="AE13" s="375"/>
      <c r="AF13" s="375"/>
      <c r="AG13" s="375"/>
      <c r="AH13" s="375"/>
      <c r="AI13" s="375"/>
      <c r="AJ13" s="375"/>
      <c r="AK13" s="375"/>
      <c r="AL13" s="375"/>
      <c r="AM13" s="375">
        <v>132.404203339915</v>
      </c>
      <c r="AN13" s="375"/>
      <c r="AO13" s="375"/>
      <c r="AP13" s="375"/>
      <c r="AQ13" s="375"/>
      <c r="AR13" s="375"/>
      <c r="AS13" s="375">
        <v>15</v>
      </c>
      <c r="AT13" s="375"/>
      <c r="AU13" s="375">
        <v>25</v>
      </c>
      <c r="AV13" s="375"/>
      <c r="AW13" s="375"/>
      <c r="AX13" s="375"/>
      <c r="AY13" s="375"/>
      <c r="AZ13" s="375"/>
      <c r="BA13" s="375">
        <v>6</v>
      </c>
      <c r="BB13" s="375"/>
      <c r="BC13" s="375"/>
      <c r="BD13" s="375"/>
      <c r="BE13" s="374"/>
      <c r="BF13" s="374"/>
      <c r="BG13" s="374"/>
      <c r="BH13" s="374"/>
      <c r="BI13" s="374"/>
      <c r="BJ13" s="374"/>
      <c r="BK13" s="374"/>
      <c r="BL13" s="374"/>
      <c r="BM13" s="374"/>
      <c r="BN13" s="374"/>
      <c r="BO13" s="374"/>
      <c r="BP13" s="374"/>
      <c r="BQ13" s="374"/>
      <c r="BR13" s="374"/>
    </row>
    <row r="14" spans="1:70">
      <c r="A14" s="368" t="s">
        <v>1607</v>
      </c>
      <c r="B14" s="368" t="s">
        <v>1609</v>
      </c>
      <c r="C14" s="368" t="s">
        <v>1932</v>
      </c>
      <c r="D14" s="368" t="s">
        <v>1933</v>
      </c>
      <c r="G14" s="374"/>
      <c r="H14" s="374"/>
      <c r="I14" s="374"/>
      <c r="J14" s="374"/>
      <c r="K14" s="374"/>
      <c r="L14" s="374"/>
      <c r="M14" s="374"/>
      <c r="N14" s="374"/>
      <c r="O14" s="374"/>
      <c r="P14" s="386"/>
      <c r="Q14" s="374"/>
      <c r="R14" s="374"/>
      <c r="S14" s="374"/>
      <c r="T14" s="374"/>
      <c r="U14" s="374"/>
      <c r="V14" s="374"/>
      <c r="Y14" s="375">
        <v>8</v>
      </c>
      <c r="AA14" s="375"/>
      <c r="AB14" s="375"/>
      <c r="AC14" s="375"/>
      <c r="AD14" s="375"/>
      <c r="AE14" s="375"/>
      <c r="AF14" s="375"/>
      <c r="AG14" s="375"/>
      <c r="AH14" s="375"/>
      <c r="AI14" s="375"/>
      <c r="AJ14" s="375"/>
      <c r="AK14" s="375"/>
      <c r="AL14" s="375"/>
      <c r="AM14" s="375">
        <v>115.21488571332955</v>
      </c>
      <c r="AN14" s="375"/>
      <c r="AO14" s="375"/>
      <c r="AP14" s="375"/>
      <c r="AQ14" s="375"/>
      <c r="AR14" s="375"/>
      <c r="AS14" s="375">
        <v>10</v>
      </c>
      <c r="AT14" s="375"/>
      <c r="AU14" s="375">
        <v>13</v>
      </c>
      <c r="AV14" s="375"/>
      <c r="AW14" s="375"/>
      <c r="AX14" s="375"/>
      <c r="AY14" s="375"/>
      <c r="AZ14" s="375"/>
      <c r="BA14" s="375">
        <v>6</v>
      </c>
      <c r="BB14" s="375"/>
      <c r="BC14" s="375"/>
      <c r="BD14" s="375"/>
      <c r="BE14" s="374"/>
      <c r="BF14" s="374"/>
      <c r="BG14" s="374"/>
      <c r="BH14" s="374"/>
      <c r="BI14" s="374"/>
      <c r="BJ14" s="374"/>
      <c r="BK14" s="374"/>
      <c r="BL14" s="374"/>
      <c r="BM14" s="374"/>
      <c r="BN14" s="374"/>
      <c r="BO14" s="374"/>
      <c r="BP14" s="374"/>
      <c r="BQ14" s="374"/>
      <c r="BR14" s="374"/>
    </row>
    <row r="15" spans="1:70">
      <c r="A15" s="368" t="s">
        <v>1607</v>
      </c>
      <c r="B15" s="368" t="s">
        <v>1610</v>
      </c>
      <c r="C15" s="368" t="s">
        <v>1932</v>
      </c>
      <c r="D15" s="368" t="s">
        <v>1933</v>
      </c>
      <c r="G15" s="374"/>
      <c r="H15" s="374"/>
      <c r="I15" s="374"/>
      <c r="J15" s="374"/>
      <c r="K15" s="374"/>
      <c r="L15" s="374"/>
      <c r="M15" s="374"/>
      <c r="N15" s="374"/>
      <c r="O15" s="374"/>
      <c r="P15" s="386"/>
      <c r="Q15" s="374"/>
      <c r="R15" s="374"/>
      <c r="S15" s="374"/>
      <c r="T15" s="374"/>
      <c r="U15" s="374"/>
      <c r="V15" s="374"/>
      <c r="Y15" s="375">
        <v>10</v>
      </c>
      <c r="AA15" s="375"/>
      <c r="AB15" s="375">
        <v>10</v>
      </c>
      <c r="AC15" s="375"/>
      <c r="AD15" s="375"/>
      <c r="AE15" s="375"/>
      <c r="AF15" s="375"/>
      <c r="AG15" s="375"/>
      <c r="AH15" s="375"/>
      <c r="AI15" s="375"/>
      <c r="AJ15" s="375"/>
      <c r="AK15" s="375"/>
      <c r="AL15" s="375"/>
      <c r="AM15" s="375">
        <v>131.47505103577524</v>
      </c>
      <c r="AN15" s="375"/>
      <c r="AO15" s="375"/>
      <c r="AP15" s="375"/>
      <c r="AQ15" s="375"/>
      <c r="AR15" s="375"/>
      <c r="AS15" s="375">
        <v>15</v>
      </c>
      <c r="AT15" s="375"/>
      <c r="AU15" s="375">
        <v>20</v>
      </c>
      <c r="AV15" s="375"/>
      <c r="AW15" s="375"/>
      <c r="AX15" s="375"/>
      <c r="AY15" s="375"/>
      <c r="AZ15" s="375"/>
      <c r="BA15" s="375">
        <v>8</v>
      </c>
      <c r="BB15" s="375"/>
      <c r="BC15" s="375"/>
      <c r="BD15" s="375"/>
      <c r="BE15" s="374"/>
      <c r="BF15" s="374"/>
      <c r="BG15" s="374"/>
      <c r="BH15" s="374"/>
      <c r="BI15" s="374"/>
      <c r="BJ15" s="374"/>
      <c r="BK15" s="374"/>
      <c r="BL15" s="374"/>
      <c r="BM15" s="374"/>
      <c r="BN15" s="374"/>
      <c r="BO15" s="374"/>
      <c r="BP15" s="374"/>
      <c r="BQ15" s="374"/>
      <c r="BR15" s="374"/>
    </row>
    <row r="16" spans="1:70">
      <c r="A16" s="368" t="s">
        <v>1607</v>
      </c>
      <c r="B16" s="368" t="s">
        <v>1611</v>
      </c>
      <c r="C16" s="368" t="s">
        <v>1932</v>
      </c>
      <c r="D16" s="368" t="s">
        <v>1933</v>
      </c>
      <c r="G16" s="374"/>
      <c r="H16" s="374"/>
      <c r="I16" s="374"/>
      <c r="J16" s="374"/>
      <c r="K16" s="374"/>
      <c r="L16" s="374"/>
      <c r="M16" s="374"/>
      <c r="N16" s="374"/>
      <c r="O16" s="374"/>
      <c r="P16" s="386"/>
      <c r="Q16" s="374"/>
      <c r="R16" s="374"/>
      <c r="S16" s="374"/>
      <c r="T16" s="374"/>
      <c r="U16" s="374"/>
      <c r="V16" s="374"/>
      <c r="Y16" s="375">
        <v>10</v>
      </c>
      <c r="AA16" s="375"/>
      <c r="AB16" s="375">
        <v>12</v>
      </c>
      <c r="AC16" s="375"/>
      <c r="AD16" s="375"/>
      <c r="AE16" s="375"/>
      <c r="AF16" s="375"/>
      <c r="AG16" s="375"/>
      <c r="AH16" s="375"/>
      <c r="AI16" s="375"/>
      <c r="AJ16" s="375"/>
      <c r="AK16" s="375"/>
      <c r="AL16" s="375"/>
      <c r="AM16" s="375">
        <v>33.449482949031157</v>
      </c>
      <c r="AN16" s="375"/>
      <c r="AO16" s="375"/>
      <c r="AP16" s="375"/>
      <c r="AQ16" s="375"/>
      <c r="AR16" s="375"/>
      <c r="AS16" s="375">
        <v>15</v>
      </c>
      <c r="AT16" s="375"/>
      <c r="AU16" s="375">
        <v>12</v>
      </c>
      <c r="AV16" s="375"/>
      <c r="AW16" s="375"/>
      <c r="AX16" s="375"/>
      <c r="AY16" s="375"/>
      <c r="AZ16" s="375"/>
      <c r="BA16" s="375">
        <v>3</v>
      </c>
      <c r="BB16" s="375"/>
      <c r="BC16" s="375"/>
      <c r="BD16" s="375"/>
      <c r="BE16" s="374"/>
      <c r="BF16" s="374"/>
      <c r="BG16" s="374"/>
      <c r="BH16" s="374"/>
      <c r="BI16" s="374"/>
      <c r="BJ16" s="374"/>
      <c r="BK16" s="374"/>
      <c r="BL16" s="374"/>
      <c r="BM16" s="374"/>
      <c r="BN16" s="374"/>
      <c r="BO16" s="374"/>
      <c r="BP16" s="374"/>
      <c r="BQ16" s="374"/>
      <c r="BR16" s="374"/>
    </row>
    <row r="17" spans="1:70">
      <c r="A17" s="368" t="s">
        <v>1607</v>
      </c>
      <c r="B17" s="368" t="s">
        <v>1612</v>
      </c>
      <c r="C17" s="368" t="s">
        <v>1932</v>
      </c>
      <c r="D17" s="368" t="s">
        <v>1933</v>
      </c>
      <c r="G17" s="374"/>
      <c r="H17" s="374"/>
      <c r="I17" s="374"/>
      <c r="J17" s="374"/>
      <c r="K17" s="374"/>
      <c r="L17" s="374"/>
      <c r="M17" s="374"/>
      <c r="N17" s="374"/>
      <c r="O17" s="374"/>
      <c r="P17" s="386"/>
      <c r="Q17" s="374"/>
      <c r="R17" s="374"/>
      <c r="S17" s="374"/>
      <c r="T17" s="374"/>
      <c r="U17" s="374"/>
      <c r="V17" s="374"/>
      <c r="Y17" s="375">
        <v>2</v>
      </c>
      <c r="AA17" s="375"/>
      <c r="AB17" s="375">
        <v>8</v>
      </c>
      <c r="AC17" s="375"/>
      <c r="AD17" s="375"/>
      <c r="AE17" s="375"/>
      <c r="AF17" s="375"/>
      <c r="AG17" s="375"/>
      <c r="AH17" s="375"/>
      <c r="AI17" s="375"/>
      <c r="AJ17" s="375"/>
      <c r="AK17" s="375"/>
      <c r="AL17" s="375"/>
      <c r="AM17" s="375">
        <v>98.490144238813969</v>
      </c>
      <c r="AN17" s="375"/>
      <c r="AO17" s="375"/>
      <c r="AP17" s="375"/>
      <c r="AQ17" s="375"/>
      <c r="AR17" s="375"/>
      <c r="AS17" s="375">
        <v>15</v>
      </c>
      <c r="AT17" s="375"/>
      <c r="AU17" s="375">
        <v>22</v>
      </c>
      <c r="AV17" s="375"/>
      <c r="AW17" s="375"/>
      <c r="AX17" s="375"/>
      <c r="AY17" s="375"/>
      <c r="AZ17" s="375"/>
      <c r="BA17" s="375">
        <v>3</v>
      </c>
      <c r="BB17" s="375"/>
      <c r="BC17" s="375"/>
      <c r="BD17" s="375"/>
      <c r="BE17" s="374"/>
      <c r="BF17" s="374"/>
      <c r="BG17" s="374"/>
      <c r="BH17" s="374"/>
      <c r="BI17" s="374"/>
      <c r="BJ17" s="374"/>
      <c r="BK17" s="374"/>
      <c r="BL17" s="374"/>
      <c r="BM17" s="374"/>
      <c r="BN17" s="374"/>
      <c r="BO17" s="374"/>
      <c r="BP17" s="374"/>
      <c r="BQ17" s="374"/>
      <c r="BR17" s="374"/>
    </row>
    <row r="18" spans="1:70">
      <c r="A18" s="368" t="s">
        <v>1607</v>
      </c>
      <c r="B18" s="368" t="s">
        <v>1613</v>
      </c>
      <c r="C18" s="368" t="s">
        <v>1932</v>
      </c>
      <c r="D18" s="368" t="s">
        <v>1933</v>
      </c>
      <c r="G18" s="374"/>
      <c r="H18" s="374"/>
      <c r="I18" s="374"/>
      <c r="J18" s="374"/>
      <c r="K18" s="374"/>
      <c r="L18" s="374"/>
      <c r="M18" s="374"/>
      <c r="N18" s="374"/>
      <c r="O18" s="374"/>
      <c r="P18" s="386"/>
      <c r="Q18" s="374"/>
      <c r="R18" s="374"/>
      <c r="S18" s="374"/>
      <c r="T18" s="374"/>
      <c r="U18" s="374"/>
      <c r="V18" s="374"/>
      <c r="Y18" s="375">
        <v>10</v>
      </c>
      <c r="AA18" s="375"/>
      <c r="AB18" s="375">
        <v>9</v>
      </c>
      <c r="AC18" s="375"/>
      <c r="AD18" s="375"/>
      <c r="AE18" s="375"/>
      <c r="AF18" s="375"/>
      <c r="AG18" s="375"/>
      <c r="AH18" s="375"/>
      <c r="AI18" s="375"/>
      <c r="AJ18" s="375"/>
      <c r="AK18" s="375"/>
      <c r="AL18" s="375"/>
      <c r="AM18" s="375">
        <v>143.55403098959204</v>
      </c>
      <c r="AN18" s="375">
        <v>1</v>
      </c>
      <c r="AO18" s="375"/>
      <c r="AP18" s="375"/>
      <c r="AQ18" s="375"/>
      <c r="AR18" s="375"/>
      <c r="AS18" s="375">
        <v>20</v>
      </c>
      <c r="AT18" s="375"/>
      <c r="AU18" s="375">
        <v>8</v>
      </c>
      <c r="AV18" s="375"/>
      <c r="AW18" s="375"/>
      <c r="AX18" s="375"/>
      <c r="AY18" s="375"/>
      <c r="AZ18" s="375"/>
      <c r="BA18" s="375">
        <v>4</v>
      </c>
      <c r="BB18" s="375"/>
      <c r="BC18" s="375"/>
      <c r="BD18" s="375"/>
      <c r="BE18" s="374"/>
      <c r="BF18" s="374"/>
      <c r="BG18" s="374"/>
      <c r="BH18" s="374"/>
      <c r="BI18" s="374"/>
      <c r="BJ18" s="374"/>
      <c r="BK18" s="374"/>
      <c r="BL18" s="374"/>
      <c r="BM18" s="374"/>
      <c r="BN18" s="374"/>
      <c r="BO18" s="374"/>
      <c r="BP18" s="374"/>
      <c r="BQ18" s="374"/>
      <c r="BR18" s="374"/>
    </row>
    <row r="19" spans="1:70">
      <c r="A19" s="368" t="s">
        <v>1607</v>
      </c>
      <c r="B19" s="368" t="s">
        <v>1614</v>
      </c>
      <c r="C19" s="368" t="s">
        <v>1932</v>
      </c>
      <c r="D19" s="368" t="s">
        <v>1933</v>
      </c>
      <c r="G19" s="374"/>
      <c r="H19" s="374"/>
      <c r="I19" s="374"/>
      <c r="J19" s="374"/>
      <c r="K19" s="374"/>
      <c r="L19" s="374"/>
      <c r="M19" s="374"/>
      <c r="N19" s="374"/>
      <c r="O19" s="374"/>
      <c r="P19" s="386"/>
      <c r="Q19" s="374"/>
      <c r="R19" s="374"/>
      <c r="S19" s="374"/>
      <c r="T19" s="374"/>
      <c r="U19" s="374"/>
      <c r="V19" s="374"/>
      <c r="Y19" s="375">
        <v>12</v>
      </c>
      <c r="AA19" s="375"/>
      <c r="AB19" s="375">
        <v>8</v>
      </c>
      <c r="AC19" s="375"/>
      <c r="AD19" s="375"/>
      <c r="AE19" s="375"/>
      <c r="AF19" s="375"/>
      <c r="AG19" s="375"/>
      <c r="AH19" s="375"/>
      <c r="AI19" s="375"/>
      <c r="AJ19" s="375"/>
      <c r="AK19" s="375"/>
      <c r="AL19" s="375"/>
      <c r="AM19" s="375">
        <v>50.174224423546733</v>
      </c>
      <c r="AN19" s="375">
        <v>1</v>
      </c>
      <c r="AO19" s="375"/>
      <c r="AP19" s="375"/>
      <c r="AQ19" s="375"/>
      <c r="AR19" s="375"/>
      <c r="AS19" s="375">
        <v>10</v>
      </c>
      <c r="AT19" s="375"/>
      <c r="AU19" s="375">
        <v>8</v>
      </c>
      <c r="AV19" s="375"/>
      <c r="AW19" s="375"/>
      <c r="AX19" s="375"/>
      <c r="AY19" s="375"/>
      <c r="AZ19" s="375"/>
      <c r="BA19" s="375">
        <v>4</v>
      </c>
      <c r="BB19" s="375"/>
      <c r="BC19" s="375"/>
      <c r="BD19" s="375"/>
      <c r="BE19" s="374"/>
      <c r="BF19" s="374"/>
      <c r="BG19" s="374"/>
      <c r="BH19" s="374"/>
      <c r="BI19" s="374"/>
      <c r="BJ19" s="374"/>
      <c r="BK19" s="374"/>
      <c r="BL19" s="374"/>
      <c r="BM19" s="374"/>
      <c r="BN19" s="374"/>
      <c r="BO19" s="374"/>
      <c r="BP19" s="374"/>
      <c r="BQ19" s="374"/>
      <c r="BR19" s="374"/>
    </row>
    <row r="20" spans="1:70">
      <c r="A20" s="368" t="s">
        <v>1953</v>
      </c>
      <c r="B20" s="368" t="s">
        <v>1616</v>
      </c>
      <c r="C20" s="368" t="s">
        <v>1912</v>
      </c>
      <c r="D20" s="368" t="s">
        <v>1919</v>
      </c>
      <c r="G20" s="374">
        <v>64.55</v>
      </c>
      <c r="H20" s="374">
        <v>15.95</v>
      </c>
      <c r="I20" s="374">
        <v>5.6441416819776187</v>
      </c>
      <c r="J20" s="374">
        <v>0.06</v>
      </c>
      <c r="K20" s="374">
        <v>2.34</v>
      </c>
      <c r="L20" s="374">
        <v>2.64</v>
      </c>
      <c r="M20" s="374">
        <v>3.38</v>
      </c>
      <c r="N20" s="374">
        <v>4.09</v>
      </c>
      <c r="O20" s="374">
        <v>0.85</v>
      </c>
      <c r="P20" s="374"/>
      <c r="Q20" s="374">
        <v>1.37</v>
      </c>
      <c r="R20" s="374">
        <v>1.33</v>
      </c>
      <c r="S20" s="374">
        <v>0.04</v>
      </c>
      <c r="T20" s="374">
        <v>2.1999999999999999E-2</v>
      </c>
      <c r="U20" s="374"/>
      <c r="V20" s="374">
        <v>100.87414168197762</v>
      </c>
      <c r="Y20" s="375"/>
      <c r="AA20" s="375"/>
      <c r="AB20" s="375"/>
      <c r="AC20" s="375"/>
      <c r="AD20" s="375"/>
      <c r="AE20" s="375"/>
      <c r="AF20" s="375"/>
      <c r="AG20" s="375"/>
      <c r="AH20" s="375"/>
      <c r="AI20" s="375"/>
      <c r="AJ20" s="375"/>
      <c r="AK20" s="375"/>
      <c r="AL20" s="375"/>
      <c r="AM20" s="375"/>
      <c r="AN20" s="375"/>
      <c r="AO20" s="375"/>
      <c r="AP20" s="375"/>
      <c r="AQ20" s="375"/>
      <c r="AR20" s="375"/>
      <c r="AS20" s="375"/>
      <c r="AT20" s="375"/>
      <c r="AU20" s="375"/>
      <c r="AV20" s="375"/>
      <c r="AW20" s="375"/>
      <c r="AX20" s="375"/>
      <c r="AY20" s="375"/>
      <c r="AZ20" s="375"/>
      <c r="BA20" s="375"/>
      <c r="BB20" s="375"/>
      <c r="BC20" s="375"/>
      <c r="BD20" s="375"/>
      <c r="BE20" s="374"/>
      <c r="BF20" s="374"/>
      <c r="BG20" s="374"/>
      <c r="BH20" s="374"/>
      <c r="BI20" s="374"/>
      <c r="BJ20" s="374"/>
      <c r="BK20" s="374"/>
      <c r="BL20" s="374"/>
      <c r="BM20" s="374"/>
      <c r="BN20" s="374"/>
      <c r="BO20" s="374"/>
      <c r="BP20" s="374"/>
      <c r="BQ20" s="374"/>
      <c r="BR20" s="374"/>
    </row>
    <row r="21" spans="1:70">
      <c r="A21" s="368" t="s">
        <v>1953</v>
      </c>
      <c r="B21" s="368" t="s">
        <v>1617</v>
      </c>
      <c r="C21" s="368" t="s">
        <v>1912</v>
      </c>
      <c r="D21" s="368" t="s">
        <v>1921</v>
      </c>
      <c r="G21" s="374">
        <v>63.1</v>
      </c>
      <c r="H21" s="374">
        <v>16.3</v>
      </c>
      <c r="I21" s="374">
        <v>4.4096035159512272</v>
      </c>
      <c r="J21" s="374">
        <v>0.05</v>
      </c>
      <c r="K21" s="374">
        <v>2.19</v>
      </c>
      <c r="L21" s="374">
        <v>3.36</v>
      </c>
      <c r="M21" s="374">
        <v>4.01</v>
      </c>
      <c r="N21" s="374">
        <v>4.8899999999999997</v>
      </c>
      <c r="O21" s="374">
        <v>0.76</v>
      </c>
      <c r="P21" s="374"/>
      <c r="Q21" s="374">
        <v>0.6</v>
      </c>
      <c r="R21" s="374">
        <v>0.59</v>
      </c>
      <c r="S21" s="374">
        <v>0.01</v>
      </c>
      <c r="T21" s="374">
        <v>2.3E-2</v>
      </c>
      <c r="U21" s="374"/>
      <c r="V21" s="374">
        <v>99.669603515951238</v>
      </c>
      <c r="Y21" s="375"/>
      <c r="AA21" s="375"/>
      <c r="AB21" s="375"/>
      <c r="AC21" s="375"/>
      <c r="AD21" s="375"/>
      <c r="AE21" s="375"/>
      <c r="AF21" s="375"/>
      <c r="AG21" s="375"/>
      <c r="AH21" s="375"/>
      <c r="AI21" s="375"/>
      <c r="AJ21" s="375"/>
      <c r="AK21" s="375"/>
      <c r="AL21" s="375"/>
      <c r="AM21" s="375"/>
      <c r="AN21" s="375"/>
      <c r="AO21" s="375"/>
      <c r="AP21" s="375"/>
      <c r="AQ21" s="375"/>
      <c r="AR21" s="375"/>
      <c r="AS21" s="375"/>
      <c r="AT21" s="375"/>
      <c r="AU21" s="375"/>
      <c r="AV21" s="375"/>
      <c r="AW21" s="375"/>
      <c r="AX21" s="375"/>
      <c r="AY21" s="375"/>
      <c r="AZ21" s="375"/>
      <c r="BA21" s="375"/>
      <c r="BB21" s="375"/>
      <c r="BC21" s="375"/>
      <c r="BD21" s="375"/>
      <c r="BE21" s="374"/>
      <c r="BF21" s="374"/>
      <c r="BG21" s="374"/>
      <c r="BH21" s="374"/>
      <c r="BI21" s="374"/>
      <c r="BJ21" s="374"/>
      <c r="BK21" s="374"/>
      <c r="BL21" s="374"/>
      <c r="BM21" s="374"/>
      <c r="BN21" s="374"/>
      <c r="BO21" s="374"/>
      <c r="BP21" s="374"/>
      <c r="BQ21" s="374"/>
      <c r="BR21" s="374"/>
    </row>
    <row r="22" spans="1:70">
      <c r="A22" s="368" t="s">
        <v>1953</v>
      </c>
      <c r="B22" s="368">
        <v>143</v>
      </c>
      <c r="C22" s="368" t="s">
        <v>1912</v>
      </c>
      <c r="D22" s="368" t="s">
        <v>1920</v>
      </c>
      <c r="G22" s="374">
        <v>64.7</v>
      </c>
      <c r="H22" s="374">
        <v>17.100000000000001</v>
      </c>
      <c r="I22" s="374">
        <v>4.134120594621681</v>
      </c>
      <c r="J22" s="374">
        <v>0.06</v>
      </c>
      <c r="K22" s="374">
        <v>2.2999999999999998</v>
      </c>
      <c r="L22" s="374">
        <v>2.84</v>
      </c>
      <c r="M22" s="374">
        <v>3.45</v>
      </c>
      <c r="N22" s="374">
        <v>4.1500000000000004</v>
      </c>
      <c r="O22" s="374">
        <v>0.69</v>
      </c>
      <c r="P22" s="374"/>
      <c r="Q22" s="374">
        <v>0.45999999999999996</v>
      </c>
      <c r="R22" s="374">
        <v>0.1</v>
      </c>
      <c r="S22" s="374">
        <v>0.36</v>
      </c>
      <c r="T22" s="374"/>
      <c r="U22" s="374"/>
      <c r="V22" s="374">
        <v>99.884120594621692</v>
      </c>
      <c r="Y22" s="375"/>
      <c r="AA22" s="375"/>
      <c r="AB22" s="375"/>
      <c r="AC22" s="375"/>
      <c r="AD22" s="375"/>
      <c r="AE22" s="375"/>
      <c r="AF22" s="375"/>
      <c r="AG22" s="375"/>
      <c r="AH22" s="375"/>
      <c r="AI22" s="375"/>
      <c r="AJ22" s="375"/>
      <c r="AK22" s="375"/>
      <c r="AL22" s="375"/>
      <c r="AM22" s="375"/>
      <c r="AN22" s="375"/>
      <c r="AO22" s="375"/>
      <c r="AP22" s="375"/>
      <c r="AQ22" s="375"/>
      <c r="AR22" s="375"/>
      <c r="AS22" s="375"/>
      <c r="AT22" s="375"/>
      <c r="AU22" s="375"/>
      <c r="AV22" s="375"/>
      <c r="AW22" s="375"/>
      <c r="AX22" s="375"/>
      <c r="AY22" s="375"/>
      <c r="AZ22" s="375"/>
      <c r="BA22" s="375"/>
      <c r="BB22" s="375"/>
      <c r="BC22" s="375"/>
      <c r="BD22" s="375"/>
      <c r="BE22" s="374"/>
      <c r="BF22" s="374"/>
      <c r="BG22" s="374"/>
      <c r="BH22" s="374"/>
      <c r="BI22" s="374"/>
      <c r="BJ22" s="374"/>
      <c r="BK22" s="374"/>
      <c r="BL22" s="374"/>
      <c r="BM22" s="374"/>
      <c r="BN22" s="374"/>
      <c r="BO22" s="374"/>
      <c r="BP22" s="374"/>
      <c r="BQ22" s="374"/>
      <c r="BR22" s="374"/>
    </row>
    <row r="23" spans="1:70">
      <c r="A23" s="368" t="s">
        <v>1953</v>
      </c>
      <c r="B23" s="368">
        <v>145</v>
      </c>
      <c r="C23" s="368" t="s">
        <v>1912</v>
      </c>
      <c r="D23" s="368" t="s">
        <v>1920</v>
      </c>
      <c r="G23" s="374">
        <v>64.239999999999995</v>
      </c>
      <c r="H23" s="374">
        <v>16.940000000000001</v>
      </c>
      <c r="I23" s="374">
        <v>4.4807169701018879</v>
      </c>
      <c r="J23" s="374">
        <v>0.13</v>
      </c>
      <c r="K23" s="374">
        <v>2.75</v>
      </c>
      <c r="L23" s="374">
        <v>2.7</v>
      </c>
      <c r="M23" s="374">
        <v>3.4</v>
      </c>
      <c r="N23" s="374">
        <v>4.1500000000000004</v>
      </c>
      <c r="O23" s="374">
        <v>0.7</v>
      </c>
      <c r="P23" s="374"/>
      <c r="Q23" s="374">
        <v>1.3199999999999998</v>
      </c>
      <c r="R23" s="374">
        <v>0.97</v>
      </c>
      <c r="S23" s="374">
        <v>0.35</v>
      </c>
      <c r="T23" s="374"/>
      <c r="U23" s="374"/>
      <c r="V23" s="374">
        <v>100.81071697010188</v>
      </c>
      <c r="Y23" s="375"/>
      <c r="AA23" s="375"/>
      <c r="AB23" s="375"/>
      <c r="AC23" s="375"/>
      <c r="AD23" s="375"/>
      <c r="AE23" s="375"/>
      <c r="AF23" s="375"/>
      <c r="AG23" s="375"/>
      <c r="AH23" s="375"/>
      <c r="AI23" s="375"/>
      <c r="AJ23" s="375"/>
      <c r="AK23" s="375"/>
      <c r="AL23" s="375"/>
      <c r="AM23" s="375"/>
      <c r="AN23" s="375"/>
      <c r="AO23" s="375"/>
      <c r="AP23" s="375"/>
      <c r="AQ23" s="375"/>
      <c r="AR23" s="375"/>
      <c r="AS23" s="375"/>
      <c r="AT23" s="375"/>
      <c r="AU23" s="375"/>
      <c r="AV23" s="375"/>
      <c r="AW23" s="375"/>
      <c r="AX23" s="375"/>
      <c r="AY23" s="375"/>
      <c r="AZ23" s="375"/>
      <c r="BA23" s="375"/>
      <c r="BB23" s="375"/>
      <c r="BC23" s="375"/>
      <c r="BD23" s="375"/>
      <c r="BE23" s="374"/>
      <c r="BF23" s="374"/>
      <c r="BG23" s="374"/>
      <c r="BH23" s="374"/>
      <c r="BI23" s="374"/>
      <c r="BJ23" s="374"/>
      <c r="BK23" s="374"/>
      <c r="BL23" s="374"/>
      <c r="BM23" s="374"/>
      <c r="BN23" s="374"/>
      <c r="BO23" s="374"/>
      <c r="BP23" s="374"/>
      <c r="BQ23" s="374"/>
      <c r="BR23" s="374"/>
    </row>
    <row r="24" spans="1:70">
      <c r="A24" s="368" t="s">
        <v>1953</v>
      </c>
      <c r="B24" s="368" t="s">
        <v>1620</v>
      </c>
      <c r="C24" s="368" t="s">
        <v>1934</v>
      </c>
      <c r="D24" s="368" t="s">
        <v>1922</v>
      </c>
      <c r="G24" s="374">
        <v>60.7</v>
      </c>
      <c r="H24" s="374">
        <v>15.5</v>
      </c>
      <c r="I24" s="374">
        <v>6.3021045598797398</v>
      </c>
      <c r="J24" s="374">
        <v>0.08</v>
      </c>
      <c r="K24" s="374">
        <v>3.46</v>
      </c>
      <c r="L24" s="374">
        <v>3.7</v>
      </c>
      <c r="M24" s="374">
        <v>2.82</v>
      </c>
      <c r="N24" s="374">
        <v>4.1100000000000003</v>
      </c>
      <c r="O24" s="374">
        <v>0.79</v>
      </c>
      <c r="P24" s="374"/>
      <c r="Q24" s="374">
        <v>2.2599999999999998</v>
      </c>
      <c r="R24" s="374">
        <v>2.21</v>
      </c>
      <c r="S24" s="374">
        <v>0.05</v>
      </c>
      <c r="T24" s="374">
        <v>0.02</v>
      </c>
      <c r="U24" s="374"/>
      <c r="V24" s="374">
        <v>99.722104559879739</v>
      </c>
      <c r="Y24" s="375"/>
      <c r="AA24" s="375"/>
      <c r="AB24" s="375"/>
      <c r="AC24" s="375"/>
      <c r="AD24" s="375"/>
      <c r="AE24" s="375"/>
      <c r="AF24" s="375"/>
      <c r="AG24" s="375"/>
      <c r="AH24" s="375"/>
      <c r="AI24" s="375"/>
      <c r="AJ24" s="375"/>
      <c r="AK24" s="375"/>
      <c r="AL24" s="375"/>
      <c r="AM24" s="375"/>
      <c r="AN24" s="375"/>
      <c r="AO24" s="375"/>
      <c r="AP24" s="375"/>
      <c r="AQ24" s="375"/>
      <c r="AR24" s="375"/>
      <c r="AS24" s="375"/>
      <c r="AT24" s="375"/>
      <c r="AU24" s="375"/>
      <c r="AV24" s="375"/>
      <c r="AW24" s="375"/>
      <c r="AX24" s="375"/>
      <c r="AY24" s="375"/>
      <c r="AZ24" s="375"/>
      <c r="BA24" s="375"/>
      <c r="BB24" s="375"/>
      <c r="BC24" s="375"/>
      <c r="BD24" s="375"/>
      <c r="BE24" s="374"/>
      <c r="BF24" s="374"/>
      <c r="BG24" s="374"/>
      <c r="BH24" s="374"/>
      <c r="BI24" s="374"/>
      <c r="BJ24" s="374"/>
      <c r="BK24" s="374"/>
      <c r="BL24" s="374"/>
      <c r="BM24" s="374"/>
      <c r="BN24" s="374"/>
      <c r="BO24" s="374"/>
      <c r="BP24" s="374"/>
      <c r="BQ24" s="374"/>
      <c r="BR24" s="374"/>
    </row>
    <row r="25" spans="1:70">
      <c r="A25" s="368" t="s">
        <v>1953</v>
      </c>
      <c r="B25" s="368" t="s">
        <v>1621</v>
      </c>
      <c r="C25" s="368" t="s">
        <v>1934</v>
      </c>
      <c r="D25" s="368" t="s">
        <v>1923</v>
      </c>
      <c r="G25" s="374">
        <v>65.2</v>
      </c>
      <c r="H25" s="374">
        <v>16.399999999999999</v>
      </c>
      <c r="I25" s="374">
        <v>4.4284267997327547</v>
      </c>
      <c r="J25" s="374">
        <v>0.05</v>
      </c>
      <c r="K25" s="374">
        <v>1.47</v>
      </c>
      <c r="L25" s="374">
        <v>2.76</v>
      </c>
      <c r="M25" s="374">
        <v>3.52</v>
      </c>
      <c r="N25" s="374">
        <v>4.1500000000000004</v>
      </c>
      <c r="O25" s="374">
        <v>0.76</v>
      </c>
      <c r="P25" s="374"/>
      <c r="Q25" s="374">
        <v>1.01</v>
      </c>
      <c r="R25" s="374">
        <v>0.96</v>
      </c>
      <c r="S25" s="374">
        <v>0.05</v>
      </c>
      <c r="T25" s="374">
        <v>2.1000000000000001E-2</v>
      </c>
      <c r="U25" s="374"/>
      <c r="V25" s="374">
        <v>99.748426799732769</v>
      </c>
      <c r="Y25" s="375"/>
      <c r="AA25" s="375"/>
      <c r="AB25" s="375"/>
      <c r="AC25" s="375"/>
      <c r="AD25" s="375"/>
      <c r="AE25" s="375"/>
      <c r="AF25" s="375"/>
      <c r="AG25" s="375"/>
      <c r="AH25" s="375"/>
      <c r="AI25" s="375"/>
      <c r="AJ25" s="375"/>
      <c r="AK25" s="375"/>
      <c r="AL25" s="375"/>
      <c r="AM25" s="375"/>
      <c r="AN25" s="375"/>
      <c r="AO25" s="375"/>
      <c r="AP25" s="375"/>
      <c r="AQ25" s="375"/>
      <c r="AR25" s="375"/>
      <c r="AS25" s="375"/>
      <c r="AT25" s="375"/>
      <c r="AU25" s="375"/>
      <c r="AV25" s="375"/>
      <c r="AW25" s="375"/>
      <c r="AX25" s="375"/>
      <c r="AY25" s="375"/>
      <c r="AZ25" s="375"/>
      <c r="BA25" s="375"/>
      <c r="BB25" s="375"/>
      <c r="BC25" s="375"/>
      <c r="BD25" s="375"/>
      <c r="BE25" s="374"/>
      <c r="BF25" s="374"/>
      <c r="BG25" s="374"/>
      <c r="BH25" s="374"/>
      <c r="BI25" s="374"/>
      <c r="BJ25" s="374"/>
      <c r="BK25" s="374"/>
      <c r="BL25" s="374"/>
      <c r="BM25" s="374"/>
      <c r="BN25" s="374"/>
      <c r="BO25" s="374"/>
      <c r="BP25" s="374"/>
      <c r="BQ25" s="374"/>
      <c r="BR25" s="374"/>
    </row>
    <row r="26" spans="1:70">
      <c r="A26" s="368" t="s">
        <v>1953</v>
      </c>
      <c r="B26" s="368" t="s">
        <v>1622</v>
      </c>
      <c r="C26" s="368" t="s">
        <v>1934</v>
      </c>
      <c r="D26" s="368" t="s">
        <v>1924</v>
      </c>
      <c r="G26" s="374">
        <v>66.349999999999994</v>
      </c>
      <c r="H26" s="374">
        <v>15.85</v>
      </c>
      <c r="I26" s="374">
        <v>4.0318515116084859</v>
      </c>
      <c r="J26" s="374">
        <v>0.06</v>
      </c>
      <c r="K26" s="374">
        <v>1.71</v>
      </c>
      <c r="L26" s="374">
        <v>1.08</v>
      </c>
      <c r="M26" s="374">
        <v>3.35</v>
      </c>
      <c r="N26" s="374">
        <v>5.13</v>
      </c>
      <c r="O26" s="374">
        <v>0.74</v>
      </c>
      <c r="P26" s="374"/>
      <c r="Q26" s="374">
        <v>1.7</v>
      </c>
      <c r="R26" s="374">
        <v>1.65</v>
      </c>
      <c r="S26" s="374">
        <v>0.05</v>
      </c>
      <c r="T26" s="374">
        <v>2.5999999999999999E-2</v>
      </c>
      <c r="U26" s="374"/>
      <c r="V26" s="374">
        <v>100.00185151160845</v>
      </c>
      <c r="Y26" s="375"/>
      <c r="AA26" s="375"/>
      <c r="AB26" s="375"/>
      <c r="AC26" s="375"/>
      <c r="AD26" s="375"/>
      <c r="AE26" s="375"/>
      <c r="AF26" s="375"/>
      <c r="AG26" s="375"/>
      <c r="AH26" s="375"/>
      <c r="AI26" s="375"/>
      <c r="AJ26" s="375"/>
      <c r="AK26" s="375"/>
      <c r="AL26" s="375"/>
      <c r="AM26" s="375"/>
      <c r="AN26" s="375"/>
      <c r="AO26" s="375"/>
      <c r="AP26" s="375"/>
      <c r="AQ26" s="375"/>
      <c r="AR26" s="375"/>
      <c r="AS26" s="375"/>
      <c r="AT26" s="375"/>
      <c r="AU26" s="375"/>
      <c r="AV26" s="375"/>
      <c r="AW26" s="375"/>
      <c r="AX26" s="375"/>
      <c r="AY26" s="375"/>
      <c r="AZ26" s="375"/>
      <c r="BA26" s="375"/>
      <c r="BB26" s="375"/>
      <c r="BC26" s="375"/>
      <c r="BD26" s="375"/>
      <c r="BE26" s="374"/>
      <c r="BF26" s="374"/>
      <c r="BG26" s="374"/>
      <c r="BH26" s="374"/>
      <c r="BI26" s="374"/>
      <c r="BJ26" s="374"/>
      <c r="BK26" s="374"/>
      <c r="BL26" s="374"/>
      <c r="BM26" s="374"/>
      <c r="BN26" s="374"/>
      <c r="BO26" s="374"/>
      <c r="BP26" s="374"/>
      <c r="BQ26" s="374"/>
      <c r="BR26" s="374"/>
    </row>
    <row r="27" spans="1:70">
      <c r="A27" s="368" t="s">
        <v>1953</v>
      </c>
      <c r="B27" s="368" t="s">
        <v>1623</v>
      </c>
      <c r="C27" s="368" t="s">
        <v>1934</v>
      </c>
      <c r="D27" s="368" t="s">
        <v>1924</v>
      </c>
      <c r="G27" s="374">
        <v>64.25</v>
      </c>
      <c r="H27" s="374">
        <v>16.600000000000001</v>
      </c>
      <c r="I27" s="374">
        <v>5.1840573325538672</v>
      </c>
      <c r="J27" s="374">
        <v>0.06</v>
      </c>
      <c r="K27" s="374">
        <v>2.82</v>
      </c>
      <c r="L27" s="374">
        <v>2.48</v>
      </c>
      <c r="M27" s="374">
        <v>2.89</v>
      </c>
      <c r="N27" s="374">
        <v>4.5</v>
      </c>
      <c r="O27" s="374">
        <v>0.76</v>
      </c>
      <c r="P27" s="374"/>
      <c r="Q27" s="374">
        <v>1.35</v>
      </c>
      <c r="R27" s="374">
        <v>1.34</v>
      </c>
      <c r="S27" s="374">
        <v>0.01</v>
      </c>
      <c r="T27" s="374">
        <v>5.7000000000000002E-2</v>
      </c>
      <c r="U27" s="374"/>
      <c r="V27" s="374">
        <v>100.89405733255386</v>
      </c>
      <c r="Y27" s="375"/>
      <c r="AA27" s="375"/>
      <c r="AB27" s="375"/>
      <c r="AC27" s="375"/>
      <c r="AD27" s="375"/>
      <c r="AE27" s="375"/>
      <c r="AF27" s="375"/>
      <c r="AG27" s="375"/>
      <c r="AH27" s="375"/>
      <c r="AI27" s="375"/>
      <c r="AJ27" s="375"/>
      <c r="AK27" s="375"/>
      <c r="AL27" s="375"/>
      <c r="AM27" s="375"/>
      <c r="AN27" s="375"/>
      <c r="AO27" s="375"/>
      <c r="AP27" s="375"/>
      <c r="AQ27" s="375"/>
      <c r="AR27" s="375"/>
      <c r="AS27" s="375"/>
      <c r="AT27" s="375"/>
      <c r="AU27" s="375"/>
      <c r="AV27" s="375"/>
      <c r="AW27" s="375"/>
      <c r="AX27" s="375"/>
      <c r="AY27" s="375"/>
      <c r="AZ27" s="375"/>
      <c r="BA27" s="375"/>
      <c r="BB27" s="375"/>
      <c r="BC27" s="375"/>
      <c r="BD27" s="375"/>
      <c r="BE27" s="374"/>
      <c r="BF27" s="374"/>
      <c r="BG27" s="374"/>
      <c r="BH27" s="374"/>
      <c r="BI27" s="374"/>
      <c r="BJ27" s="374"/>
      <c r="BK27" s="374"/>
      <c r="BL27" s="374"/>
      <c r="BM27" s="374"/>
      <c r="BN27" s="374"/>
      <c r="BO27" s="374"/>
      <c r="BP27" s="374"/>
      <c r="BQ27" s="374"/>
      <c r="BR27" s="374"/>
    </row>
    <row r="28" spans="1:70">
      <c r="A28" s="368" t="s">
        <v>1953</v>
      </c>
      <c r="B28" s="368" t="s">
        <v>1624</v>
      </c>
      <c r="C28" s="368" t="s">
        <v>1934</v>
      </c>
      <c r="D28" s="368" t="s">
        <v>1924</v>
      </c>
      <c r="G28" s="374">
        <v>63.55</v>
      </c>
      <c r="H28" s="374">
        <v>17.100000000000001</v>
      </c>
      <c r="I28" s="374">
        <v>5.1076085685652242</v>
      </c>
      <c r="J28" s="374">
        <v>0.06</v>
      </c>
      <c r="K28" s="374">
        <v>2.57</v>
      </c>
      <c r="L28" s="374">
        <v>2.66</v>
      </c>
      <c r="M28" s="374">
        <v>3.39</v>
      </c>
      <c r="N28" s="374">
        <v>4.26</v>
      </c>
      <c r="O28" s="374">
        <v>0.76</v>
      </c>
      <c r="P28" s="374"/>
      <c r="Q28" s="374">
        <v>1.47</v>
      </c>
      <c r="R28" s="374">
        <v>1.47</v>
      </c>
      <c r="S28" s="374"/>
      <c r="T28" s="374">
        <v>1.9E-2</v>
      </c>
      <c r="U28" s="374"/>
      <c r="V28" s="374">
        <v>100.92760856856523</v>
      </c>
      <c r="Y28" s="375"/>
      <c r="AA28" s="375"/>
      <c r="AB28" s="375"/>
      <c r="AC28" s="375"/>
      <c r="AD28" s="375"/>
      <c r="AE28" s="375"/>
      <c r="AF28" s="375"/>
      <c r="AG28" s="375"/>
      <c r="AH28" s="375"/>
      <c r="AI28" s="375"/>
      <c r="AJ28" s="375"/>
      <c r="AK28" s="375"/>
      <c r="AL28" s="375"/>
      <c r="AM28" s="375"/>
      <c r="AN28" s="375"/>
      <c r="AO28" s="375"/>
      <c r="AP28" s="375"/>
      <c r="AQ28" s="375"/>
      <c r="AR28" s="375"/>
      <c r="AS28" s="375"/>
      <c r="AT28" s="375"/>
      <c r="AU28" s="375"/>
      <c r="AV28" s="375"/>
      <c r="AW28" s="375"/>
      <c r="AX28" s="375"/>
      <c r="AY28" s="375"/>
      <c r="AZ28" s="375"/>
      <c r="BA28" s="375"/>
      <c r="BB28" s="375"/>
      <c r="BC28" s="375"/>
      <c r="BD28" s="375"/>
      <c r="BE28" s="374"/>
      <c r="BF28" s="374"/>
      <c r="BG28" s="374"/>
      <c r="BH28" s="374"/>
      <c r="BI28" s="374"/>
      <c r="BJ28" s="374"/>
      <c r="BK28" s="374"/>
      <c r="BL28" s="374"/>
      <c r="BM28" s="374"/>
      <c r="BN28" s="374"/>
      <c r="BO28" s="374"/>
      <c r="BP28" s="374"/>
      <c r="BQ28" s="374"/>
      <c r="BR28" s="374"/>
    </row>
    <row r="29" spans="1:70">
      <c r="A29" s="368" t="s">
        <v>1953</v>
      </c>
      <c r="B29" s="368">
        <v>83</v>
      </c>
      <c r="C29" s="368" t="s">
        <v>1934</v>
      </c>
      <c r="D29" s="368" t="s">
        <v>1920</v>
      </c>
      <c r="G29" s="374">
        <v>62.55</v>
      </c>
      <c r="H29" s="374">
        <v>17</v>
      </c>
      <c r="I29" s="374">
        <v>4.256199891431435</v>
      </c>
      <c r="J29" s="374">
        <v>0.06</v>
      </c>
      <c r="K29" s="374">
        <v>3.6</v>
      </c>
      <c r="L29" s="374">
        <v>2.65</v>
      </c>
      <c r="M29" s="374">
        <v>3.5</v>
      </c>
      <c r="N29" s="374">
        <v>3.8</v>
      </c>
      <c r="O29" s="374">
        <v>0.69</v>
      </c>
      <c r="P29" s="374"/>
      <c r="Q29" s="374">
        <v>2.85</v>
      </c>
      <c r="R29" s="374">
        <v>2.4</v>
      </c>
      <c r="S29" s="374">
        <v>0.45</v>
      </c>
      <c r="T29" s="374"/>
      <c r="U29" s="374"/>
      <c r="V29" s="374">
        <v>100.95619989143142</v>
      </c>
      <c r="Y29" s="375"/>
      <c r="AA29" s="375"/>
      <c r="AB29" s="375"/>
      <c r="AC29" s="375"/>
      <c r="AD29" s="375"/>
      <c r="AE29" s="375"/>
      <c r="AF29" s="375"/>
      <c r="AG29" s="375"/>
      <c r="AH29" s="375"/>
      <c r="AI29" s="375"/>
      <c r="AJ29" s="375"/>
      <c r="AK29" s="375"/>
      <c r="AL29" s="375"/>
      <c r="AM29" s="375"/>
      <c r="AN29" s="375"/>
      <c r="AO29" s="375"/>
      <c r="AP29" s="375"/>
      <c r="AQ29" s="375"/>
      <c r="AR29" s="375"/>
      <c r="AS29" s="375"/>
      <c r="AT29" s="375"/>
      <c r="AU29" s="375"/>
      <c r="AV29" s="375"/>
      <c r="AW29" s="375"/>
      <c r="AX29" s="375"/>
      <c r="AY29" s="375"/>
      <c r="AZ29" s="375"/>
      <c r="BA29" s="375"/>
      <c r="BB29" s="375"/>
      <c r="BC29" s="375"/>
      <c r="BD29" s="375"/>
      <c r="BE29" s="374"/>
      <c r="BF29" s="374"/>
      <c r="BG29" s="374"/>
      <c r="BH29" s="374"/>
      <c r="BI29" s="374"/>
      <c r="BJ29" s="374"/>
      <c r="BK29" s="374"/>
      <c r="BL29" s="374"/>
      <c r="BM29" s="374"/>
      <c r="BN29" s="374"/>
      <c r="BO29" s="374"/>
      <c r="BP29" s="374"/>
      <c r="BQ29" s="374"/>
      <c r="BR29" s="374"/>
    </row>
    <row r="30" spans="1:70">
      <c r="A30" s="368" t="s">
        <v>1953</v>
      </c>
      <c r="B30" s="368">
        <v>150</v>
      </c>
      <c r="C30" s="368" t="s">
        <v>1934</v>
      </c>
      <c r="D30" s="368" t="s">
        <v>1926</v>
      </c>
      <c r="G30" s="374">
        <v>63.66</v>
      </c>
      <c r="H30" s="374">
        <v>16.579999999999998</v>
      </c>
      <c r="I30" s="374">
        <v>4.5339097210623018</v>
      </c>
      <c r="J30" s="374">
        <v>0.14000000000000001</v>
      </c>
      <c r="K30" s="374">
        <v>2.91</v>
      </c>
      <c r="L30" s="374">
        <v>1.77</v>
      </c>
      <c r="M30" s="374">
        <v>3.3</v>
      </c>
      <c r="N30" s="374">
        <v>4.13</v>
      </c>
      <c r="O30" s="374">
        <v>0.73</v>
      </c>
      <c r="P30" s="374"/>
      <c r="Q30" s="374">
        <v>2.8499999999999996</v>
      </c>
      <c r="R30" s="374">
        <v>2.2599999999999998</v>
      </c>
      <c r="S30" s="374">
        <v>0.59</v>
      </c>
      <c r="T30" s="374"/>
      <c r="U30" s="374"/>
      <c r="V30" s="374">
        <v>100.60390972106228</v>
      </c>
      <c r="Y30" s="375"/>
      <c r="AA30" s="375"/>
      <c r="AB30" s="375"/>
      <c r="AC30" s="375"/>
      <c r="AD30" s="375"/>
      <c r="AE30" s="375"/>
      <c r="AF30" s="375"/>
      <c r="AG30" s="375"/>
      <c r="AH30" s="375"/>
      <c r="AI30" s="375"/>
      <c r="AJ30" s="375"/>
      <c r="AK30" s="375"/>
      <c r="AL30" s="375"/>
      <c r="AM30" s="375"/>
      <c r="AN30" s="375"/>
      <c r="AO30" s="375"/>
      <c r="AP30" s="375"/>
      <c r="AQ30" s="375"/>
      <c r="AR30" s="375"/>
      <c r="AS30" s="375"/>
      <c r="AT30" s="375"/>
      <c r="AU30" s="375"/>
      <c r="AV30" s="375"/>
      <c r="AW30" s="375"/>
      <c r="AX30" s="375"/>
      <c r="AY30" s="375"/>
      <c r="AZ30" s="375"/>
      <c r="BA30" s="375"/>
      <c r="BB30" s="375"/>
      <c r="BC30" s="375"/>
      <c r="BD30" s="375"/>
      <c r="BE30" s="374"/>
      <c r="BF30" s="374"/>
      <c r="BG30" s="374"/>
      <c r="BH30" s="374"/>
      <c r="BI30" s="374"/>
      <c r="BJ30" s="374"/>
      <c r="BK30" s="374"/>
      <c r="BL30" s="374"/>
      <c r="BM30" s="374"/>
      <c r="BN30" s="374"/>
      <c r="BO30" s="374"/>
      <c r="BP30" s="374"/>
      <c r="BQ30" s="374"/>
      <c r="BR30" s="374"/>
    </row>
    <row r="31" spans="1:70">
      <c r="A31" s="368" t="s">
        <v>1953</v>
      </c>
      <c r="B31" s="368">
        <v>112</v>
      </c>
      <c r="C31" s="368" t="s">
        <v>1934</v>
      </c>
      <c r="D31" s="368" t="s">
        <v>1924</v>
      </c>
      <c r="G31" s="374">
        <v>61.96</v>
      </c>
      <c r="H31" s="374">
        <v>16.22</v>
      </c>
      <c r="I31" s="374">
        <v>4.6806326206781366</v>
      </c>
      <c r="J31" s="374">
        <v>0.13</v>
      </c>
      <c r="K31" s="374">
        <v>3</v>
      </c>
      <c r="L31" s="374">
        <v>3.39</v>
      </c>
      <c r="M31" s="374">
        <v>3.19</v>
      </c>
      <c r="N31" s="374">
        <v>4.33</v>
      </c>
      <c r="O31" s="374">
        <v>0.76</v>
      </c>
      <c r="P31" s="374"/>
      <c r="Q31" s="374">
        <v>1.52</v>
      </c>
      <c r="R31" s="374">
        <v>1.3</v>
      </c>
      <c r="S31" s="374">
        <v>0.22</v>
      </c>
      <c r="T31" s="374"/>
      <c r="U31" s="374"/>
      <c r="V31" s="374">
        <v>99.180632620678139</v>
      </c>
      <c r="Y31" s="375"/>
      <c r="AA31" s="375"/>
      <c r="AB31" s="375"/>
      <c r="AC31" s="375"/>
      <c r="AD31" s="375"/>
      <c r="AE31" s="375"/>
      <c r="AF31" s="375"/>
      <c r="AG31" s="375"/>
      <c r="AH31" s="375"/>
      <c r="AI31" s="375"/>
      <c r="AJ31" s="375"/>
      <c r="AK31" s="375"/>
      <c r="AL31" s="375"/>
      <c r="AM31" s="375"/>
      <c r="AN31" s="375"/>
      <c r="AO31" s="375"/>
      <c r="AP31" s="375"/>
      <c r="AQ31" s="375"/>
      <c r="AR31" s="375"/>
      <c r="AS31" s="375"/>
      <c r="AT31" s="375"/>
      <c r="AU31" s="375"/>
      <c r="AV31" s="375"/>
      <c r="AW31" s="375"/>
      <c r="AX31" s="375"/>
      <c r="AY31" s="375"/>
      <c r="AZ31" s="375"/>
      <c r="BA31" s="375"/>
      <c r="BB31" s="375"/>
      <c r="BC31" s="375"/>
      <c r="BD31" s="375"/>
      <c r="BE31" s="374"/>
      <c r="BF31" s="374"/>
      <c r="BG31" s="374"/>
      <c r="BH31" s="374"/>
      <c r="BI31" s="374"/>
      <c r="BJ31" s="374"/>
      <c r="BK31" s="374"/>
      <c r="BL31" s="374"/>
      <c r="BM31" s="374"/>
      <c r="BN31" s="374"/>
      <c r="BO31" s="374"/>
      <c r="BP31" s="374"/>
      <c r="BQ31" s="374"/>
      <c r="BR31" s="374"/>
    </row>
    <row r="32" spans="1:70">
      <c r="A32" s="368" t="s">
        <v>1953</v>
      </c>
      <c r="B32" s="368">
        <v>159</v>
      </c>
      <c r="C32" s="368" t="s">
        <v>1934</v>
      </c>
      <c r="D32" s="368" t="s">
        <v>1924</v>
      </c>
      <c r="G32" s="374">
        <v>64</v>
      </c>
      <c r="H32" s="374">
        <v>18.3</v>
      </c>
      <c r="I32" s="374">
        <v>4.2971024720227167</v>
      </c>
      <c r="J32" s="374">
        <v>0.08</v>
      </c>
      <c r="K32" s="374">
        <v>2.0499999999999998</v>
      </c>
      <c r="L32" s="374">
        <v>2.5</v>
      </c>
      <c r="M32" s="374">
        <v>3.2</v>
      </c>
      <c r="N32" s="374">
        <v>4.2</v>
      </c>
      <c r="O32" s="374">
        <v>0.7</v>
      </c>
      <c r="P32" s="374"/>
      <c r="Q32" s="374">
        <v>1.49</v>
      </c>
      <c r="R32" s="374">
        <v>1.25</v>
      </c>
      <c r="S32" s="374">
        <v>0.24</v>
      </c>
      <c r="T32" s="374"/>
      <c r="U32" s="374"/>
      <c r="V32" s="374">
        <v>100.81710247202271</v>
      </c>
      <c r="Y32" s="375"/>
      <c r="AA32" s="375"/>
      <c r="AB32" s="375"/>
      <c r="AC32" s="375"/>
      <c r="AD32" s="375"/>
      <c r="AE32" s="375"/>
      <c r="AF32" s="375"/>
      <c r="AG32" s="375"/>
      <c r="AH32" s="375"/>
      <c r="AI32" s="375"/>
      <c r="AJ32" s="375"/>
      <c r="AK32" s="375"/>
      <c r="AL32" s="375"/>
      <c r="AM32" s="375"/>
      <c r="AN32" s="375"/>
      <c r="AO32" s="375"/>
      <c r="AP32" s="375"/>
      <c r="AQ32" s="375"/>
      <c r="AR32" s="375"/>
      <c r="AS32" s="375"/>
      <c r="AT32" s="375"/>
      <c r="AU32" s="375"/>
      <c r="AV32" s="375"/>
      <c r="AW32" s="375"/>
      <c r="AX32" s="375"/>
      <c r="AY32" s="375"/>
      <c r="AZ32" s="375"/>
      <c r="BA32" s="375"/>
      <c r="BB32" s="375"/>
      <c r="BC32" s="375"/>
      <c r="BD32" s="375"/>
      <c r="BE32" s="374"/>
      <c r="BF32" s="374"/>
      <c r="BG32" s="374"/>
      <c r="BH32" s="374"/>
      <c r="BI32" s="374"/>
      <c r="BJ32" s="374"/>
      <c r="BK32" s="374"/>
      <c r="BL32" s="374"/>
      <c r="BM32" s="374"/>
      <c r="BN32" s="374"/>
      <c r="BO32" s="374"/>
      <c r="BP32" s="374"/>
      <c r="BQ32" s="374"/>
      <c r="BR32" s="374"/>
    </row>
    <row r="33" spans="1:70">
      <c r="A33" s="368" t="s">
        <v>1953</v>
      </c>
      <c r="B33" s="368">
        <v>80</v>
      </c>
      <c r="C33" s="368" t="s">
        <v>1934</v>
      </c>
      <c r="D33" s="368" t="s">
        <v>1925</v>
      </c>
      <c r="G33" s="374">
        <v>63.64</v>
      </c>
      <c r="H33" s="374">
        <v>15.18</v>
      </c>
      <c r="I33" s="374">
        <v>4.110674795390012</v>
      </c>
      <c r="J33" s="374">
        <v>0.13</v>
      </c>
      <c r="K33" s="374">
        <v>2.12</v>
      </c>
      <c r="L33" s="374">
        <v>3.42</v>
      </c>
      <c r="M33" s="374">
        <v>2.92</v>
      </c>
      <c r="N33" s="374">
        <v>4.2</v>
      </c>
      <c r="O33" s="374">
        <v>0.65</v>
      </c>
      <c r="P33" s="374"/>
      <c r="Q33" s="374">
        <v>3.92</v>
      </c>
      <c r="R33" s="374">
        <v>3.45</v>
      </c>
      <c r="S33" s="374">
        <v>0.47</v>
      </c>
      <c r="T33" s="374"/>
      <c r="U33" s="374">
        <v>0.55000000000000004</v>
      </c>
      <c r="V33" s="374">
        <v>100.29067479539002</v>
      </c>
      <c r="Y33" s="375"/>
      <c r="AA33" s="375"/>
      <c r="AB33" s="375"/>
      <c r="AC33" s="375"/>
      <c r="AD33" s="375"/>
      <c r="AE33" s="375"/>
      <c r="AF33" s="375"/>
      <c r="AG33" s="375"/>
      <c r="AH33" s="375"/>
      <c r="AI33" s="375"/>
      <c r="AJ33" s="375"/>
      <c r="AK33" s="375"/>
      <c r="AL33" s="375"/>
      <c r="AM33" s="375"/>
      <c r="AN33" s="375"/>
      <c r="AO33" s="375"/>
      <c r="AP33" s="375"/>
      <c r="AQ33" s="375"/>
      <c r="AR33" s="375"/>
      <c r="AS33" s="375"/>
      <c r="AT33" s="375"/>
      <c r="AU33" s="375"/>
      <c r="AV33" s="375"/>
      <c r="AW33" s="375"/>
      <c r="AX33" s="375"/>
      <c r="AY33" s="375"/>
      <c r="AZ33" s="375"/>
      <c r="BA33" s="375"/>
      <c r="BB33" s="375"/>
      <c r="BC33" s="375"/>
      <c r="BD33" s="375"/>
      <c r="BE33" s="374"/>
      <c r="BF33" s="374"/>
      <c r="BG33" s="374"/>
      <c r="BH33" s="374"/>
      <c r="BI33" s="374"/>
      <c r="BJ33" s="374"/>
      <c r="BK33" s="374"/>
      <c r="BL33" s="374"/>
      <c r="BM33" s="374"/>
      <c r="BN33" s="374"/>
      <c r="BO33" s="374"/>
      <c r="BP33" s="374"/>
      <c r="BQ33" s="374"/>
      <c r="BR33" s="374"/>
    </row>
    <row r="34" spans="1:70">
      <c r="A34" s="368" t="s">
        <v>1604</v>
      </c>
      <c r="B34" s="368" t="s">
        <v>1625</v>
      </c>
      <c r="C34" s="368" t="s">
        <v>1935</v>
      </c>
      <c r="D34" s="368" t="s">
        <v>1936</v>
      </c>
      <c r="G34" s="374">
        <v>71.099999999999994</v>
      </c>
      <c r="H34" s="374">
        <v>15.65</v>
      </c>
      <c r="I34" s="374">
        <v>1.5835090612994822</v>
      </c>
      <c r="J34" s="374">
        <v>0</v>
      </c>
      <c r="K34" s="374">
        <v>1.45</v>
      </c>
      <c r="L34" s="374">
        <v>0.85</v>
      </c>
      <c r="M34" s="374">
        <v>3.75</v>
      </c>
      <c r="N34" s="374">
        <v>4.25</v>
      </c>
      <c r="O34" s="374">
        <v>0.4</v>
      </c>
      <c r="P34" s="374">
        <v>0.6</v>
      </c>
      <c r="Q34" s="374">
        <v>1.03</v>
      </c>
      <c r="R34" s="374">
        <v>0.8</v>
      </c>
      <c r="S34" s="374">
        <v>0.23</v>
      </c>
      <c r="T34" s="374"/>
      <c r="U34" s="374"/>
      <c r="V34" s="374">
        <v>100.66350906129948</v>
      </c>
      <c r="Y34" s="375"/>
      <c r="AA34" s="375"/>
      <c r="AB34" s="375"/>
      <c r="AC34" s="375"/>
      <c r="AD34" s="375"/>
      <c r="AE34" s="375"/>
      <c r="AF34" s="375"/>
      <c r="AG34" s="375"/>
      <c r="AH34" s="375"/>
      <c r="AI34" s="375"/>
      <c r="AJ34" s="375"/>
      <c r="AK34" s="375"/>
      <c r="AL34" s="375"/>
      <c r="AM34" s="375"/>
      <c r="AN34" s="375"/>
      <c r="AO34" s="375"/>
      <c r="AP34" s="375"/>
      <c r="AQ34" s="375"/>
      <c r="AR34" s="375"/>
      <c r="AS34" s="375"/>
      <c r="AT34" s="375"/>
      <c r="AU34" s="375"/>
      <c r="AV34" s="375"/>
      <c r="AW34" s="375"/>
      <c r="AX34" s="375"/>
      <c r="AY34" s="375"/>
      <c r="AZ34" s="375"/>
      <c r="BA34" s="375"/>
      <c r="BB34" s="375"/>
      <c r="BC34" s="375"/>
      <c r="BD34" s="375"/>
      <c r="BE34" s="374"/>
      <c r="BF34" s="374"/>
      <c r="BG34" s="374"/>
      <c r="BH34" s="374"/>
      <c r="BI34" s="374"/>
      <c r="BJ34" s="374"/>
      <c r="BK34" s="374"/>
      <c r="BL34" s="374"/>
      <c r="BM34" s="374"/>
      <c r="BN34" s="374"/>
      <c r="BO34" s="374"/>
      <c r="BP34" s="374"/>
      <c r="BQ34" s="374"/>
      <c r="BR34" s="374"/>
    </row>
    <row r="35" spans="1:70">
      <c r="A35" s="368" t="s">
        <v>1628</v>
      </c>
      <c r="B35" s="368" t="s">
        <v>1626</v>
      </c>
      <c r="C35" s="368" t="s">
        <v>1937</v>
      </c>
      <c r="D35" s="368" t="s">
        <v>1944</v>
      </c>
      <c r="G35" s="374">
        <v>70.98</v>
      </c>
      <c r="H35" s="374">
        <v>17.96</v>
      </c>
      <c r="I35" s="374">
        <v>0.96199999999999997</v>
      </c>
      <c r="J35" s="374">
        <v>3.8478572729021755E-2</v>
      </c>
      <c r="K35" s="374">
        <v>0.15156640731233292</v>
      </c>
      <c r="L35" s="374">
        <v>0.34</v>
      </c>
      <c r="M35" s="374">
        <v>2.6</v>
      </c>
      <c r="N35" s="374">
        <v>3.37</v>
      </c>
      <c r="O35" s="374">
        <v>3.9699220027088873E-2</v>
      </c>
      <c r="P35" s="374">
        <v>0.31</v>
      </c>
      <c r="Q35" s="374">
        <v>2.73</v>
      </c>
      <c r="R35" s="374"/>
      <c r="S35" s="374"/>
      <c r="T35" s="374"/>
      <c r="U35" s="374"/>
      <c r="V35" s="374">
        <v>99.481744200068448</v>
      </c>
      <c r="W35" s="374"/>
      <c r="Y35" s="375">
        <v>4.0999999999999996</v>
      </c>
      <c r="AA35" s="375">
        <v>182</v>
      </c>
      <c r="AB35" s="375">
        <v>5.7</v>
      </c>
      <c r="AC35" s="375"/>
      <c r="AD35" s="375"/>
      <c r="AE35" s="375">
        <v>1.38</v>
      </c>
      <c r="AF35" s="375"/>
      <c r="AG35" s="375">
        <v>32.5</v>
      </c>
      <c r="AH35" s="375">
        <v>8.8000000000000007</v>
      </c>
      <c r="AI35" s="375">
        <v>47.8</v>
      </c>
      <c r="AJ35" s="375"/>
      <c r="AK35" s="375">
        <v>3.62</v>
      </c>
      <c r="AL35" s="375"/>
      <c r="AM35" s="375">
        <v>367</v>
      </c>
      <c r="AN35" s="375">
        <v>1</v>
      </c>
      <c r="AO35" s="375">
        <v>56.7</v>
      </c>
      <c r="AP35" s="375"/>
      <c r="AQ35" s="375">
        <v>7.5</v>
      </c>
      <c r="AR35" s="375">
        <v>703</v>
      </c>
      <c r="AS35" s="375">
        <v>0.24</v>
      </c>
      <c r="AT35" s="375">
        <v>5.48</v>
      </c>
      <c r="AU35" s="375">
        <v>71</v>
      </c>
      <c r="AV35" s="375">
        <v>118</v>
      </c>
      <c r="AW35" s="375">
        <v>25.2</v>
      </c>
      <c r="AX35" s="375">
        <v>5.63</v>
      </c>
      <c r="AY35" s="375">
        <v>52.4</v>
      </c>
      <c r="AZ35" s="375"/>
      <c r="BA35" s="375">
        <v>40.4</v>
      </c>
      <c r="BB35" s="375"/>
      <c r="BC35" s="375">
        <v>68</v>
      </c>
      <c r="BD35" s="375">
        <v>56.8</v>
      </c>
      <c r="BE35" s="374">
        <v>7.5</v>
      </c>
      <c r="BF35" s="374">
        <v>16.100000000000001</v>
      </c>
      <c r="BG35" s="374"/>
      <c r="BH35" s="374"/>
      <c r="BI35" s="374"/>
      <c r="BJ35" s="374">
        <v>0.32</v>
      </c>
      <c r="BK35" s="374"/>
      <c r="BL35" s="374">
        <v>0.35</v>
      </c>
      <c r="BM35" s="374"/>
      <c r="BN35" s="374"/>
      <c r="BO35" s="374"/>
      <c r="BP35" s="374"/>
      <c r="BQ35" s="374">
        <v>1.62</v>
      </c>
      <c r="BR35" s="374"/>
    </row>
    <row r="36" spans="1:70">
      <c r="A36" s="368" t="s">
        <v>1628</v>
      </c>
      <c r="B36" s="368" t="s">
        <v>1629</v>
      </c>
      <c r="C36" s="368" t="s">
        <v>1937</v>
      </c>
      <c r="D36" s="368" t="s">
        <v>1627</v>
      </c>
      <c r="E36" s="368" t="s">
        <v>1913</v>
      </c>
      <c r="G36" s="374">
        <v>71.7</v>
      </c>
      <c r="H36" s="374">
        <v>14.7</v>
      </c>
      <c r="I36" s="374">
        <v>0.82</v>
      </c>
      <c r="J36" s="374">
        <v>5.5E-2</v>
      </c>
      <c r="K36" s="374">
        <v>0.13</v>
      </c>
      <c r="L36" s="374">
        <v>0.43</v>
      </c>
      <c r="M36" s="374">
        <v>3.64</v>
      </c>
      <c r="N36" s="374">
        <v>4.4400000000000004</v>
      </c>
      <c r="O36" s="374">
        <v>6.7000000000000004E-2</v>
      </c>
      <c r="P36" s="374">
        <v>0.49</v>
      </c>
      <c r="Q36" s="374">
        <v>1.38</v>
      </c>
      <c r="R36" s="374"/>
      <c r="S36" s="374"/>
      <c r="T36" s="374"/>
      <c r="U36" s="374"/>
      <c r="V36" s="374">
        <v>97.85199999999999</v>
      </c>
      <c r="W36" s="374"/>
      <c r="Y36" s="375">
        <v>3.8</v>
      </c>
      <c r="AA36" s="375">
        <v>80</v>
      </c>
      <c r="AB36" s="375">
        <v>46.9</v>
      </c>
      <c r="AC36" s="375"/>
      <c r="AD36" s="375"/>
      <c r="AE36" s="375">
        <v>0.57999999999999996</v>
      </c>
      <c r="AF36" s="375"/>
      <c r="AG36" s="375">
        <v>206</v>
      </c>
      <c r="AH36" s="375"/>
      <c r="AI36" s="375">
        <v>29.5</v>
      </c>
      <c r="AJ36" s="375"/>
      <c r="AK36" s="375">
        <v>1.3</v>
      </c>
      <c r="AL36" s="375"/>
      <c r="AM36" s="375">
        <v>906</v>
      </c>
      <c r="AN36" s="375">
        <v>0.6</v>
      </c>
      <c r="AO36" s="375">
        <v>34.1</v>
      </c>
      <c r="AP36" s="375"/>
      <c r="AQ36" s="375">
        <v>14.4</v>
      </c>
      <c r="AR36" s="375">
        <v>1169</v>
      </c>
      <c r="AS36" s="375">
        <v>0.14199999999999999</v>
      </c>
      <c r="AT36" s="375">
        <v>2.1800000000000002</v>
      </c>
      <c r="AU36" s="375">
        <v>129</v>
      </c>
      <c r="AV36" s="375">
        <v>25.9</v>
      </c>
      <c r="AW36" s="375">
        <v>23.1</v>
      </c>
      <c r="AX36" s="375">
        <v>3.4</v>
      </c>
      <c r="AY36" s="375">
        <v>7.65</v>
      </c>
      <c r="AZ36" s="375"/>
      <c r="BA36" s="375">
        <v>17.2</v>
      </c>
      <c r="BB36" s="375">
        <v>5</v>
      </c>
      <c r="BC36" s="375">
        <v>73.3</v>
      </c>
      <c r="BD36" s="375">
        <v>43.8</v>
      </c>
      <c r="BE36" s="374">
        <v>4.49</v>
      </c>
      <c r="BF36" s="374">
        <v>9.6</v>
      </c>
      <c r="BG36" s="374"/>
      <c r="BH36" s="374"/>
      <c r="BI36" s="374">
        <v>1.02</v>
      </c>
      <c r="BJ36" s="374">
        <v>0.115</v>
      </c>
      <c r="BK36" s="374"/>
      <c r="BL36" s="374">
        <v>0.19600000000000001</v>
      </c>
      <c r="BM36" s="374"/>
      <c r="BN36" s="374"/>
      <c r="BO36" s="374"/>
      <c r="BP36" s="374"/>
      <c r="BQ36" s="374">
        <v>0.51</v>
      </c>
      <c r="BR36" s="374">
        <v>0.111</v>
      </c>
    </row>
    <row r="37" spans="1:70">
      <c r="A37" s="368" t="s">
        <v>1628</v>
      </c>
      <c r="B37" s="368" t="s">
        <v>1630</v>
      </c>
      <c r="C37" s="368" t="s">
        <v>1937</v>
      </c>
      <c r="D37" s="368" t="s">
        <v>1627</v>
      </c>
      <c r="E37" s="368" t="s">
        <v>1913</v>
      </c>
      <c r="G37" s="374">
        <v>71</v>
      </c>
      <c r="H37" s="374">
        <v>14.4</v>
      </c>
      <c r="I37" s="374">
        <v>1.02</v>
      </c>
      <c r="J37" s="374">
        <v>6.5000000000000002E-2</v>
      </c>
      <c r="K37" s="374">
        <v>0.122</v>
      </c>
      <c r="L37" s="374">
        <v>0.72</v>
      </c>
      <c r="M37" s="374">
        <v>3.14</v>
      </c>
      <c r="N37" s="374">
        <v>4.38</v>
      </c>
      <c r="O37" s="374">
        <v>8.3000000000000004E-2</v>
      </c>
      <c r="P37" s="374">
        <v>0.54</v>
      </c>
      <c r="Q37" s="374">
        <v>1.56</v>
      </c>
      <c r="R37" s="374"/>
      <c r="S37" s="374"/>
      <c r="T37" s="374"/>
      <c r="U37" s="374"/>
      <c r="V37" s="374">
        <v>97.03</v>
      </c>
      <c r="W37" s="374"/>
      <c r="Y37" s="375">
        <v>20</v>
      </c>
      <c r="AA37" s="375">
        <v>111</v>
      </c>
      <c r="AB37" s="375">
        <v>63.7</v>
      </c>
      <c r="AC37" s="375"/>
      <c r="AD37" s="375"/>
      <c r="AE37" s="375">
        <v>0.42</v>
      </c>
      <c r="AF37" s="375"/>
      <c r="AG37" s="375">
        <v>83</v>
      </c>
      <c r="AH37" s="375"/>
      <c r="AI37" s="375">
        <v>28.5</v>
      </c>
      <c r="AJ37" s="375"/>
      <c r="AK37" s="375">
        <v>1.28</v>
      </c>
      <c r="AL37" s="375"/>
      <c r="AM37" s="375">
        <v>1228</v>
      </c>
      <c r="AN37" s="375"/>
      <c r="AO37" s="375">
        <v>26.5</v>
      </c>
      <c r="AP37" s="375"/>
      <c r="AQ37" s="375">
        <v>8.8000000000000007</v>
      </c>
      <c r="AR37" s="375">
        <v>1251</v>
      </c>
      <c r="AS37" s="375">
        <v>0.18099999999999999</v>
      </c>
      <c r="AT37" s="375">
        <v>2.56</v>
      </c>
      <c r="AU37" s="375">
        <v>171</v>
      </c>
      <c r="AV37" s="375">
        <v>38.799999999999997</v>
      </c>
      <c r="AW37" s="375">
        <v>13.3</v>
      </c>
      <c r="AX37" s="375">
        <v>3.17</v>
      </c>
      <c r="AY37" s="375">
        <v>27.1</v>
      </c>
      <c r="AZ37" s="375"/>
      <c r="BA37" s="375">
        <v>18.3</v>
      </c>
      <c r="BB37" s="375">
        <v>5.0999999999999996</v>
      </c>
      <c r="BC37" s="375">
        <v>86.9</v>
      </c>
      <c r="BD37" s="375">
        <v>38</v>
      </c>
      <c r="BE37" s="374">
        <v>7.3</v>
      </c>
      <c r="BF37" s="374">
        <v>11.6</v>
      </c>
      <c r="BG37" s="374"/>
      <c r="BH37" s="374"/>
      <c r="BI37" s="374">
        <v>1.0900000000000001</v>
      </c>
      <c r="BJ37" s="374">
        <v>0.105</v>
      </c>
      <c r="BK37" s="374"/>
      <c r="BL37" s="374">
        <v>0.16700000000000001</v>
      </c>
      <c r="BM37" s="374"/>
      <c r="BN37" s="374"/>
      <c r="BO37" s="374"/>
      <c r="BP37" s="374"/>
      <c r="BQ37" s="374">
        <v>0.56999999999999995</v>
      </c>
      <c r="BR37" s="374">
        <v>0.112</v>
      </c>
    </row>
    <row r="38" spans="1:70">
      <c r="A38" s="368" t="s">
        <v>1628</v>
      </c>
      <c r="B38" s="368" t="s">
        <v>1631</v>
      </c>
      <c r="C38" s="368" t="s">
        <v>1937</v>
      </c>
      <c r="D38" s="368" t="s">
        <v>1627</v>
      </c>
      <c r="E38" s="368" t="s">
        <v>1914</v>
      </c>
      <c r="G38" s="374">
        <v>72.8</v>
      </c>
      <c r="H38" s="374">
        <v>15.1</v>
      </c>
      <c r="I38" s="374">
        <v>1.47</v>
      </c>
      <c r="J38" s="374">
        <v>2.5999999999999999E-2</v>
      </c>
      <c r="K38" s="374"/>
      <c r="L38" s="374">
        <v>0.47</v>
      </c>
      <c r="M38" s="374">
        <v>3.01</v>
      </c>
      <c r="N38" s="374">
        <v>5</v>
      </c>
      <c r="O38" s="374">
        <v>0.15</v>
      </c>
      <c r="P38" s="374">
        <v>0.38</v>
      </c>
      <c r="Q38" s="374">
        <v>1.5</v>
      </c>
      <c r="R38" s="374"/>
      <c r="S38" s="374"/>
      <c r="T38" s="374"/>
      <c r="U38" s="374"/>
      <c r="V38" s="374">
        <v>99.905999999999992</v>
      </c>
      <c r="W38" s="374"/>
      <c r="Y38" s="375">
        <v>17.600000000000001</v>
      </c>
      <c r="AA38" s="375">
        <v>202</v>
      </c>
      <c r="AB38" s="375"/>
      <c r="AC38" s="375"/>
      <c r="AD38" s="375"/>
      <c r="AE38" s="375">
        <v>1.44</v>
      </c>
      <c r="AF38" s="375"/>
      <c r="AG38" s="375">
        <v>155</v>
      </c>
      <c r="AH38" s="375"/>
      <c r="AI38" s="375">
        <v>27.3</v>
      </c>
      <c r="AJ38" s="375"/>
      <c r="AK38" s="375">
        <v>2.5</v>
      </c>
      <c r="AL38" s="375"/>
      <c r="AM38" s="375"/>
      <c r="AN38" s="375">
        <v>0.8</v>
      </c>
      <c r="AO38" s="375">
        <v>28.6</v>
      </c>
      <c r="AP38" s="375">
        <v>1.2</v>
      </c>
      <c r="AQ38" s="375">
        <v>6.2</v>
      </c>
      <c r="AR38" s="375">
        <v>607</v>
      </c>
      <c r="AS38" s="375">
        <v>2.89</v>
      </c>
      <c r="AT38" s="375">
        <v>2.72</v>
      </c>
      <c r="AU38" s="375">
        <v>80</v>
      </c>
      <c r="AV38" s="375">
        <v>53</v>
      </c>
      <c r="AW38" s="375">
        <v>9.92</v>
      </c>
      <c r="AX38" s="375">
        <v>4.8600000000000003</v>
      </c>
      <c r="AY38" s="375">
        <v>4.62</v>
      </c>
      <c r="AZ38" s="375"/>
      <c r="BA38" s="375">
        <v>26.9</v>
      </c>
      <c r="BB38" s="375">
        <v>9.9</v>
      </c>
      <c r="BC38" s="375">
        <v>72</v>
      </c>
      <c r="BD38" s="375">
        <v>56.8</v>
      </c>
      <c r="BE38" s="374">
        <v>10.3</v>
      </c>
      <c r="BF38" s="374">
        <v>20.9</v>
      </c>
      <c r="BG38" s="374"/>
      <c r="BH38" s="374">
        <v>10.8</v>
      </c>
      <c r="BI38" s="374">
        <v>2.52</v>
      </c>
      <c r="BJ38" s="374">
        <v>0.32600000000000001</v>
      </c>
      <c r="BK38" s="374">
        <v>2.4</v>
      </c>
      <c r="BL38" s="374">
        <v>0.36</v>
      </c>
      <c r="BM38" s="374"/>
      <c r="BN38" s="374">
        <v>0.19</v>
      </c>
      <c r="BO38" s="374"/>
      <c r="BP38" s="374"/>
      <c r="BQ38" s="374">
        <v>0.36199999999999999</v>
      </c>
      <c r="BR38" s="374">
        <v>5.8999999999999997E-2</v>
      </c>
    </row>
    <row r="39" spans="1:70">
      <c r="A39" s="368" t="s">
        <v>1628</v>
      </c>
      <c r="B39" s="368" t="s">
        <v>1632</v>
      </c>
      <c r="C39" s="368" t="s">
        <v>1937</v>
      </c>
      <c r="D39" s="368" t="s">
        <v>1627</v>
      </c>
      <c r="E39" s="368" t="s">
        <v>1913</v>
      </c>
      <c r="G39" s="374">
        <v>73.599999999999994</v>
      </c>
      <c r="H39" s="374">
        <v>15.3</v>
      </c>
      <c r="I39" s="374">
        <v>0.95</v>
      </c>
      <c r="J39" s="374">
        <v>2.5000000000000001E-2</v>
      </c>
      <c r="K39" s="374">
        <v>0.3</v>
      </c>
      <c r="L39" s="374">
        <v>0.46</v>
      </c>
      <c r="M39" s="374">
        <v>3.5</v>
      </c>
      <c r="N39" s="374">
        <v>4.8600000000000003</v>
      </c>
      <c r="O39" s="374">
        <v>0.14000000000000001</v>
      </c>
      <c r="P39" s="374">
        <v>0.38</v>
      </c>
      <c r="Q39" s="374">
        <v>1.04</v>
      </c>
      <c r="R39" s="374"/>
      <c r="S39" s="374"/>
      <c r="T39" s="374"/>
      <c r="U39" s="374"/>
      <c r="V39" s="374">
        <v>100.55499999999999</v>
      </c>
      <c r="W39" s="374"/>
      <c r="Y39" s="375">
        <v>2.5</v>
      </c>
      <c r="AA39" s="375">
        <v>92</v>
      </c>
      <c r="AB39" s="375"/>
      <c r="AC39" s="375"/>
      <c r="AD39" s="375"/>
      <c r="AE39" s="375">
        <v>1.07</v>
      </c>
      <c r="AF39" s="375"/>
      <c r="AG39" s="375">
        <v>117</v>
      </c>
      <c r="AH39" s="375"/>
      <c r="AI39" s="375">
        <v>25.3</v>
      </c>
      <c r="AJ39" s="375"/>
      <c r="AK39" s="375">
        <v>1.43</v>
      </c>
      <c r="AL39" s="375"/>
      <c r="AM39" s="375"/>
      <c r="AN39" s="375">
        <v>0.3</v>
      </c>
      <c r="AO39" s="375">
        <v>25.7</v>
      </c>
      <c r="AP39" s="375">
        <v>1.9</v>
      </c>
      <c r="AQ39" s="375">
        <v>14.4</v>
      </c>
      <c r="AR39" s="375">
        <v>537</v>
      </c>
      <c r="AS39" s="375">
        <v>0.11</v>
      </c>
      <c r="AT39" s="375">
        <v>2.42</v>
      </c>
      <c r="AU39" s="375">
        <v>68</v>
      </c>
      <c r="AV39" s="375">
        <v>43</v>
      </c>
      <c r="AW39" s="375">
        <v>10.1</v>
      </c>
      <c r="AX39" s="375">
        <v>4.6900000000000004</v>
      </c>
      <c r="AY39" s="375">
        <v>6.47</v>
      </c>
      <c r="AZ39" s="375"/>
      <c r="BA39" s="375">
        <v>13.9</v>
      </c>
      <c r="BB39" s="375">
        <v>11.3</v>
      </c>
      <c r="BC39" s="375">
        <v>47</v>
      </c>
      <c r="BD39" s="375">
        <v>53.8</v>
      </c>
      <c r="BE39" s="374">
        <v>8.4</v>
      </c>
      <c r="BF39" s="374">
        <v>20</v>
      </c>
      <c r="BG39" s="374"/>
      <c r="BH39" s="374"/>
      <c r="BI39" s="374">
        <v>1.32</v>
      </c>
      <c r="BJ39" s="374">
        <v>0.31</v>
      </c>
      <c r="BK39" s="374"/>
      <c r="BL39" s="374">
        <v>0.32</v>
      </c>
      <c r="BM39" s="374">
        <v>1.6</v>
      </c>
      <c r="BN39" s="374"/>
      <c r="BO39" s="374"/>
      <c r="BP39" s="374"/>
      <c r="BQ39" s="374">
        <v>0.53</v>
      </c>
      <c r="BR39" s="374"/>
    </row>
    <row r="40" spans="1:70">
      <c r="A40" s="368" t="s">
        <v>1628</v>
      </c>
      <c r="B40" s="368" t="s">
        <v>1633</v>
      </c>
      <c r="C40" s="368" t="s">
        <v>1937</v>
      </c>
      <c r="D40" s="368" t="s">
        <v>1627</v>
      </c>
      <c r="E40" s="368" t="s">
        <v>1913</v>
      </c>
      <c r="G40" s="374">
        <v>72.599999999999994</v>
      </c>
      <c r="H40" s="374">
        <v>15.1</v>
      </c>
      <c r="I40" s="374">
        <v>0.95</v>
      </c>
      <c r="J40" s="374">
        <v>2.5999999999999999E-2</v>
      </c>
      <c r="K40" s="374">
        <v>0.09</v>
      </c>
      <c r="L40" s="374">
        <v>0.53</v>
      </c>
      <c r="M40" s="374">
        <v>3.58</v>
      </c>
      <c r="N40" s="374">
        <v>4.87</v>
      </c>
      <c r="O40" s="374">
        <v>0.13</v>
      </c>
      <c r="P40" s="374">
        <v>0.33</v>
      </c>
      <c r="Q40" s="374">
        <v>1.1200000000000001</v>
      </c>
      <c r="R40" s="374"/>
      <c r="S40" s="374"/>
      <c r="T40" s="374"/>
      <c r="U40" s="374"/>
      <c r="V40" s="374">
        <v>99.325999999999993</v>
      </c>
      <c r="W40" s="374"/>
      <c r="Y40" s="375">
        <v>1.39</v>
      </c>
      <c r="AA40" s="375">
        <v>128</v>
      </c>
      <c r="AB40" s="375"/>
      <c r="AC40" s="375"/>
      <c r="AD40" s="375"/>
      <c r="AE40" s="375">
        <v>1</v>
      </c>
      <c r="AF40" s="375"/>
      <c r="AG40" s="375">
        <v>105</v>
      </c>
      <c r="AH40" s="375"/>
      <c r="AI40" s="375">
        <v>24.2</v>
      </c>
      <c r="AJ40" s="375"/>
      <c r="AK40" s="375">
        <v>2.13</v>
      </c>
      <c r="AL40" s="375"/>
      <c r="AM40" s="375"/>
      <c r="AN40" s="375">
        <v>0.3</v>
      </c>
      <c r="AO40" s="375">
        <v>24.8</v>
      </c>
      <c r="AP40" s="375">
        <v>1</v>
      </c>
      <c r="AQ40" s="375">
        <v>22</v>
      </c>
      <c r="AR40" s="375">
        <v>499</v>
      </c>
      <c r="AS40" s="375">
        <v>0.26</v>
      </c>
      <c r="AT40" s="375">
        <v>2.56</v>
      </c>
      <c r="AU40" s="375">
        <v>61</v>
      </c>
      <c r="AV40" s="375">
        <v>42</v>
      </c>
      <c r="AW40" s="375">
        <v>8.65</v>
      </c>
      <c r="AX40" s="375">
        <v>4.2699999999999996</v>
      </c>
      <c r="AY40" s="375">
        <v>5.84</v>
      </c>
      <c r="AZ40" s="375"/>
      <c r="BA40" s="375">
        <v>12.5</v>
      </c>
      <c r="BB40" s="375">
        <v>10</v>
      </c>
      <c r="BC40" s="375">
        <v>51</v>
      </c>
      <c r="BD40" s="375">
        <v>54</v>
      </c>
      <c r="BE40" s="374">
        <v>7.21</v>
      </c>
      <c r="BF40" s="374">
        <v>16.7</v>
      </c>
      <c r="BG40" s="374"/>
      <c r="BH40" s="374">
        <v>9.3000000000000007</v>
      </c>
      <c r="BI40" s="374">
        <v>2.0099999999999998</v>
      </c>
      <c r="BJ40" s="374">
        <v>0.29799999999999999</v>
      </c>
      <c r="BK40" s="374">
        <v>1.7</v>
      </c>
      <c r="BL40" s="374">
        <v>0.33</v>
      </c>
      <c r="BM40" s="374">
        <v>1.5</v>
      </c>
      <c r="BN40" s="374">
        <v>0.23</v>
      </c>
      <c r="BO40" s="374"/>
      <c r="BP40" s="374"/>
      <c r="BQ40" s="374">
        <v>0.64</v>
      </c>
      <c r="BR40" s="374">
        <v>0.10299999999999999</v>
      </c>
    </row>
    <row r="41" spans="1:70">
      <c r="A41" s="368" t="s">
        <v>1628</v>
      </c>
      <c r="B41" s="368" t="s">
        <v>1634</v>
      </c>
      <c r="C41" s="368" t="s">
        <v>1937</v>
      </c>
      <c r="D41" s="368" t="s">
        <v>1627</v>
      </c>
      <c r="E41" s="368" t="s">
        <v>1914</v>
      </c>
      <c r="G41" s="374">
        <v>72.709999999999994</v>
      </c>
      <c r="H41" s="374">
        <v>15.27</v>
      </c>
      <c r="I41" s="374">
        <v>1.21</v>
      </c>
      <c r="J41" s="374">
        <v>2.8407000001291233E-2</v>
      </c>
      <c r="K41" s="374">
        <v>0.23249026592110586</v>
      </c>
      <c r="L41" s="374">
        <v>0.51</v>
      </c>
      <c r="M41" s="374">
        <v>3.28</v>
      </c>
      <c r="N41" s="374">
        <v>4.74</v>
      </c>
      <c r="O41" s="374">
        <v>0.10175010175010175</v>
      </c>
      <c r="P41" s="374">
        <v>0.41</v>
      </c>
      <c r="Q41" s="374">
        <v>1.32</v>
      </c>
      <c r="R41" s="374"/>
      <c r="S41" s="374"/>
      <c r="T41" s="374"/>
      <c r="U41" s="374"/>
      <c r="V41" s="374">
        <v>99.812647367672469</v>
      </c>
      <c r="W41" s="374"/>
      <c r="Y41" s="375">
        <v>205</v>
      </c>
      <c r="AA41" s="375">
        <v>142</v>
      </c>
      <c r="AB41" s="375">
        <v>18.3</v>
      </c>
      <c r="AC41" s="375"/>
      <c r="AD41" s="375"/>
      <c r="AE41" s="375">
        <v>1.47</v>
      </c>
      <c r="AF41" s="375"/>
      <c r="AG41" s="375">
        <v>147</v>
      </c>
      <c r="AH41" s="375">
        <v>2</v>
      </c>
      <c r="AI41" s="375">
        <v>25.4</v>
      </c>
      <c r="AJ41" s="375"/>
      <c r="AK41" s="375">
        <v>1.43</v>
      </c>
      <c r="AL41" s="375"/>
      <c r="AM41" s="375">
        <v>683</v>
      </c>
      <c r="AN41" s="375">
        <v>2.2999999999999998</v>
      </c>
      <c r="AO41" s="375">
        <v>26.3</v>
      </c>
      <c r="AP41" s="375"/>
      <c r="AQ41" s="375">
        <v>10.9</v>
      </c>
      <c r="AR41" s="375">
        <v>563</v>
      </c>
      <c r="AS41" s="375">
        <v>0.09</v>
      </c>
      <c r="AT41" s="375">
        <v>2.4500000000000002</v>
      </c>
      <c r="AU41" s="375">
        <v>210</v>
      </c>
      <c r="AV41" s="375">
        <v>52.3</v>
      </c>
      <c r="AW41" s="375">
        <v>7.66</v>
      </c>
      <c r="AX41" s="375">
        <v>4.7</v>
      </c>
      <c r="AY41" s="375">
        <v>17.399999999999999</v>
      </c>
      <c r="AZ41" s="375"/>
      <c r="BA41" s="375">
        <v>23</v>
      </c>
      <c r="BB41" s="375"/>
      <c r="BC41" s="375">
        <v>391</v>
      </c>
      <c r="BD41" s="375">
        <v>51.8</v>
      </c>
      <c r="BE41" s="374">
        <v>10.1</v>
      </c>
      <c r="BF41" s="374">
        <v>25</v>
      </c>
      <c r="BG41" s="374"/>
      <c r="BH41" s="374">
        <v>10</v>
      </c>
      <c r="BI41" s="374">
        <v>2.58</v>
      </c>
      <c r="BJ41" s="374">
        <v>0.38</v>
      </c>
      <c r="BK41" s="374"/>
      <c r="BL41" s="374">
        <v>0.35</v>
      </c>
      <c r="BM41" s="374"/>
      <c r="BN41" s="374"/>
      <c r="BO41" s="374"/>
      <c r="BP41" s="374"/>
      <c r="BQ41" s="374">
        <v>0.9</v>
      </c>
      <c r="BR41" s="374">
        <v>0.11</v>
      </c>
    </row>
    <row r="42" spans="1:70">
      <c r="A42" s="368" t="s">
        <v>1628</v>
      </c>
      <c r="B42" s="368" t="s">
        <v>1635</v>
      </c>
      <c r="C42" s="368" t="s">
        <v>1937</v>
      </c>
      <c r="D42" s="368" t="s">
        <v>1627</v>
      </c>
      <c r="E42" s="368" t="s">
        <v>1913</v>
      </c>
      <c r="G42" s="374">
        <v>72.94</v>
      </c>
      <c r="H42" s="374">
        <v>15.19</v>
      </c>
      <c r="I42" s="374">
        <v>1.0189999999999999</v>
      </c>
      <c r="J42" s="374">
        <v>1.9239286364510878E-2</v>
      </c>
      <c r="K42" s="374">
        <v>0.19949057767695461</v>
      </c>
      <c r="L42" s="374">
        <v>0.48</v>
      </c>
      <c r="M42" s="374">
        <v>3.59</v>
      </c>
      <c r="N42" s="374">
        <v>4.8899999999999997</v>
      </c>
      <c r="O42" s="374">
        <v>0.11342634293453964</v>
      </c>
      <c r="P42" s="374">
        <v>0.33</v>
      </c>
      <c r="Q42" s="374">
        <v>1.0900000000000001</v>
      </c>
      <c r="R42" s="374"/>
      <c r="S42" s="374"/>
      <c r="T42" s="374"/>
      <c r="U42" s="374"/>
      <c r="V42" s="374">
        <v>99.86115620697602</v>
      </c>
      <c r="W42" s="374"/>
      <c r="Y42" s="375">
        <v>7.9</v>
      </c>
      <c r="AA42" s="375">
        <v>143</v>
      </c>
      <c r="AB42" s="375">
        <v>18.7</v>
      </c>
      <c r="AC42" s="375"/>
      <c r="AD42" s="375"/>
      <c r="AE42" s="375">
        <v>1.22</v>
      </c>
      <c r="AF42" s="375"/>
      <c r="AG42" s="375">
        <v>107</v>
      </c>
      <c r="AH42" s="375">
        <v>2</v>
      </c>
      <c r="AI42" s="375">
        <v>25.4</v>
      </c>
      <c r="AJ42" s="375"/>
      <c r="AK42" s="375">
        <v>1.91</v>
      </c>
      <c r="AL42" s="375"/>
      <c r="AM42" s="375">
        <v>493</v>
      </c>
      <c r="AN42" s="375">
        <v>0.9</v>
      </c>
      <c r="AO42" s="375">
        <v>26.9</v>
      </c>
      <c r="AP42" s="375"/>
      <c r="AQ42" s="375">
        <v>18</v>
      </c>
      <c r="AR42" s="375">
        <v>525</v>
      </c>
      <c r="AS42" s="375">
        <v>0.2</v>
      </c>
      <c r="AT42" s="375">
        <v>2.4700000000000002</v>
      </c>
      <c r="AU42" s="375">
        <v>59</v>
      </c>
      <c r="AV42" s="375">
        <v>42</v>
      </c>
      <c r="AW42" s="375">
        <v>8.4600000000000009</v>
      </c>
      <c r="AX42" s="375">
        <v>4.3499999999999996</v>
      </c>
      <c r="AY42" s="375">
        <v>15.4</v>
      </c>
      <c r="AZ42" s="375"/>
      <c r="BA42" s="375">
        <v>17.399999999999999</v>
      </c>
      <c r="BB42" s="375"/>
      <c r="BC42" s="375">
        <v>50</v>
      </c>
      <c r="BD42" s="375">
        <v>51.7</v>
      </c>
      <c r="BE42" s="374">
        <v>7.7</v>
      </c>
      <c r="BF42" s="374">
        <v>19.5</v>
      </c>
      <c r="BG42" s="374"/>
      <c r="BH42" s="374">
        <v>12.5</v>
      </c>
      <c r="BI42" s="374">
        <v>2.29</v>
      </c>
      <c r="BJ42" s="374">
        <v>0.32</v>
      </c>
      <c r="BK42" s="374"/>
      <c r="BL42" s="374">
        <v>0.34</v>
      </c>
      <c r="BM42" s="374"/>
      <c r="BN42" s="374"/>
      <c r="BO42" s="374"/>
      <c r="BP42" s="374"/>
      <c r="BQ42" s="374">
        <v>0.88</v>
      </c>
      <c r="BR42" s="374">
        <v>0.13</v>
      </c>
    </row>
    <row r="43" spans="1:70">
      <c r="A43" s="368" t="s">
        <v>1628</v>
      </c>
      <c r="B43" s="368" t="s">
        <v>1636</v>
      </c>
      <c r="C43" s="368" t="s">
        <v>1937</v>
      </c>
      <c r="D43" s="368" t="s">
        <v>1627</v>
      </c>
      <c r="E43" s="368" t="s">
        <v>1914</v>
      </c>
      <c r="G43" s="374">
        <v>73.7</v>
      </c>
      <c r="H43" s="374">
        <v>15</v>
      </c>
      <c r="I43" s="374">
        <v>1.1200000000000001</v>
      </c>
      <c r="J43" s="374">
        <v>2.5000000000000001E-2</v>
      </c>
      <c r="K43" s="374">
        <v>0.35</v>
      </c>
      <c r="L43" s="374">
        <v>0.44</v>
      </c>
      <c r="M43" s="374">
        <v>2.96</v>
      </c>
      <c r="N43" s="374">
        <v>4.72</v>
      </c>
      <c r="O43" s="374">
        <v>0.15</v>
      </c>
      <c r="P43" s="374">
        <v>0.41</v>
      </c>
      <c r="Q43" s="374">
        <v>1.46</v>
      </c>
      <c r="R43" s="374"/>
      <c r="S43" s="374"/>
      <c r="T43" s="374"/>
      <c r="U43" s="374"/>
      <c r="V43" s="374">
        <v>100.33499999999999</v>
      </c>
      <c r="W43" s="374"/>
      <c r="Y43" s="375">
        <v>20.399999999999999</v>
      </c>
      <c r="AA43" s="375">
        <v>118</v>
      </c>
      <c r="AB43" s="375"/>
      <c r="AC43" s="375"/>
      <c r="AD43" s="375"/>
      <c r="AE43" s="375">
        <v>1.61</v>
      </c>
      <c r="AF43" s="375"/>
      <c r="AG43" s="375">
        <v>123</v>
      </c>
      <c r="AH43" s="375"/>
      <c r="AI43" s="375">
        <v>25.7</v>
      </c>
      <c r="AJ43" s="375"/>
      <c r="AK43" s="375">
        <v>2.2000000000000002</v>
      </c>
      <c r="AL43" s="375"/>
      <c r="AM43" s="375"/>
      <c r="AN43" s="375">
        <v>1.1000000000000001</v>
      </c>
      <c r="AO43" s="375">
        <v>25.8</v>
      </c>
      <c r="AP43" s="375">
        <v>1.6</v>
      </c>
      <c r="AQ43" s="375">
        <v>30.2</v>
      </c>
      <c r="AR43" s="375">
        <v>542</v>
      </c>
      <c r="AS43" s="375">
        <v>0.26</v>
      </c>
      <c r="AT43" s="375">
        <v>2.6</v>
      </c>
      <c r="AU43" s="375">
        <v>67</v>
      </c>
      <c r="AV43" s="375">
        <v>38</v>
      </c>
      <c r="AW43" s="375">
        <v>9.73</v>
      </c>
      <c r="AX43" s="375">
        <v>5.07</v>
      </c>
      <c r="AY43" s="375">
        <v>7.09</v>
      </c>
      <c r="AZ43" s="375"/>
      <c r="BA43" s="375">
        <v>25.2</v>
      </c>
      <c r="BB43" s="375">
        <v>8</v>
      </c>
      <c r="BC43" s="375">
        <v>71</v>
      </c>
      <c r="BD43" s="375">
        <v>57.9</v>
      </c>
      <c r="BE43" s="374">
        <v>8.9</v>
      </c>
      <c r="BF43" s="374">
        <v>17</v>
      </c>
      <c r="BG43" s="374"/>
      <c r="BH43" s="374"/>
      <c r="BI43" s="374">
        <v>1.51</v>
      </c>
      <c r="BJ43" s="374">
        <v>0.52</v>
      </c>
      <c r="BK43" s="374"/>
      <c r="BL43" s="374">
        <v>0.33</v>
      </c>
      <c r="BM43" s="374"/>
      <c r="BN43" s="374"/>
      <c r="BO43" s="374"/>
      <c r="BP43" s="374"/>
      <c r="BQ43" s="374">
        <v>0.31</v>
      </c>
      <c r="BR43" s="374"/>
    </row>
    <row r="44" spans="1:70">
      <c r="A44" s="368" t="s">
        <v>1628</v>
      </c>
      <c r="B44" s="368" t="s">
        <v>1637</v>
      </c>
      <c r="C44" s="368" t="s">
        <v>1937</v>
      </c>
      <c r="D44" s="368" t="s">
        <v>1627</v>
      </c>
      <c r="E44" s="368" t="s">
        <v>1913</v>
      </c>
      <c r="G44" s="374">
        <v>73.5</v>
      </c>
      <c r="H44" s="374">
        <v>15.2</v>
      </c>
      <c r="I44" s="374">
        <v>1</v>
      </c>
      <c r="J44" s="374">
        <v>1.9E-2</v>
      </c>
      <c r="K44" s="374">
        <v>0.09</v>
      </c>
      <c r="L44" s="374">
        <v>0.06</v>
      </c>
      <c r="M44" s="374">
        <v>2.95</v>
      </c>
      <c r="N44" s="374">
        <v>5.13</v>
      </c>
      <c r="O44" s="374">
        <v>0.13</v>
      </c>
      <c r="P44" s="374">
        <v>0.36</v>
      </c>
      <c r="Q44" s="374">
        <v>1.31</v>
      </c>
      <c r="R44" s="374"/>
      <c r="S44" s="374"/>
      <c r="T44" s="374"/>
      <c r="U44" s="374"/>
      <c r="V44" s="374">
        <v>99.749000000000009</v>
      </c>
      <c r="W44" s="374"/>
      <c r="Y44" s="375">
        <v>50</v>
      </c>
      <c r="AA44" s="375">
        <v>139</v>
      </c>
      <c r="AB44" s="375"/>
      <c r="AC44" s="375"/>
      <c r="AD44" s="375"/>
      <c r="AE44" s="375">
        <v>1.0900000000000001</v>
      </c>
      <c r="AF44" s="375"/>
      <c r="AG44" s="375">
        <v>72.7</v>
      </c>
      <c r="AH44" s="375"/>
      <c r="AI44" s="375">
        <v>28</v>
      </c>
      <c r="AJ44" s="375"/>
      <c r="AK44" s="375">
        <v>1.85</v>
      </c>
      <c r="AL44" s="375"/>
      <c r="AM44" s="375"/>
      <c r="AN44" s="375">
        <v>0.9</v>
      </c>
      <c r="AO44" s="375">
        <v>29.5</v>
      </c>
      <c r="AP44" s="375">
        <v>0.7</v>
      </c>
      <c r="AQ44" s="375">
        <v>22.1</v>
      </c>
      <c r="AR44" s="375">
        <v>564</v>
      </c>
      <c r="AS44" s="375">
        <v>0.25</v>
      </c>
      <c r="AT44" s="375">
        <v>3.03</v>
      </c>
      <c r="AU44" s="375">
        <v>58</v>
      </c>
      <c r="AV44" s="375">
        <v>45</v>
      </c>
      <c r="AW44" s="375">
        <v>9.44</v>
      </c>
      <c r="AX44" s="375">
        <v>4.38</v>
      </c>
      <c r="AY44" s="375">
        <v>5.92</v>
      </c>
      <c r="AZ44" s="375"/>
      <c r="BA44" s="375">
        <v>17.100000000000001</v>
      </c>
      <c r="BB44" s="375">
        <v>7.5</v>
      </c>
      <c r="BC44" s="375">
        <v>58</v>
      </c>
      <c r="BD44" s="375">
        <v>51.5</v>
      </c>
      <c r="BE44" s="374">
        <v>8</v>
      </c>
      <c r="BF44" s="374">
        <v>11.5</v>
      </c>
      <c r="BG44" s="374"/>
      <c r="BH44" s="374"/>
      <c r="BI44" s="374">
        <v>1.47</v>
      </c>
      <c r="BJ44" s="374">
        <v>0.41</v>
      </c>
      <c r="BK44" s="374"/>
      <c r="BL44" s="374">
        <v>0.28000000000000003</v>
      </c>
      <c r="BM44" s="374">
        <v>0.9</v>
      </c>
      <c r="BN44" s="374"/>
      <c r="BO44" s="374"/>
      <c r="BP44" s="374"/>
      <c r="BQ44" s="374">
        <v>0.5</v>
      </c>
      <c r="BR44" s="374"/>
    </row>
    <row r="45" spans="1:70">
      <c r="A45" s="368" t="s">
        <v>1628</v>
      </c>
      <c r="B45" s="368" t="s">
        <v>1638</v>
      </c>
      <c r="C45" s="368" t="s">
        <v>1937</v>
      </c>
      <c r="D45" s="368" t="s">
        <v>1627</v>
      </c>
      <c r="E45" s="368" t="s">
        <v>1914</v>
      </c>
      <c r="G45" s="374">
        <v>72.8</v>
      </c>
      <c r="H45" s="374">
        <v>15.6</v>
      </c>
      <c r="I45" s="374">
        <v>1.06</v>
      </c>
      <c r="J45" s="374">
        <v>1.9E-2</v>
      </c>
      <c r="K45" s="374"/>
      <c r="L45" s="374">
        <v>0.25</v>
      </c>
      <c r="M45" s="374">
        <v>3.1</v>
      </c>
      <c r="N45" s="374">
        <v>5.0599999999999996</v>
      </c>
      <c r="O45" s="374">
        <v>0.15</v>
      </c>
      <c r="P45" s="374">
        <v>0.24</v>
      </c>
      <c r="Q45" s="374">
        <v>1.35</v>
      </c>
      <c r="R45" s="374"/>
      <c r="S45" s="374"/>
      <c r="T45" s="374"/>
      <c r="U45" s="374"/>
      <c r="V45" s="374">
        <v>99.628999999999991</v>
      </c>
      <c r="W45" s="374"/>
      <c r="Y45" s="375">
        <v>1.9</v>
      </c>
      <c r="AA45" s="375">
        <v>138</v>
      </c>
      <c r="AB45" s="375"/>
      <c r="AC45" s="375"/>
      <c r="AD45" s="375"/>
      <c r="AE45" s="375">
        <v>1.36</v>
      </c>
      <c r="AF45" s="375"/>
      <c r="AG45" s="375">
        <v>84.4</v>
      </c>
      <c r="AH45" s="375"/>
      <c r="AI45" s="375">
        <v>26.8</v>
      </c>
      <c r="AJ45" s="375"/>
      <c r="AK45" s="375">
        <v>2.2999999999999998</v>
      </c>
      <c r="AL45" s="375"/>
      <c r="AM45" s="375"/>
      <c r="AN45" s="375">
        <v>0.8</v>
      </c>
      <c r="AO45" s="375">
        <v>27.6</v>
      </c>
      <c r="AP45" s="375">
        <v>1.5</v>
      </c>
      <c r="AQ45" s="375">
        <v>17.399999999999999</v>
      </c>
      <c r="AR45" s="375">
        <v>585</v>
      </c>
      <c r="AS45" s="375">
        <v>0.17</v>
      </c>
      <c r="AT45" s="375">
        <v>2.68</v>
      </c>
      <c r="AU45" s="375">
        <v>57</v>
      </c>
      <c r="AV45" s="375">
        <v>47</v>
      </c>
      <c r="AW45" s="375">
        <v>10.1</v>
      </c>
      <c r="AX45" s="375">
        <v>5.3</v>
      </c>
      <c r="AY45" s="375">
        <v>9.2899999999999991</v>
      </c>
      <c r="AZ45" s="375"/>
      <c r="BA45" s="375">
        <v>17.7</v>
      </c>
      <c r="BB45" s="375">
        <v>13.1</v>
      </c>
      <c r="BC45" s="375">
        <v>61</v>
      </c>
      <c r="BD45" s="375">
        <v>52.8</v>
      </c>
      <c r="BE45" s="374">
        <v>9.4</v>
      </c>
      <c r="BF45" s="374">
        <v>16</v>
      </c>
      <c r="BG45" s="374"/>
      <c r="BH45" s="374"/>
      <c r="BI45" s="374">
        <v>1.93</v>
      </c>
      <c r="BJ45" s="374">
        <v>0.51</v>
      </c>
      <c r="BK45" s="374"/>
      <c r="BL45" s="374">
        <v>0.39</v>
      </c>
      <c r="BM45" s="374"/>
      <c r="BN45" s="374"/>
      <c r="BO45" s="374"/>
      <c r="BP45" s="374"/>
      <c r="BQ45" s="374">
        <v>0.67</v>
      </c>
      <c r="BR45" s="374"/>
    </row>
    <row r="46" spans="1:70">
      <c r="A46" s="368" t="s">
        <v>1628</v>
      </c>
      <c r="B46" s="368" t="s">
        <v>1639</v>
      </c>
      <c r="C46" s="368" t="s">
        <v>1937</v>
      </c>
      <c r="D46" s="368" t="s">
        <v>1627</v>
      </c>
      <c r="E46" s="368" t="s">
        <v>1914</v>
      </c>
      <c r="G46" s="374">
        <v>72.5</v>
      </c>
      <c r="H46" s="374">
        <v>14.8</v>
      </c>
      <c r="I46" s="374">
        <v>1.06</v>
      </c>
      <c r="J46" s="374">
        <v>2.5999999999999999E-2</v>
      </c>
      <c r="K46" s="374">
        <v>0.28000000000000003</v>
      </c>
      <c r="L46" s="374">
        <v>0.38</v>
      </c>
      <c r="M46" s="374">
        <v>3.29</v>
      </c>
      <c r="N46" s="374">
        <v>4.7</v>
      </c>
      <c r="O46" s="374">
        <v>0.17</v>
      </c>
      <c r="P46" s="374">
        <v>0.38</v>
      </c>
      <c r="Q46" s="374">
        <v>1.1000000000000001</v>
      </c>
      <c r="R46" s="374"/>
      <c r="S46" s="374"/>
      <c r="T46" s="374"/>
      <c r="U46" s="374"/>
      <c r="V46" s="374">
        <v>98.685999999999993</v>
      </c>
      <c r="W46" s="374"/>
      <c r="Y46" s="375">
        <v>2.4</v>
      </c>
      <c r="AA46" s="375">
        <v>92</v>
      </c>
      <c r="AB46" s="375"/>
      <c r="AC46" s="375"/>
      <c r="AD46" s="375"/>
      <c r="AE46" s="375">
        <v>1.07</v>
      </c>
      <c r="AF46" s="375"/>
      <c r="AG46" s="375">
        <v>138</v>
      </c>
      <c r="AH46" s="375">
        <v>1</v>
      </c>
      <c r="AI46" s="375">
        <v>26.9</v>
      </c>
      <c r="AJ46" s="375"/>
      <c r="AK46" s="375">
        <v>1.87</v>
      </c>
      <c r="AL46" s="375"/>
      <c r="AM46" s="375"/>
      <c r="AN46" s="375">
        <v>1.3</v>
      </c>
      <c r="AO46" s="375">
        <v>29.7</v>
      </c>
      <c r="AP46" s="375">
        <v>0.6</v>
      </c>
      <c r="AQ46" s="375">
        <v>20.3</v>
      </c>
      <c r="AR46" s="375">
        <v>616</v>
      </c>
      <c r="AS46" s="375">
        <v>0.21</v>
      </c>
      <c r="AT46" s="375">
        <v>2.54</v>
      </c>
      <c r="AU46" s="375">
        <v>85</v>
      </c>
      <c r="AV46" s="375">
        <v>39</v>
      </c>
      <c r="AW46" s="375">
        <v>10.7</v>
      </c>
      <c r="AX46" s="375">
        <v>3.97</v>
      </c>
      <c r="AY46" s="375">
        <v>16.7</v>
      </c>
      <c r="AZ46" s="375"/>
      <c r="BA46" s="375">
        <v>15.5</v>
      </c>
      <c r="BB46" s="375">
        <v>8.6999999999999993</v>
      </c>
      <c r="BC46" s="375">
        <v>67</v>
      </c>
      <c r="BD46" s="375">
        <v>43.6</v>
      </c>
      <c r="BE46" s="374">
        <v>6.7</v>
      </c>
      <c r="BF46" s="374">
        <v>10</v>
      </c>
      <c r="BG46" s="374"/>
      <c r="BH46" s="374"/>
      <c r="BI46" s="374">
        <v>1.46</v>
      </c>
      <c r="BJ46" s="374">
        <v>0.52</v>
      </c>
      <c r="BK46" s="374"/>
      <c r="BL46" s="374">
        <v>0.3</v>
      </c>
      <c r="BM46" s="374">
        <v>1.4</v>
      </c>
      <c r="BN46" s="374"/>
      <c r="BO46" s="374"/>
      <c r="BP46" s="374"/>
      <c r="BQ46" s="374">
        <v>0.37</v>
      </c>
      <c r="BR46" s="374"/>
    </row>
    <row r="47" spans="1:70">
      <c r="A47" s="368" t="s">
        <v>1628</v>
      </c>
      <c r="B47" s="368" t="s">
        <v>1640</v>
      </c>
      <c r="C47" s="368" t="s">
        <v>1937</v>
      </c>
      <c r="D47" s="368" t="s">
        <v>1627</v>
      </c>
      <c r="E47" s="368" t="s">
        <v>1918</v>
      </c>
      <c r="G47" s="374">
        <v>72.400000000000006</v>
      </c>
      <c r="H47" s="374">
        <v>15.4</v>
      </c>
      <c r="I47" s="374">
        <v>1.08</v>
      </c>
      <c r="J47" s="374">
        <v>2.1999999999999999E-2</v>
      </c>
      <c r="K47" s="374">
        <v>0.24</v>
      </c>
      <c r="L47" s="374">
        <v>0.47</v>
      </c>
      <c r="M47" s="374">
        <v>3.5</v>
      </c>
      <c r="N47" s="374">
        <v>4.92</v>
      </c>
      <c r="O47" s="374">
        <v>0.18</v>
      </c>
      <c r="P47" s="374">
        <v>0.41</v>
      </c>
      <c r="Q47" s="374">
        <v>1.1499999999999999</v>
      </c>
      <c r="R47" s="374"/>
      <c r="S47" s="374"/>
      <c r="T47" s="374"/>
      <c r="U47" s="374"/>
      <c r="V47" s="374">
        <v>99.77200000000002</v>
      </c>
      <c r="W47" s="374"/>
      <c r="Y47" s="375">
        <v>5.3</v>
      </c>
      <c r="AA47" s="375">
        <v>165</v>
      </c>
      <c r="AB47" s="375"/>
      <c r="AC47" s="375"/>
      <c r="AD47" s="375"/>
      <c r="AE47" s="375">
        <v>0.94</v>
      </c>
      <c r="AF47" s="375"/>
      <c r="AG47" s="375">
        <v>117</v>
      </c>
      <c r="AH47" s="375">
        <v>17</v>
      </c>
      <c r="AI47" s="375">
        <v>25.5</v>
      </c>
      <c r="AJ47" s="375"/>
      <c r="AK47" s="375">
        <v>1.68</v>
      </c>
      <c r="AL47" s="375"/>
      <c r="AM47" s="375"/>
      <c r="AN47" s="375">
        <v>0.4</v>
      </c>
      <c r="AO47" s="375">
        <v>26.4</v>
      </c>
      <c r="AP47" s="375">
        <v>2.5</v>
      </c>
      <c r="AQ47" s="375">
        <v>20.7</v>
      </c>
      <c r="AR47" s="375">
        <v>512</v>
      </c>
      <c r="AS47" s="375">
        <v>0.11</v>
      </c>
      <c r="AT47" s="375">
        <v>2.68</v>
      </c>
      <c r="AU47" s="375">
        <v>52</v>
      </c>
      <c r="AV47" s="375">
        <v>44</v>
      </c>
      <c r="AW47" s="375">
        <v>7.92</v>
      </c>
      <c r="AX47" s="375">
        <v>5.47</v>
      </c>
      <c r="AY47" s="375">
        <v>5.77</v>
      </c>
      <c r="AZ47" s="375"/>
      <c r="BA47" s="375">
        <v>15.6</v>
      </c>
      <c r="BB47" s="375">
        <v>9.3000000000000007</v>
      </c>
      <c r="BC47" s="375">
        <v>63</v>
      </c>
      <c r="BD47" s="375">
        <v>54.8</v>
      </c>
      <c r="BE47" s="374">
        <v>9</v>
      </c>
      <c r="BF47" s="374">
        <v>17.7</v>
      </c>
      <c r="BG47" s="374"/>
      <c r="BH47" s="374"/>
      <c r="BI47" s="374">
        <v>1.79</v>
      </c>
      <c r="BJ47" s="374">
        <v>0.45</v>
      </c>
      <c r="BK47" s="374"/>
      <c r="BL47" s="374">
        <v>0.34499999999999997</v>
      </c>
      <c r="BM47" s="374"/>
      <c r="BN47" s="374"/>
      <c r="BO47" s="374"/>
      <c r="BP47" s="374"/>
      <c r="BQ47" s="374">
        <v>0.77</v>
      </c>
      <c r="BR47" s="374"/>
    </row>
    <row r="48" spans="1:70">
      <c r="A48" s="368" t="s">
        <v>1628</v>
      </c>
      <c r="B48" s="368" t="s">
        <v>1641</v>
      </c>
      <c r="C48" s="368" t="s">
        <v>1937</v>
      </c>
      <c r="D48" s="368" t="s">
        <v>1627</v>
      </c>
      <c r="E48" s="368" t="s">
        <v>1918</v>
      </c>
      <c r="G48" s="374">
        <v>72.209999999999994</v>
      </c>
      <c r="H48" s="374">
        <v>15.02</v>
      </c>
      <c r="I48" s="374">
        <v>0.95899999999999996</v>
      </c>
      <c r="J48" s="374">
        <v>2.4016827273818948E-2</v>
      </c>
      <c r="K48" s="374">
        <v>0.18987257808820701</v>
      </c>
      <c r="L48" s="374">
        <v>0.38</v>
      </c>
      <c r="M48" s="374">
        <v>3.47</v>
      </c>
      <c r="N48" s="374">
        <v>4.8499999999999996</v>
      </c>
      <c r="O48" s="374">
        <v>0.10341813620502144</v>
      </c>
      <c r="P48" s="374">
        <v>0.41</v>
      </c>
      <c r="Q48" s="374">
        <v>1.05</v>
      </c>
      <c r="R48" s="374"/>
      <c r="S48" s="374"/>
      <c r="T48" s="374"/>
      <c r="U48" s="374"/>
      <c r="V48" s="374">
        <v>98.666307541567036</v>
      </c>
      <c r="W48" s="374"/>
      <c r="Y48" s="375">
        <v>2.8</v>
      </c>
      <c r="AA48" s="375">
        <v>185</v>
      </c>
      <c r="AB48" s="375">
        <v>18.2</v>
      </c>
      <c r="AC48" s="375"/>
      <c r="AD48" s="375"/>
      <c r="AE48" s="375">
        <v>0.92</v>
      </c>
      <c r="AF48" s="375"/>
      <c r="AG48" s="375">
        <v>125</v>
      </c>
      <c r="AH48" s="375">
        <v>2</v>
      </c>
      <c r="AI48" s="375">
        <v>23.8</v>
      </c>
      <c r="AJ48" s="375"/>
      <c r="AK48" s="375">
        <v>1.86</v>
      </c>
      <c r="AL48" s="375"/>
      <c r="AM48" s="375">
        <v>489</v>
      </c>
      <c r="AN48" s="375">
        <v>0.7</v>
      </c>
      <c r="AO48" s="375">
        <v>25.5</v>
      </c>
      <c r="AP48" s="375"/>
      <c r="AQ48" s="375">
        <v>14.8</v>
      </c>
      <c r="AR48" s="375">
        <v>512</v>
      </c>
      <c r="AS48" s="375">
        <v>0.17</v>
      </c>
      <c r="AT48" s="375">
        <v>2.7</v>
      </c>
      <c r="AU48" s="375">
        <v>60</v>
      </c>
      <c r="AV48" s="375">
        <v>50.8</v>
      </c>
      <c r="AW48" s="375">
        <v>8</v>
      </c>
      <c r="AX48" s="375">
        <v>4.71</v>
      </c>
      <c r="AY48" s="375">
        <v>7.37</v>
      </c>
      <c r="AZ48" s="375"/>
      <c r="BA48" s="375">
        <v>17.899999999999999</v>
      </c>
      <c r="BB48" s="375"/>
      <c r="BC48" s="375">
        <v>45</v>
      </c>
      <c r="BD48" s="375">
        <v>53.3</v>
      </c>
      <c r="BE48" s="374">
        <v>9.48</v>
      </c>
      <c r="BF48" s="374">
        <v>21</v>
      </c>
      <c r="BG48" s="374"/>
      <c r="BH48" s="374">
        <v>14.4</v>
      </c>
      <c r="BI48" s="374">
        <v>1.91</v>
      </c>
      <c r="BJ48" s="374">
        <v>0.28000000000000003</v>
      </c>
      <c r="BK48" s="374"/>
      <c r="BL48" s="374">
        <v>0.32</v>
      </c>
      <c r="BM48" s="374"/>
      <c r="BN48" s="374"/>
      <c r="BO48" s="374"/>
      <c r="BP48" s="374"/>
      <c r="BQ48" s="374">
        <v>0.73</v>
      </c>
      <c r="BR48" s="374">
        <v>0.1</v>
      </c>
    </row>
    <row r="49" spans="1:70">
      <c r="A49" s="368" t="s">
        <v>1628</v>
      </c>
      <c r="B49" s="368" t="s">
        <v>1642</v>
      </c>
      <c r="C49" s="368" t="s">
        <v>1937</v>
      </c>
      <c r="D49" s="368" t="s">
        <v>1627</v>
      </c>
      <c r="E49" s="368" t="s">
        <v>1918</v>
      </c>
      <c r="G49" s="374">
        <v>73.099999999999994</v>
      </c>
      <c r="H49" s="374">
        <v>15.2</v>
      </c>
      <c r="I49" s="374">
        <v>1.01</v>
      </c>
      <c r="J49" s="374">
        <v>2.4E-2</v>
      </c>
      <c r="K49" s="374">
        <v>0.27</v>
      </c>
      <c r="L49" s="374">
        <v>0.34</v>
      </c>
      <c r="M49" s="374">
        <v>3.41</v>
      </c>
      <c r="N49" s="374">
        <v>4.59</v>
      </c>
      <c r="O49" s="374">
        <v>0.16</v>
      </c>
      <c r="P49" s="374">
        <v>0.38</v>
      </c>
      <c r="Q49" s="374">
        <v>1.19</v>
      </c>
      <c r="R49" s="374"/>
      <c r="S49" s="374"/>
      <c r="T49" s="374"/>
      <c r="U49" s="374"/>
      <c r="V49" s="374">
        <v>99.673999999999992</v>
      </c>
      <c r="W49" s="374"/>
      <c r="Y49" s="375">
        <v>4.2</v>
      </c>
      <c r="AA49" s="375">
        <v>152</v>
      </c>
      <c r="AB49" s="375"/>
      <c r="AC49" s="375"/>
      <c r="AD49" s="375"/>
      <c r="AE49" s="375">
        <v>0.76</v>
      </c>
      <c r="AF49" s="375"/>
      <c r="AG49" s="375">
        <v>82.3</v>
      </c>
      <c r="AH49" s="375"/>
      <c r="AI49" s="375">
        <v>24.6</v>
      </c>
      <c r="AJ49" s="375"/>
      <c r="AK49" s="375">
        <v>1.52</v>
      </c>
      <c r="AL49" s="375"/>
      <c r="AM49" s="375"/>
      <c r="AN49" s="375">
        <v>0.3</v>
      </c>
      <c r="AO49" s="375">
        <v>24</v>
      </c>
      <c r="AP49" s="375">
        <v>1.5</v>
      </c>
      <c r="AQ49" s="375">
        <v>20.6</v>
      </c>
      <c r="AR49" s="375">
        <v>503</v>
      </c>
      <c r="AS49" s="375">
        <v>0.24</v>
      </c>
      <c r="AT49" s="375">
        <v>2.44</v>
      </c>
      <c r="AU49" s="375">
        <v>60</v>
      </c>
      <c r="AV49" s="375">
        <v>39</v>
      </c>
      <c r="AW49" s="375">
        <v>8.2899999999999991</v>
      </c>
      <c r="AX49" s="375">
        <v>4.51</v>
      </c>
      <c r="AY49" s="375">
        <v>6.77</v>
      </c>
      <c r="AZ49" s="375"/>
      <c r="BA49" s="375">
        <v>14.7</v>
      </c>
      <c r="BB49" s="375">
        <v>8.1</v>
      </c>
      <c r="BC49" s="375">
        <v>48</v>
      </c>
      <c r="BD49" s="375">
        <v>50.5</v>
      </c>
      <c r="BE49" s="374">
        <v>7.07</v>
      </c>
      <c r="BF49" s="374">
        <v>15.1</v>
      </c>
      <c r="BG49" s="374"/>
      <c r="BH49" s="374">
        <v>9</v>
      </c>
      <c r="BI49" s="374">
        <v>1.62</v>
      </c>
      <c r="BJ49" s="374">
        <v>0.20300000000000001</v>
      </c>
      <c r="BK49" s="374">
        <v>1.35</v>
      </c>
      <c r="BL49" s="374">
        <v>0.28699999999999998</v>
      </c>
      <c r="BM49" s="374"/>
      <c r="BN49" s="374">
        <v>0.12</v>
      </c>
      <c r="BO49" s="374"/>
      <c r="BP49" s="374"/>
      <c r="BQ49" s="374">
        <v>0.28799999999999998</v>
      </c>
      <c r="BR49" s="374">
        <v>4.2000000000000003E-2</v>
      </c>
    </row>
    <row r="50" spans="1:70">
      <c r="A50" s="368" t="s">
        <v>1628</v>
      </c>
      <c r="B50" s="368" t="s">
        <v>1643</v>
      </c>
      <c r="C50" s="368" t="s">
        <v>1937</v>
      </c>
      <c r="D50" s="368" t="s">
        <v>1627</v>
      </c>
      <c r="E50" s="368" t="s">
        <v>1917</v>
      </c>
      <c r="G50" s="374">
        <v>74</v>
      </c>
      <c r="H50" s="374">
        <v>14.9</v>
      </c>
      <c r="I50" s="374">
        <v>1.04</v>
      </c>
      <c r="J50" s="374">
        <v>2.5999999999999999E-2</v>
      </c>
      <c r="K50" s="374">
        <v>0.57999999999999996</v>
      </c>
      <c r="L50" s="374">
        <v>0.52</v>
      </c>
      <c r="M50" s="374">
        <v>3.27</v>
      </c>
      <c r="N50" s="374">
        <v>4.75</v>
      </c>
      <c r="O50" s="374">
        <v>0.12</v>
      </c>
      <c r="P50" s="374">
        <v>0.46</v>
      </c>
      <c r="Q50" s="374">
        <v>1.25</v>
      </c>
      <c r="R50" s="374"/>
      <c r="S50" s="374"/>
      <c r="T50" s="374"/>
      <c r="U50" s="374"/>
      <c r="V50" s="374">
        <v>100.916</v>
      </c>
      <c r="W50" s="374"/>
      <c r="Y50" s="375">
        <v>43</v>
      </c>
      <c r="AA50" s="375">
        <v>175</v>
      </c>
      <c r="AB50" s="375"/>
      <c r="AC50" s="375"/>
      <c r="AD50" s="375"/>
      <c r="AE50" s="375">
        <v>0.45</v>
      </c>
      <c r="AF50" s="375"/>
      <c r="AG50" s="375">
        <v>85.1</v>
      </c>
      <c r="AH50" s="375"/>
      <c r="AI50" s="375">
        <v>25.4</v>
      </c>
      <c r="AJ50" s="375"/>
      <c r="AK50" s="375">
        <v>1.78</v>
      </c>
      <c r="AL50" s="375"/>
      <c r="AM50" s="375"/>
      <c r="AN50" s="375">
        <v>1.3</v>
      </c>
      <c r="AO50" s="375">
        <v>28.9</v>
      </c>
      <c r="AP50" s="375">
        <v>1</v>
      </c>
      <c r="AQ50" s="375">
        <v>65.7</v>
      </c>
      <c r="AR50" s="375">
        <v>558</v>
      </c>
      <c r="AS50" s="375">
        <v>0.41</v>
      </c>
      <c r="AT50" s="375">
        <v>2.64</v>
      </c>
      <c r="AU50" s="375">
        <v>76</v>
      </c>
      <c r="AV50" s="375">
        <v>55</v>
      </c>
      <c r="AW50" s="375">
        <v>12.7</v>
      </c>
      <c r="AX50" s="375">
        <v>4.2699999999999996</v>
      </c>
      <c r="AY50" s="375">
        <v>15.9</v>
      </c>
      <c r="AZ50" s="375"/>
      <c r="BA50" s="375">
        <v>32.6</v>
      </c>
      <c r="BB50" s="375">
        <v>11.9</v>
      </c>
      <c r="BC50" s="375">
        <v>77</v>
      </c>
      <c r="BD50" s="375">
        <v>47.7</v>
      </c>
      <c r="BE50" s="374">
        <v>7.1</v>
      </c>
      <c r="BF50" s="374">
        <v>21</v>
      </c>
      <c r="BG50" s="374"/>
      <c r="BH50" s="374"/>
      <c r="BI50" s="374">
        <v>1.87</v>
      </c>
      <c r="BJ50" s="374">
        <v>0.3</v>
      </c>
      <c r="BK50" s="374"/>
      <c r="BL50" s="374">
        <v>0.34</v>
      </c>
      <c r="BM50" s="374"/>
      <c r="BN50" s="374"/>
      <c r="BO50" s="374"/>
      <c r="BP50" s="374"/>
      <c r="BQ50" s="374">
        <v>0.98</v>
      </c>
      <c r="BR50" s="374"/>
    </row>
    <row r="51" spans="1:70">
      <c r="A51" s="368" t="s">
        <v>1628</v>
      </c>
      <c r="B51" s="368" t="s">
        <v>1644</v>
      </c>
      <c r="C51" s="368" t="s">
        <v>1937</v>
      </c>
      <c r="D51" s="368" t="s">
        <v>1627</v>
      </c>
      <c r="E51" s="368" t="s">
        <v>1917</v>
      </c>
      <c r="G51" s="374">
        <v>75.3</v>
      </c>
      <c r="H51" s="374">
        <v>14.7</v>
      </c>
      <c r="I51" s="374">
        <v>1.08</v>
      </c>
      <c r="J51" s="374">
        <v>2.7E-2</v>
      </c>
      <c r="K51" s="374">
        <v>0.33</v>
      </c>
      <c r="L51" s="374">
        <v>0.42</v>
      </c>
      <c r="M51" s="374">
        <v>3.19</v>
      </c>
      <c r="N51" s="374">
        <v>4.5999999999999996</v>
      </c>
      <c r="O51" s="374">
        <v>0.13</v>
      </c>
      <c r="P51" s="374">
        <v>0.38</v>
      </c>
      <c r="Q51" s="374">
        <v>1.23</v>
      </c>
      <c r="R51" s="374"/>
      <c r="S51" s="374"/>
      <c r="T51" s="374"/>
      <c r="U51" s="374"/>
      <c r="V51" s="374">
        <v>101.38699999999999</v>
      </c>
      <c r="W51" s="374"/>
      <c r="Y51" s="375">
        <v>40</v>
      </c>
      <c r="AA51" s="375">
        <v>138</v>
      </c>
      <c r="AB51" s="375"/>
      <c r="AC51" s="375"/>
      <c r="AD51" s="375"/>
      <c r="AE51" s="375">
        <v>0.48</v>
      </c>
      <c r="AF51" s="375"/>
      <c r="AG51" s="375">
        <v>113</v>
      </c>
      <c r="AH51" s="375"/>
      <c r="AI51" s="375">
        <v>25.3</v>
      </c>
      <c r="AJ51" s="375"/>
      <c r="AK51" s="375">
        <v>1.86</v>
      </c>
      <c r="AL51" s="375"/>
      <c r="AM51" s="375"/>
      <c r="AN51" s="375">
        <v>0.5</v>
      </c>
      <c r="AO51" s="375">
        <v>26.8</v>
      </c>
      <c r="AP51" s="375">
        <v>0.7</v>
      </c>
      <c r="AQ51" s="375">
        <v>36.299999999999997</v>
      </c>
      <c r="AR51" s="375">
        <v>531</v>
      </c>
      <c r="AS51" s="375">
        <v>0.23</v>
      </c>
      <c r="AT51" s="375">
        <v>2.54</v>
      </c>
      <c r="AU51" s="375">
        <v>79</v>
      </c>
      <c r="AV51" s="375">
        <v>36</v>
      </c>
      <c r="AW51" s="375">
        <v>9.69</v>
      </c>
      <c r="AX51" s="375">
        <v>4.79</v>
      </c>
      <c r="AY51" s="375">
        <v>7.28</v>
      </c>
      <c r="AZ51" s="375"/>
      <c r="BA51" s="375">
        <v>18.7</v>
      </c>
      <c r="BB51" s="375">
        <v>9.6999999999999993</v>
      </c>
      <c r="BC51" s="375">
        <v>102</v>
      </c>
      <c r="BD51" s="375">
        <v>55.3</v>
      </c>
      <c r="BE51" s="374">
        <v>8.9</v>
      </c>
      <c r="BF51" s="374">
        <v>20.5</v>
      </c>
      <c r="BG51" s="374"/>
      <c r="BH51" s="374">
        <v>11.9</v>
      </c>
      <c r="BI51" s="374">
        <v>2.66</v>
      </c>
      <c r="BJ51" s="374">
        <v>0.66</v>
      </c>
      <c r="BK51" s="374">
        <v>2.2999999999999998</v>
      </c>
      <c r="BL51" s="374">
        <v>0.34799999999999998</v>
      </c>
      <c r="BM51" s="374"/>
      <c r="BN51" s="374">
        <v>0.4</v>
      </c>
      <c r="BO51" s="374"/>
      <c r="BP51" s="374"/>
      <c r="BQ51" s="374">
        <v>0.96</v>
      </c>
      <c r="BR51" s="374">
        <v>0.13300000000000001</v>
      </c>
    </row>
    <row r="52" spans="1:70">
      <c r="A52" s="368" t="s">
        <v>1628</v>
      </c>
      <c r="B52" s="368" t="s">
        <v>1645</v>
      </c>
      <c r="C52" s="368" t="s">
        <v>1937</v>
      </c>
      <c r="D52" s="368" t="s">
        <v>1627</v>
      </c>
      <c r="E52" s="368" t="s">
        <v>1917</v>
      </c>
      <c r="G52" s="374">
        <v>71.72</v>
      </c>
      <c r="H52" s="374">
        <v>15.04</v>
      </c>
      <c r="I52" s="374">
        <v>1.1299999999999999</v>
      </c>
      <c r="J52" s="374">
        <v>2.8277877274012632E-2</v>
      </c>
      <c r="K52" s="374">
        <v>0.19849561220225659</v>
      </c>
      <c r="L52" s="374">
        <v>0.57999999999999996</v>
      </c>
      <c r="M52" s="374">
        <v>3.28</v>
      </c>
      <c r="N52" s="374">
        <v>4.84</v>
      </c>
      <c r="O52" s="374">
        <v>8.9907057120171871E-2</v>
      </c>
      <c r="P52" s="374">
        <v>0.43</v>
      </c>
      <c r="Q52" s="374">
        <v>1.06</v>
      </c>
      <c r="R52" s="374"/>
      <c r="S52" s="374"/>
      <c r="T52" s="374"/>
      <c r="U52" s="374"/>
      <c r="V52" s="374">
        <v>98.396680546596428</v>
      </c>
      <c r="W52" s="374"/>
      <c r="Y52" s="375">
        <v>56</v>
      </c>
      <c r="AA52" s="375">
        <v>146</v>
      </c>
      <c r="AB52" s="375">
        <v>22.6</v>
      </c>
      <c r="AC52" s="375"/>
      <c r="AD52" s="375"/>
      <c r="AE52" s="375">
        <v>0.54</v>
      </c>
      <c r="AF52" s="375"/>
      <c r="AG52" s="375">
        <v>107</v>
      </c>
      <c r="AH52" s="375">
        <v>2</v>
      </c>
      <c r="AI52" s="375">
        <v>27</v>
      </c>
      <c r="AJ52" s="375"/>
      <c r="AK52" s="375">
        <v>1.68</v>
      </c>
      <c r="AL52" s="375"/>
      <c r="AM52" s="375">
        <v>743</v>
      </c>
      <c r="AN52" s="375">
        <v>1.1000000000000001</v>
      </c>
      <c r="AO52" s="375">
        <v>28.6</v>
      </c>
      <c r="AP52" s="375"/>
      <c r="AQ52" s="375">
        <v>103</v>
      </c>
      <c r="AR52" s="375">
        <v>601</v>
      </c>
      <c r="AS52" s="375">
        <v>0.35</v>
      </c>
      <c r="AT52" s="375">
        <v>2.78</v>
      </c>
      <c r="AU52" s="375">
        <v>82</v>
      </c>
      <c r="AV52" s="375">
        <v>39.200000000000003</v>
      </c>
      <c r="AW52" s="375">
        <v>10.1</v>
      </c>
      <c r="AX52" s="375">
        <v>4.21</v>
      </c>
      <c r="AY52" s="375">
        <v>20.2</v>
      </c>
      <c r="AZ52" s="375"/>
      <c r="BA52" s="375">
        <v>38</v>
      </c>
      <c r="BB52" s="375"/>
      <c r="BC52" s="375">
        <v>156</v>
      </c>
      <c r="BD52" s="375">
        <v>46.8</v>
      </c>
      <c r="BE52" s="374">
        <v>9.41</v>
      </c>
      <c r="BF52" s="374">
        <v>24</v>
      </c>
      <c r="BG52" s="374"/>
      <c r="BH52" s="374">
        <v>10.4</v>
      </c>
      <c r="BI52" s="374">
        <v>2.09</v>
      </c>
      <c r="BJ52" s="374">
        <v>0.23</v>
      </c>
      <c r="BK52" s="374"/>
      <c r="BL52" s="374">
        <v>0.33</v>
      </c>
      <c r="BM52" s="374"/>
      <c r="BN52" s="374"/>
      <c r="BO52" s="374"/>
      <c r="BP52" s="374"/>
      <c r="BQ52" s="374">
        <v>0.71</v>
      </c>
      <c r="BR52" s="374">
        <v>0.09</v>
      </c>
    </row>
    <row r="53" spans="1:70">
      <c r="A53" s="368" t="s">
        <v>1628</v>
      </c>
      <c r="B53" s="368" t="s">
        <v>1646</v>
      </c>
      <c r="C53" s="368" t="s">
        <v>1937</v>
      </c>
      <c r="D53" s="368" t="s">
        <v>1627</v>
      </c>
      <c r="E53" s="368" t="s">
        <v>1913</v>
      </c>
      <c r="G53" s="374">
        <v>74.400000000000006</v>
      </c>
      <c r="H53" s="374">
        <v>14.9</v>
      </c>
      <c r="I53" s="374">
        <v>0.83</v>
      </c>
      <c r="J53" s="374">
        <v>4.2000000000000003E-2</v>
      </c>
      <c r="K53" s="374">
        <v>0.23</v>
      </c>
      <c r="L53" s="374">
        <v>0.38</v>
      </c>
      <c r="M53" s="374">
        <v>3.81</v>
      </c>
      <c r="N53" s="374">
        <v>4.1399999999999997</v>
      </c>
      <c r="O53" s="374">
        <v>7.0000000000000007E-2</v>
      </c>
      <c r="P53" s="374">
        <v>0.38</v>
      </c>
      <c r="Q53" s="374">
        <v>1.17</v>
      </c>
      <c r="R53" s="374"/>
      <c r="S53" s="374"/>
      <c r="T53" s="374"/>
      <c r="U53" s="374"/>
      <c r="V53" s="374">
        <v>100.352</v>
      </c>
      <c r="W53" s="374"/>
      <c r="Y53" s="375">
        <v>6</v>
      </c>
      <c r="AA53" s="375">
        <v>64</v>
      </c>
      <c r="AB53" s="375"/>
      <c r="AC53" s="375"/>
      <c r="AD53" s="375"/>
      <c r="AE53" s="375">
        <v>1.17</v>
      </c>
      <c r="AF53" s="375"/>
      <c r="AG53" s="375">
        <v>112</v>
      </c>
      <c r="AH53" s="375">
        <v>8.1</v>
      </c>
      <c r="AI53" s="375">
        <v>25</v>
      </c>
      <c r="AJ53" s="375"/>
      <c r="AK53" s="375">
        <v>0.8</v>
      </c>
      <c r="AL53" s="375"/>
      <c r="AM53" s="375"/>
      <c r="AN53" s="375">
        <v>0.9</v>
      </c>
      <c r="AO53" s="375">
        <v>46.9</v>
      </c>
      <c r="AP53" s="375"/>
      <c r="AQ53" s="375">
        <v>9</v>
      </c>
      <c r="AR53" s="375">
        <v>1037</v>
      </c>
      <c r="AS53" s="375">
        <v>0.35</v>
      </c>
      <c r="AT53" s="375">
        <v>0.44</v>
      </c>
      <c r="AU53" s="375">
        <v>173</v>
      </c>
      <c r="AV53" s="375">
        <v>22.2</v>
      </c>
      <c r="AW53" s="375">
        <v>37.1</v>
      </c>
      <c r="AX53" s="375">
        <v>1.81</v>
      </c>
      <c r="AY53" s="375">
        <v>3.45</v>
      </c>
      <c r="AZ53" s="375"/>
      <c r="BA53" s="375">
        <v>15.9</v>
      </c>
      <c r="BB53" s="375">
        <v>3.4</v>
      </c>
      <c r="BC53" s="375">
        <v>112</v>
      </c>
      <c r="BD53" s="375">
        <v>23.5</v>
      </c>
      <c r="BE53" s="374">
        <v>2.8</v>
      </c>
      <c r="BF53" s="374"/>
      <c r="BG53" s="374"/>
      <c r="BH53" s="374"/>
      <c r="BI53" s="374">
        <v>0.40400000000000003</v>
      </c>
      <c r="BJ53" s="374"/>
      <c r="BK53" s="374"/>
      <c r="BL53" s="374">
        <v>6.7000000000000004E-2</v>
      </c>
      <c r="BM53" s="374"/>
      <c r="BN53" s="374"/>
      <c r="BO53" s="374"/>
      <c r="BP53" s="374"/>
      <c r="BQ53" s="374"/>
      <c r="BR53" s="374"/>
    </row>
    <row r="54" spans="1:70">
      <c r="A54" s="368" t="s">
        <v>1628</v>
      </c>
      <c r="B54" s="368" t="s">
        <v>1647</v>
      </c>
      <c r="C54" s="368" t="s">
        <v>1937</v>
      </c>
      <c r="D54" s="368" t="s">
        <v>1627</v>
      </c>
      <c r="E54" s="368" t="s">
        <v>1913</v>
      </c>
      <c r="G54" s="374">
        <v>74.3</v>
      </c>
      <c r="H54" s="374">
        <v>15</v>
      </c>
      <c r="I54" s="374">
        <v>0.93</v>
      </c>
      <c r="J54" s="374">
        <v>1.9E-2</v>
      </c>
      <c r="K54" s="374">
        <v>0.32</v>
      </c>
      <c r="L54" s="374">
        <v>0.46</v>
      </c>
      <c r="M54" s="374">
        <v>3.23</v>
      </c>
      <c r="N54" s="374">
        <v>4.99</v>
      </c>
      <c r="O54" s="374">
        <v>0.16</v>
      </c>
      <c r="P54" s="374">
        <v>0.38</v>
      </c>
      <c r="Q54" s="374">
        <v>1.1299999999999999</v>
      </c>
      <c r="R54" s="374"/>
      <c r="S54" s="374"/>
      <c r="T54" s="374"/>
      <c r="U54" s="374"/>
      <c r="V54" s="374">
        <v>100.91899999999998</v>
      </c>
      <c r="W54" s="374"/>
      <c r="Y54" s="375">
        <v>4.3</v>
      </c>
      <c r="AA54" s="375">
        <v>213</v>
      </c>
      <c r="AB54" s="375"/>
      <c r="AC54" s="375"/>
      <c r="AD54" s="375"/>
      <c r="AE54" s="375">
        <v>0.88</v>
      </c>
      <c r="AF54" s="375"/>
      <c r="AG54" s="375">
        <v>151</v>
      </c>
      <c r="AH54" s="375">
        <v>7.2</v>
      </c>
      <c r="AI54" s="375">
        <v>22.1</v>
      </c>
      <c r="AJ54" s="375"/>
      <c r="AK54" s="375">
        <v>2.15</v>
      </c>
      <c r="AL54" s="375"/>
      <c r="AM54" s="375"/>
      <c r="AN54" s="375">
        <v>1.4</v>
      </c>
      <c r="AO54" s="375">
        <v>20.8</v>
      </c>
      <c r="AP54" s="375">
        <v>1.4</v>
      </c>
      <c r="AQ54" s="375">
        <v>18.5</v>
      </c>
      <c r="AR54" s="375">
        <v>500</v>
      </c>
      <c r="AS54" s="375">
        <v>0.36</v>
      </c>
      <c r="AT54" s="375">
        <v>2.12</v>
      </c>
      <c r="AU54" s="375">
        <v>71</v>
      </c>
      <c r="AV54" s="375">
        <v>46.7</v>
      </c>
      <c r="AW54" s="375">
        <v>6.48</v>
      </c>
      <c r="AX54" s="375">
        <v>5.83</v>
      </c>
      <c r="AY54" s="375">
        <v>15.5</v>
      </c>
      <c r="AZ54" s="375"/>
      <c r="BA54" s="375">
        <v>14.4</v>
      </c>
      <c r="BB54" s="375">
        <v>9.6999999999999993</v>
      </c>
      <c r="BC54" s="375">
        <v>58</v>
      </c>
      <c r="BD54" s="375">
        <v>60.2</v>
      </c>
      <c r="BE54" s="374">
        <v>11</v>
      </c>
      <c r="BF54" s="374">
        <v>24</v>
      </c>
      <c r="BG54" s="374"/>
      <c r="BH54" s="374"/>
      <c r="BI54" s="374">
        <v>2.5099999999999998</v>
      </c>
      <c r="BJ54" s="374">
        <v>0.54</v>
      </c>
      <c r="BK54" s="374"/>
      <c r="BL54" s="374">
        <v>0.39700000000000002</v>
      </c>
      <c r="BM54" s="374"/>
      <c r="BN54" s="374"/>
      <c r="BO54" s="374"/>
      <c r="BP54" s="374"/>
      <c r="BQ54" s="374">
        <v>0.61</v>
      </c>
      <c r="BR54" s="374"/>
    </row>
    <row r="55" spans="1:70">
      <c r="A55" s="368" t="s">
        <v>1628</v>
      </c>
      <c r="B55" s="368" t="s">
        <v>1648</v>
      </c>
      <c r="C55" s="368" t="s">
        <v>1937</v>
      </c>
      <c r="D55" s="368" t="s">
        <v>1627</v>
      </c>
      <c r="E55" s="368" t="s">
        <v>1913</v>
      </c>
      <c r="G55" s="374">
        <v>74.099999999999994</v>
      </c>
      <c r="H55" s="374">
        <v>15.1</v>
      </c>
      <c r="I55" s="374">
        <v>1.01</v>
      </c>
      <c r="J55" s="374">
        <v>2.3E-2</v>
      </c>
      <c r="K55" s="374">
        <v>0.36</v>
      </c>
      <c r="L55" s="374">
        <v>0.56000000000000005</v>
      </c>
      <c r="M55" s="374">
        <v>3.42</v>
      </c>
      <c r="N55" s="374">
        <v>4.72</v>
      </c>
      <c r="O55" s="374">
        <v>0.14000000000000001</v>
      </c>
      <c r="P55" s="374">
        <v>0.38</v>
      </c>
      <c r="Q55" s="374">
        <v>1.05</v>
      </c>
      <c r="R55" s="374"/>
      <c r="S55" s="374"/>
      <c r="T55" s="374"/>
      <c r="U55" s="374"/>
      <c r="V55" s="374">
        <v>100.86299999999999</v>
      </c>
      <c r="W55" s="374"/>
      <c r="Y55" s="375">
        <v>5.5</v>
      </c>
      <c r="AA55" s="375">
        <v>163</v>
      </c>
      <c r="AB55" s="375"/>
      <c r="AC55" s="375"/>
      <c r="AD55" s="375"/>
      <c r="AE55" s="375">
        <v>1.1599999999999999</v>
      </c>
      <c r="AF55" s="375"/>
      <c r="AG55" s="375">
        <v>129</v>
      </c>
      <c r="AH55" s="375">
        <v>22.6</v>
      </c>
      <c r="AI55" s="375">
        <v>24.4</v>
      </c>
      <c r="AJ55" s="375"/>
      <c r="AK55" s="375">
        <v>1.98</v>
      </c>
      <c r="AL55" s="375"/>
      <c r="AM55" s="375"/>
      <c r="AN55" s="375">
        <v>0.9</v>
      </c>
      <c r="AO55" s="375">
        <v>22.7</v>
      </c>
      <c r="AP55" s="375">
        <v>1.9</v>
      </c>
      <c r="AQ55" s="375">
        <v>21.2</v>
      </c>
      <c r="AR55" s="375">
        <v>512</v>
      </c>
      <c r="AS55" s="375">
        <v>0.22</v>
      </c>
      <c r="AT55" s="375">
        <v>2</v>
      </c>
      <c r="AU55" s="375">
        <v>68</v>
      </c>
      <c r="AV55" s="375">
        <v>45</v>
      </c>
      <c r="AW55" s="375">
        <v>8.92</v>
      </c>
      <c r="AX55" s="375">
        <v>5.73</v>
      </c>
      <c r="AY55" s="375">
        <v>17.600000000000001</v>
      </c>
      <c r="AZ55" s="375"/>
      <c r="BA55" s="375">
        <v>12.3</v>
      </c>
      <c r="BB55" s="375">
        <v>10.4</v>
      </c>
      <c r="BC55" s="375">
        <v>69.7</v>
      </c>
      <c r="BD55" s="375">
        <v>56.1</v>
      </c>
      <c r="BE55" s="374">
        <v>10.9</v>
      </c>
      <c r="BF55" s="374">
        <v>24.1</v>
      </c>
      <c r="BG55" s="374"/>
      <c r="BH55" s="374">
        <v>15.7</v>
      </c>
      <c r="BI55" s="374">
        <v>2.52</v>
      </c>
      <c r="BJ55" s="374">
        <v>0.307</v>
      </c>
      <c r="BK55" s="374">
        <v>1.7</v>
      </c>
      <c r="BL55" s="374">
        <v>0.35</v>
      </c>
      <c r="BM55" s="374"/>
      <c r="BN55" s="374">
        <v>0.36</v>
      </c>
      <c r="BO55" s="374"/>
      <c r="BP55" s="374"/>
      <c r="BQ55" s="374">
        <v>0.29399999999999998</v>
      </c>
      <c r="BR55" s="374">
        <v>4.2999999999999997E-2</v>
      </c>
    </row>
    <row r="56" spans="1:70">
      <c r="A56" s="368" t="s">
        <v>1628</v>
      </c>
      <c r="B56" s="368" t="s">
        <v>1649</v>
      </c>
      <c r="C56" s="368" t="s">
        <v>1937</v>
      </c>
      <c r="D56" s="368" t="s">
        <v>1627</v>
      </c>
      <c r="E56" s="368" t="s">
        <v>1913</v>
      </c>
      <c r="G56" s="374">
        <v>72.7</v>
      </c>
      <c r="H56" s="374">
        <v>15.7</v>
      </c>
      <c r="I56" s="374">
        <v>1.1000000000000001</v>
      </c>
      <c r="J56" s="374">
        <v>5.8999999999999997E-2</v>
      </c>
      <c r="K56" s="374">
        <v>0.31</v>
      </c>
      <c r="L56" s="374">
        <v>0.14000000000000001</v>
      </c>
      <c r="M56" s="374">
        <v>2.88</v>
      </c>
      <c r="N56" s="374">
        <v>5.39</v>
      </c>
      <c r="O56" s="374">
        <v>0.12</v>
      </c>
      <c r="P56" s="374">
        <v>0.79</v>
      </c>
      <c r="Q56" s="374">
        <v>1.37</v>
      </c>
      <c r="R56" s="374"/>
      <c r="S56" s="374"/>
      <c r="T56" s="374"/>
      <c r="U56" s="374"/>
      <c r="V56" s="374">
        <v>100.55900000000001</v>
      </c>
      <c r="W56" s="374"/>
      <c r="Y56" s="375">
        <v>3.5</v>
      </c>
      <c r="AA56" s="375">
        <v>195</v>
      </c>
      <c r="AB56" s="375"/>
      <c r="AC56" s="375"/>
      <c r="AD56" s="375"/>
      <c r="AE56" s="375">
        <v>1.32</v>
      </c>
      <c r="AF56" s="375"/>
      <c r="AG56" s="375">
        <v>106</v>
      </c>
      <c r="AH56" s="375">
        <v>10.199999999999999</v>
      </c>
      <c r="AI56" s="375">
        <v>24.8</v>
      </c>
      <c r="AJ56" s="375"/>
      <c r="AK56" s="375">
        <v>1.9</v>
      </c>
      <c r="AL56" s="375"/>
      <c r="AM56" s="375"/>
      <c r="AN56" s="375">
        <v>1.7</v>
      </c>
      <c r="AO56" s="375">
        <v>34.9</v>
      </c>
      <c r="AP56" s="375"/>
      <c r="AQ56" s="375">
        <v>10.3</v>
      </c>
      <c r="AR56" s="375">
        <v>1165</v>
      </c>
      <c r="AS56" s="375">
        <v>0.28999999999999998</v>
      </c>
      <c r="AT56" s="375">
        <v>1.1000000000000001</v>
      </c>
      <c r="AU56" s="375">
        <v>106</v>
      </c>
      <c r="AV56" s="375">
        <v>58.3</v>
      </c>
      <c r="AW56" s="375">
        <v>29.4</v>
      </c>
      <c r="AX56" s="375">
        <v>5.65</v>
      </c>
      <c r="AY56" s="375">
        <v>14.4</v>
      </c>
      <c r="AZ56" s="375"/>
      <c r="BA56" s="375">
        <v>10.3</v>
      </c>
      <c r="BB56" s="375">
        <v>11.9</v>
      </c>
      <c r="BC56" s="375">
        <v>65</v>
      </c>
      <c r="BD56" s="375">
        <v>57.2</v>
      </c>
      <c r="BE56" s="374">
        <v>9.6999999999999993</v>
      </c>
      <c r="BF56" s="374">
        <v>24</v>
      </c>
      <c r="BG56" s="374"/>
      <c r="BH56" s="374"/>
      <c r="BI56" s="374">
        <v>2.2599999999999998</v>
      </c>
      <c r="BJ56" s="374">
        <v>0.3</v>
      </c>
      <c r="BK56" s="374"/>
      <c r="BL56" s="374">
        <v>0.38</v>
      </c>
      <c r="BM56" s="374"/>
      <c r="BN56" s="374"/>
      <c r="BO56" s="374"/>
      <c r="BP56" s="374"/>
      <c r="BQ56" s="374">
        <v>1.03</v>
      </c>
      <c r="BR56" s="374"/>
    </row>
    <row r="57" spans="1:70">
      <c r="A57" s="368" t="s">
        <v>1628</v>
      </c>
      <c r="B57" s="368" t="s">
        <v>1650</v>
      </c>
      <c r="C57" s="368" t="s">
        <v>1937</v>
      </c>
      <c r="D57" s="368" t="s">
        <v>1627</v>
      </c>
      <c r="E57" s="368" t="s">
        <v>1913</v>
      </c>
      <c r="G57" s="374">
        <v>76.209999999999994</v>
      </c>
      <c r="H57" s="374">
        <v>14.98</v>
      </c>
      <c r="I57" s="374">
        <v>0.83899999999999997</v>
      </c>
      <c r="J57" s="374">
        <v>1.5494727273431579E-2</v>
      </c>
      <c r="K57" s="374">
        <v>0.21458088737654135</v>
      </c>
      <c r="L57" s="374">
        <v>0.59</v>
      </c>
      <c r="M57" s="374">
        <v>3.71</v>
      </c>
      <c r="N57" s="374">
        <v>3.91</v>
      </c>
      <c r="O57" s="374">
        <v>0.12410176344602573</v>
      </c>
      <c r="P57" s="374">
        <v>0.33</v>
      </c>
      <c r="Q57" s="374">
        <v>1.06</v>
      </c>
      <c r="R57" s="374"/>
      <c r="S57" s="374"/>
      <c r="T57" s="374"/>
      <c r="U57" s="374"/>
      <c r="V57" s="374">
        <v>101.98317737809599</v>
      </c>
      <c r="W57" s="374"/>
      <c r="Y57" s="375">
        <v>2.7</v>
      </c>
      <c r="AA57" s="375">
        <v>166</v>
      </c>
      <c r="AB57" s="375">
        <v>23.2</v>
      </c>
      <c r="AC57" s="375"/>
      <c r="AD57" s="375"/>
      <c r="AE57" s="375">
        <v>1.1499999999999999</v>
      </c>
      <c r="AF57" s="375"/>
      <c r="AG57" s="375">
        <v>70.599999999999994</v>
      </c>
      <c r="AH57" s="375">
        <v>33.799999999999997</v>
      </c>
      <c r="AI57" s="375">
        <v>22.7</v>
      </c>
      <c r="AJ57" s="375"/>
      <c r="AK57" s="375">
        <v>2.0499999999999998</v>
      </c>
      <c r="AL57" s="375"/>
      <c r="AM57" s="375">
        <v>482</v>
      </c>
      <c r="AN57" s="375">
        <v>1.4</v>
      </c>
      <c r="AO57" s="375">
        <v>20.399999999999999</v>
      </c>
      <c r="AP57" s="375"/>
      <c r="AQ57" s="375">
        <v>19.8</v>
      </c>
      <c r="AR57" s="375">
        <v>543</v>
      </c>
      <c r="AS57" s="375">
        <v>0.43</v>
      </c>
      <c r="AT57" s="375">
        <v>2.13</v>
      </c>
      <c r="AU57" s="375">
        <v>47</v>
      </c>
      <c r="AV57" s="375">
        <v>42.8</v>
      </c>
      <c r="AW57" s="375">
        <v>5.15</v>
      </c>
      <c r="AX57" s="375">
        <v>6</v>
      </c>
      <c r="AY57" s="375">
        <v>15.4</v>
      </c>
      <c r="AZ57" s="375"/>
      <c r="BA57" s="375">
        <v>9.4</v>
      </c>
      <c r="BB57" s="375"/>
      <c r="BC57" s="375">
        <v>66</v>
      </c>
      <c r="BD57" s="375">
        <v>58.5</v>
      </c>
      <c r="BE57" s="374">
        <v>9.2799999999999994</v>
      </c>
      <c r="BF57" s="374">
        <v>20.5</v>
      </c>
      <c r="BG57" s="374"/>
      <c r="BH57" s="374">
        <v>13.8</v>
      </c>
      <c r="BI57" s="374">
        <v>2.34</v>
      </c>
      <c r="BJ57" s="374">
        <v>0.26800000000000002</v>
      </c>
      <c r="BK57" s="374"/>
      <c r="BL57" s="374">
        <v>0.56999999999999995</v>
      </c>
      <c r="BM57" s="374"/>
      <c r="BN57" s="374"/>
      <c r="BO57" s="374"/>
      <c r="BP57" s="374"/>
      <c r="BQ57" s="374">
        <v>1.18</v>
      </c>
      <c r="BR57" s="374">
        <v>0.184</v>
      </c>
    </row>
    <row r="58" spans="1:70">
      <c r="A58" s="368" t="s">
        <v>1607</v>
      </c>
      <c r="B58" s="368" t="s">
        <v>1651</v>
      </c>
      <c r="C58" s="368" t="s">
        <v>1937</v>
      </c>
      <c r="D58" s="368" t="s">
        <v>1627</v>
      </c>
      <c r="E58" s="368" t="s">
        <v>1915</v>
      </c>
      <c r="G58" s="374">
        <v>73.25</v>
      </c>
      <c r="H58" s="374">
        <v>14.8</v>
      </c>
      <c r="I58" s="374">
        <v>1.2946436028060799</v>
      </c>
      <c r="J58" s="374">
        <v>0</v>
      </c>
      <c r="K58" s="374">
        <v>0.6</v>
      </c>
      <c r="L58" s="374">
        <v>0.7</v>
      </c>
      <c r="M58" s="374">
        <v>3.55</v>
      </c>
      <c r="N58" s="374">
        <v>3.95</v>
      </c>
      <c r="O58" s="374">
        <v>0.05</v>
      </c>
      <c r="P58" s="374">
        <v>0.35</v>
      </c>
      <c r="Q58" s="374">
        <v>0.95</v>
      </c>
      <c r="R58" s="374">
        <v>0.75</v>
      </c>
      <c r="S58" s="374">
        <v>0.2</v>
      </c>
      <c r="T58" s="374"/>
      <c r="U58" s="374"/>
      <c r="V58" s="374">
        <v>99.494643602806065</v>
      </c>
      <c r="Y58" s="375"/>
      <c r="AA58" s="375"/>
      <c r="AB58" s="375"/>
      <c r="AC58" s="375"/>
      <c r="AD58" s="375"/>
      <c r="AE58" s="375"/>
      <c r="AF58" s="375"/>
      <c r="AG58" s="375"/>
      <c r="AH58" s="375"/>
      <c r="AI58" s="375"/>
      <c r="AJ58" s="375"/>
      <c r="AK58" s="375"/>
      <c r="AL58" s="375"/>
      <c r="AM58" s="375"/>
      <c r="AN58" s="375"/>
      <c r="AO58" s="375"/>
      <c r="AP58" s="375"/>
      <c r="AQ58" s="375"/>
      <c r="AR58" s="375"/>
      <c r="AS58" s="375"/>
      <c r="AT58" s="375"/>
      <c r="AU58" s="375"/>
      <c r="AV58" s="375"/>
      <c r="AW58" s="375"/>
      <c r="AX58" s="375"/>
      <c r="AY58" s="375"/>
      <c r="AZ58" s="375"/>
      <c r="BA58" s="375"/>
      <c r="BB58" s="375"/>
      <c r="BC58" s="375"/>
      <c r="BD58" s="375"/>
      <c r="BE58" s="374"/>
      <c r="BF58" s="374"/>
      <c r="BG58" s="374"/>
      <c r="BH58" s="374"/>
      <c r="BI58" s="374"/>
      <c r="BJ58" s="374"/>
      <c r="BK58" s="374"/>
      <c r="BL58" s="374"/>
      <c r="BM58" s="374"/>
      <c r="BN58" s="374"/>
      <c r="BO58" s="374"/>
      <c r="BP58" s="374"/>
      <c r="BQ58" s="374"/>
      <c r="BR58" s="374"/>
    </row>
    <row r="59" spans="1:70">
      <c r="A59" s="368" t="s">
        <v>1607</v>
      </c>
      <c r="B59" s="368" t="s">
        <v>1652</v>
      </c>
      <c r="C59" s="368" t="s">
        <v>1937</v>
      </c>
      <c r="D59" s="368" t="s">
        <v>1627</v>
      </c>
      <c r="E59" s="368" t="s">
        <v>1916</v>
      </c>
      <c r="G59" s="374">
        <v>72.8</v>
      </c>
      <c r="H59" s="374">
        <v>15.2</v>
      </c>
      <c r="I59" s="374">
        <v>1.34464360280608</v>
      </c>
      <c r="J59" s="374">
        <v>0</v>
      </c>
      <c r="K59" s="374">
        <v>1.25</v>
      </c>
      <c r="L59" s="374">
        <v>0.6</v>
      </c>
      <c r="M59" s="374">
        <v>3.35</v>
      </c>
      <c r="N59" s="374">
        <v>3.72</v>
      </c>
      <c r="O59" s="374">
        <v>0</v>
      </c>
      <c r="P59" s="374">
        <v>0.25</v>
      </c>
      <c r="Q59" s="374">
        <v>1.25</v>
      </c>
      <c r="R59" s="374">
        <v>1</v>
      </c>
      <c r="S59" s="374">
        <v>0.25</v>
      </c>
      <c r="T59" s="374"/>
      <c r="U59" s="374"/>
      <c r="V59" s="374">
        <v>99.764643602806061</v>
      </c>
      <c r="Y59" s="375"/>
      <c r="AA59" s="375"/>
      <c r="AB59" s="375"/>
      <c r="AC59" s="375"/>
      <c r="AD59" s="375"/>
      <c r="AE59" s="375"/>
      <c r="AF59" s="375"/>
      <c r="AG59" s="375"/>
      <c r="AH59" s="375"/>
      <c r="AI59" s="375"/>
      <c r="AJ59" s="375"/>
      <c r="AK59" s="375"/>
      <c r="AL59" s="375"/>
      <c r="AM59" s="375"/>
      <c r="AN59" s="375"/>
      <c r="AO59" s="375"/>
      <c r="AP59" s="375"/>
      <c r="AQ59" s="375"/>
      <c r="AR59" s="375"/>
      <c r="AS59" s="375"/>
      <c r="AT59" s="375"/>
      <c r="AU59" s="375"/>
      <c r="AV59" s="375"/>
      <c r="AW59" s="375"/>
      <c r="AX59" s="375"/>
      <c r="AY59" s="375"/>
      <c r="AZ59" s="375"/>
      <c r="BA59" s="375"/>
      <c r="BB59" s="375"/>
      <c r="BC59" s="375"/>
      <c r="BD59" s="375"/>
      <c r="BE59" s="374"/>
      <c r="BF59" s="374"/>
      <c r="BG59" s="374"/>
      <c r="BH59" s="374"/>
      <c r="BI59" s="374"/>
      <c r="BJ59" s="374"/>
      <c r="BK59" s="374"/>
      <c r="BL59" s="374"/>
      <c r="BM59" s="374"/>
      <c r="BN59" s="374"/>
      <c r="BO59" s="374"/>
      <c r="BP59" s="374"/>
      <c r="BQ59" s="374"/>
      <c r="BR59" s="374"/>
    </row>
    <row r="60" spans="1:70">
      <c r="A60" s="368" t="s">
        <v>1607</v>
      </c>
      <c r="B60" s="368" t="s">
        <v>1653</v>
      </c>
      <c r="C60" s="368" t="s">
        <v>1937</v>
      </c>
      <c r="D60" s="368" t="s">
        <v>1627</v>
      </c>
      <c r="E60" s="368" t="s">
        <v>1916</v>
      </c>
      <c r="G60" s="374">
        <v>73</v>
      </c>
      <c r="H60" s="374">
        <v>15.2</v>
      </c>
      <c r="I60" s="374">
        <v>1.1669126858192753</v>
      </c>
      <c r="J60" s="374">
        <v>0.02</v>
      </c>
      <c r="K60" s="374">
        <v>1.55</v>
      </c>
      <c r="L60" s="374">
        <v>0.6</v>
      </c>
      <c r="M60" s="374">
        <v>3</v>
      </c>
      <c r="N60" s="374">
        <v>4.0999999999999996</v>
      </c>
      <c r="O60" s="374">
        <v>0</v>
      </c>
      <c r="P60" s="374">
        <v>0.45</v>
      </c>
      <c r="Q60" s="374">
        <v>1.3</v>
      </c>
      <c r="R60" s="374">
        <v>1</v>
      </c>
      <c r="S60" s="374">
        <v>0.3</v>
      </c>
      <c r="T60" s="374"/>
      <c r="U60" s="374"/>
      <c r="V60" s="374">
        <v>100.38691268581925</v>
      </c>
      <c r="W60" s="370">
        <v>0.5</v>
      </c>
      <c r="Y60" s="375"/>
      <c r="Z60" s="370">
        <v>44</v>
      </c>
      <c r="AA60" s="375"/>
      <c r="AB60" s="375">
        <v>9</v>
      </c>
      <c r="AC60" s="375"/>
      <c r="AD60" s="375"/>
      <c r="AE60" s="375"/>
      <c r="AF60" s="375"/>
      <c r="AG60" s="375"/>
      <c r="AH60" s="375"/>
      <c r="AI60" s="375"/>
      <c r="AJ60" s="375"/>
      <c r="AK60" s="375"/>
      <c r="AL60" s="375"/>
      <c r="AM60" s="375">
        <v>743.32184331180338</v>
      </c>
      <c r="AN60" s="375"/>
      <c r="AO60" s="375"/>
      <c r="AP60" s="375"/>
      <c r="AQ60" s="375"/>
      <c r="AR60" s="375"/>
      <c r="AS60" s="375"/>
      <c r="AT60" s="375"/>
      <c r="AU60" s="375">
        <v>170</v>
      </c>
      <c r="AV60" s="375"/>
      <c r="AW60" s="375"/>
      <c r="AX60" s="375"/>
      <c r="AY60" s="375"/>
      <c r="AZ60" s="375"/>
      <c r="BA60" s="375">
        <v>32</v>
      </c>
      <c r="BB60" s="375"/>
      <c r="BC60" s="375"/>
      <c r="BD60" s="375"/>
      <c r="BE60" s="374"/>
      <c r="BF60" s="374"/>
      <c r="BG60" s="374"/>
      <c r="BH60" s="374"/>
      <c r="BI60" s="374"/>
      <c r="BJ60" s="374"/>
      <c r="BK60" s="374"/>
      <c r="BL60" s="374"/>
      <c r="BM60" s="374"/>
      <c r="BN60" s="374"/>
      <c r="BO60" s="374"/>
      <c r="BP60" s="374"/>
      <c r="BQ60" s="374"/>
      <c r="BR60" s="374"/>
    </row>
    <row r="61" spans="1:70">
      <c r="A61" s="368" t="s">
        <v>1607</v>
      </c>
      <c r="B61" s="368" t="s">
        <v>1654</v>
      </c>
      <c r="C61" s="368" t="s">
        <v>1937</v>
      </c>
      <c r="D61" s="368" t="s">
        <v>1627</v>
      </c>
      <c r="E61" s="368" t="s">
        <v>1913</v>
      </c>
      <c r="G61" s="374">
        <v>72.8</v>
      </c>
      <c r="H61" s="374">
        <v>14.6</v>
      </c>
      <c r="I61" s="374">
        <v>1.3723745197928847</v>
      </c>
      <c r="J61" s="374">
        <v>0.03</v>
      </c>
      <c r="K61" s="374">
        <v>0.9</v>
      </c>
      <c r="L61" s="374">
        <v>0.6</v>
      </c>
      <c r="M61" s="374">
        <v>3.95</v>
      </c>
      <c r="N61" s="374">
        <v>3.75</v>
      </c>
      <c r="O61" s="374">
        <v>0</v>
      </c>
      <c r="P61" s="374">
        <v>0.45</v>
      </c>
      <c r="Q61" s="374">
        <v>1.25</v>
      </c>
      <c r="R61" s="374">
        <v>1</v>
      </c>
      <c r="S61" s="374">
        <v>0.25</v>
      </c>
      <c r="T61" s="374"/>
      <c r="U61" s="374"/>
      <c r="V61" s="374">
        <v>99.702374519792883</v>
      </c>
      <c r="Y61" s="375"/>
      <c r="AA61" s="375"/>
      <c r="AB61" s="375"/>
      <c r="AC61" s="375"/>
      <c r="AD61" s="375"/>
      <c r="AE61" s="375"/>
      <c r="AF61" s="375"/>
      <c r="AG61" s="375"/>
      <c r="AH61" s="375"/>
      <c r="AI61" s="375"/>
      <c r="AJ61" s="375"/>
      <c r="AK61" s="375"/>
      <c r="AL61" s="375"/>
      <c r="AM61" s="375"/>
      <c r="AN61" s="375"/>
      <c r="AO61" s="375"/>
      <c r="AP61" s="375"/>
      <c r="AQ61" s="375"/>
      <c r="AR61" s="375"/>
      <c r="AS61" s="375"/>
      <c r="AT61" s="375"/>
      <c r="AU61" s="375"/>
      <c r="AV61" s="375"/>
      <c r="AW61" s="375"/>
      <c r="AX61" s="375"/>
      <c r="AY61" s="375"/>
      <c r="AZ61" s="375"/>
      <c r="BA61" s="375"/>
      <c r="BB61" s="375"/>
      <c r="BC61" s="375"/>
      <c r="BD61" s="375"/>
      <c r="BE61" s="374"/>
      <c r="BF61" s="374"/>
      <c r="BG61" s="374"/>
      <c r="BH61" s="374"/>
      <c r="BI61" s="374"/>
      <c r="BJ61" s="374"/>
      <c r="BK61" s="374"/>
      <c r="BL61" s="374"/>
      <c r="BM61" s="374"/>
      <c r="BN61" s="374"/>
      <c r="BO61" s="374"/>
      <c r="BP61" s="374"/>
      <c r="BQ61" s="374"/>
      <c r="BR61" s="374"/>
    </row>
    <row r="62" spans="1:70">
      <c r="A62" s="368" t="s">
        <v>1607</v>
      </c>
      <c r="B62" s="368" t="s">
        <v>1655</v>
      </c>
      <c r="C62" s="368" t="s">
        <v>1937</v>
      </c>
      <c r="D62" s="368" t="s">
        <v>1627</v>
      </c>
      <c r="E62" s="368" t="s">
        <v>1913</v>
      </c>
      <c r="G62" s="374">
        <v>71.5</v>
      </c>
      <c r="H62" s="374">
        <v>15</v>
      </c>
      <c r="I62" s="374">
        <v>0.73897089527309168</v>
      </c>
      <c r="J62" s="374">
        <v>0</v>
      </c>
      <c r="K62" s="374">
        <v>1.55</v>
      </c>
      <c r="L62" s="374">
        <v>0.75</v>
      </c>
      <c r="M62" s="374">
        <v>3</v>
      </c>
      <c r="N62" s="374">
        <v>5</v>
      </c>
      <c r="O62" s="374">
        <v>0</v>
      </c>
      <c r="P62" s="374">
        <v>0.45</v>
      </c>
      <c r="Q62" s="374">
        <v>1.2</v>
      </c>
      <c r="R62" s="374">
        <v>1</v>
      </c>
      <c r="S62" s="374">
        <v>0.2</v>
      </c>
      <c r="T62" s="374"/>
      <c r="U62" s="374"/>
      <c r="V62" s="374">
        <v>99.188970895273101</v>
      </c>
      <c r="W62" s="370">
        <v>0.27500000000000002</v>
      </c>
      <c r="Y62" s="375"/>
      <c r="Z62" s="370">
        <v>46</v>
      </c>
      <c r="AA62" s="375"/>
      <c r="AB62" s="375">
        <v>22</v>
      </c>
      <c r="AC62" s="375"/>
      <c r="AD62" s="375"/>
      <c r="AE62" s="375"/>
      <c r="AF62" s="375"/>
      <c r="AG62" s="375"/>
      <c r="AH62" s="375"/>
      <c r="AI62" s="375"/>
      <c r="AJ62" s="375"/>
      <c r="AK62" s="375"/>
      <c r="AL62" s="375"/>
      <c r="AM62" s="375">
        <v>511.03376727686481</v>
      </c>
      <c r="AN62" s="375"/>
      <c r="AO62" s="375"/>
      <c r="AP62" s="375"/>
      <c r="AQ62" s="375"/>
      <c r="AR62" s="375"/>
      <c r="AS62" s="375"/>
      <c r="AT62" s="375"/>
      <c r="AU62" s="375">
        <v>350</v>
      </c>
      <c r="AV62" s="375"/>
      <c r="AW62" s="375"/>
      <c r="AX62" s="375"/>
      <c r="AY62" s="375"/>
      <c r="AZ62" s="375"/>
      <c r="BA62" s="375">
        <v>35</v>
      </c>
      <c r="BB62" s="375"/>
      <c r="BC62" s="375"/>
      <c r="BD62" s="375"/>
      <c r="BE62" s="374"/>
      <c r="BF62" s="374"/>
      <c r="BG62" s="374"/>
      <c r="BH62" s="374"/>
      <c r="BI62" s="374"/>
      <c r="BJ62" s="374"/>
      <c r="BK62" s="374"/>
      <c r="BL62" s="374"/>
      <c r="BM62" s="374"/>
      <c r="BN62" s="374"/>
      <c r="BO62" s="374"/>
      <c r="BP62" s="374"/>
      <c r="BQ62" s="374"/>
      <c r="BR62" s="374"/>
    </row>
    <row r="63" spans="1:70">
      <c r="A63" s="368" t="s">
        <v>1656</v>
      </c>
      <c r="B63" s="368" t="s">
        <v>1657</v>
      </c>
      <c r="C63" s="368" t="s">
        <v>1937</v>
      </c>
      <c r="D63" s="368" t="s">
        <v>1627</v>
      </c>
      <c r="G63" s="374">
        <v>73.040000000000006</v>
      </c>
      <c r="H63" s="374">
        <v>15.26</v>
      </c>
      <c r="I63" s="374">
        <v>1.27</v>
      </c>
      <c r="J63" s="374"/>
      <c r="K63" s="374">
        <v>0.4</v>
      </c>
      <c r="L63" s="374">
        <v>0.61</v>
      </c>
      <c r="M63" s="374">
        <v>3.32</v>
      </c>
      <c r="N63" s="374">
        <v>4.6100000000000003</v>
      </c>
      <c r="O63" s="374">
        <v>0.21</v>
      </c>
      <c r="P63" s="374">
        <v>0.3</v>
      </c>
      <c r="Q63" s="374">
        <v>1</v>
      </c>
      <c r="R63" s="374"/>
      <c r="S63" s="374"/>
      <c r="T63" s="374"/>
      <c r="U63" s="374"/>
      <c r="V63" s="374">
        <v>100.02</v>
      </c>
      <c r="Y63" s="375"/>
      <c r="AA63" s="375"/>
      <c r="AB63" s="375"/>
      <c r="AC63" s="375"/>
      <c r="AD63" s="375"/>
      <c r="AE63" s="375"/>
      <c r="AF63" s="375"/>
      <c r="AG63" s="375"/>
      <c r="AH63" s="375"/>
      <c r="AI63" s="375"/>
      <c r="AJ63" s="375"/>
      <c r="AK63" s="375"/>
      <c r="AL63" s="375"/>
      <c r="AM63" s="375">
        <v>325.19900000000007</v>
      </c>
      <c r="AN63" s="375"/>
      <c r="AO63" s="375"/>
      <c r="AP63" s="375"/>
      <c r="AQ63" s="375"/>
      <c r="AR63" s="375"/>
      <c r="AS63" s="375"/>
      <c r="AT63" s="375"/>
      <c r="AU63" s="375"/>
      <c r="AV63" s="375"/>
      <c r="AW63" s="375"/>
      <c r="AX63" s="375"/>
      <c r="AY63" s="375"/>
      <c r="AZ63" s="375"/>
      <c r="BA63" s="375"/>
      <c r="BB63" s="375"/>
      <c r="BC63" s="375"/>
      <c r="BD63" s="375"/>
      <c r="BE63" s="374"/>
      <c r="BF63" s="374"/>
      <c r="BG63" s="374"/>
      <c r="BH63" s="374"/>
      <c r="BI63" s="374"/>
      <c r="BJ63" s="374"/>
      <c r="BK63" s="374"/>
      <c r="BL63" s="374"/>
      <c r="BM63" s="374"/>
      <c r="BN63" s="374"/>
      <c r="BO63" s="374"/>
      <c r="BP63" s="374"/>
      <c r="BQ63" s="374"/>
      <c r="BR63" s="374"/>
    </row>
    <row r="64" spans="1:70">
      <c r="A64" s="368" t="s">
        <v>1656</v>
      </c>
      <c r="B64" s="368">
        <v>6201</v>
      </c>
      <c r="C64" s="368" t="s">
        <v>1937</v>
      </c>
      <c r="D64" s="368" t="s">
        <v>1627</v>
      </c>
      <c r="G64" s="374">
        <v>72.8</v>
      </c>
      <c r="H64" s="374">
        <v>15.65</v>
      </c>
      <c r="I64" s="374">
        <v>1.305777251001883</v>
      </c>
      <c r="J64" s="374"/>
      <c r="K64" s="374">
        <v>1.2</v>
      </c>
      <c r="L64" s="374">
        <v>0.85</v>
      </c>
      <c r="M64" s="374">
        <v>3.45</v>
      </c>
      <c r="N64" s="374">
        <v>3.35</v>
      </c>
      <c r="O64" s="374">
        <v>0.05</v>
      </c>
      <c r="P64" s="374">
        <v>0.4</v>
      </c>
      <c r="Q64" s="374">
        <v>0.75</v>
      </c>
      <c r="R64" s="374"/>
      <c r="S64" s="374"/>
      <c r="T64" s="374"/>
      <c r="U64" s="374"/>
      <c r="V64" s="374">
        <v>99.805777251001885</v>
      </c>
      <c r="Y64" s="375"/>
      <c r="AA64" s="375"/>
      <c r="AB64" s="375"/>
      <c r="AC64" s="375"/>
      <c r="AD64" s="375"/>
      <c r="AE64" s="375"/>
      <c r="AF64" s="375"/>
      <c r="AG64" s="375"/>
      <c r="AH64" s="375"/>
      <c r="AI64" s="375"/>
      <c r="AJ64" s="375"/>
      <c r="AK64" s="375"/>
      <c r="AL64" s="375"/>
      <c r="AM64" s="375"/>
      <c r="AN64" s="375"/>
      <c r="AO64" s="375"/>
      <c r="AP64" s="375"/>
      <c r="AQ64" s="375"/>
      <c r="AR64" s="375"/>
      <c r="AS64" s="375"/>
      <c r="AT64" s="375"/>
      <c r="AU64" s="375"/>
      <c r="AV64" s="375"/>
      <c r="AW64" s="375"/>
      <c r="AX64" s="375"/>
      <c r="AY64" s="375"/>
      <c r="AZ64" s="375"/>
      <c r="BA64" s="375"/>
      <c r="BB64" s="375"/>
      <c r="BC64" s="375"/>
      <c r="BD64" s="375"/>
      <c r="BE64" s="374"/>
      <c r="BF64" s="374"/>
      <c r="BG64" s="374"/>
      <c r="BH64" s="374"/>
      <c r="BI64" s="374"/>
      <c r="BJ64" s="374"/>
      <c r="BK64" s="374"/>
      <c r="BL64" s="374"/>
      <c r="BM64" s="374"/>
      <c r="BN64" s="374"/>
      <c r="BO64" s="374"/>
      <c r="BP64" s="374"/>
      <c r="BQ64" s="374"/>
      <c r="BR64" s="374"/>
    </row>
    <row r="65" spans="1:70">
      <c r="A65" s="368" t="s">
        <v>1656</v>
      </c>
      <c r="B65" s="368" t="s">
        <v>1658</v>
      </c>
      <c r="C65" s="368" t="s">
        <v>1937</v>
      </c>
      <c r="D65" s="368" t="s">
        <v>1627</v>
      </c>
      <c r="G65" s="374">
        <v>72.8</v>
      </c>
      <c r="H65" s="374">
        <v>14.6</v>
      </c>
      <c r="I65" s="374">
        <v>1.3723739085802358</v>
      </c>
      <c r="J65" s="374"/>
      <c r="K65" s="374">
        <v>0.9</v>
      </c>
      <c r="L65" s="374">
        <v>0.6</v>
      </c>
      <c r="M65" s="374">
        <v>3.95</v>
      </c>
      <c r="N65" s="374">
        <v>3.7</v>
      </c>
      <c r="O65" s="374"/>
      <c r="P65" s="374">
        <v>0.45</v>
      </c>
      <c r="Q65" s="374">
        <v>1</v>
      </c>
      <c r="R65" s="374"/>
      <c r="S65" s="374"/>
      <c r="T65" s="374"/>
      <c r="U65" s="374"/>
      <c r="V65" s="374">
        <v>99.372373908580229</v>
      </c>
      <c r="Y65" s="375"/>
      <c r="AA65" s="375"/>
      <c r="AB65" s="375"/>
      <c r="AC65" s="375"/>
      <c r="AD65" s="375"/>
      <c r="AE65" s="375"/>
      <c r="AF65" s="375"/>
      <c r="AG65" s="375"/>
      <c r="AH65" s="375"/>
      <c r="AI65" s="375"/>
      <c r="AJ65" s="375"/>
      <c r="AK65" s="375"/>
      <c r="AL65" s="375"/>
      <c r="AM65" s="375"/>
      <c r="AN65" s="375"/>
      <c r="AO65" s="375"/>
      <c r="AP65" s="375"/>
      <c r="AQ65" s="375"/>
      <c r="AR65" s="375"/>
      <c r="AS65" s="375"/>
      <c r="AT65" s="375"/>
      <c r="AU65" s="375"/>
      <c r="AV65" s="375"/>
      <c r="AW65" s="375"/>
      <c r="AX65" s="375"/>
      <c r="AY65" s="375"/>
      <c r="AZ65" s="375"/>
      <c r="BA65" s="375"/>
      <c r="BB65" s="375"/>
      <c r="BC65" s="375"/>
      <c r="BD65" s="375"/>
      <c r="BE65" s="374"/>
      <c r="BF65" s="374"/>
      <c r="BG65" s="374"/>
      <c r="BH65" s="374"/>
      <c r="BI65" s="374"/>
      <c r="BJ65" s="374"/>
      <c r="BK65" s="374"/>
      <c r="BL65" s="374"/>
      <c r="BM65" s="374"/>
      <c r="BN65" s="374"/>
      <c r="BO65" s="374"/>
      <c r="BP65" s="374"/>
      <c r="BQ65" s="374"/>
      <c r="BR65" s="374"/>
    </row>
    <row r="66" spans="1:70">
      <c r="A66" s="368" t="s">
        <v>1656</v>
      </c>
      <c r="B66" s="368" t="s">
        <v>1659</v>
      </c>
      <c r="C66" s="368" t="s">
        <v>1937</v>
      </c>
      <c r="D66" s="368" t="s">
        <v>1627</v>
      </c>
      <c r="G66" s="374">
        <v>73.25</v>
      </c>
      <c r="H66" s="374">
        <v>14.8</v>
      </c>
      <c r="I66" s="374">
        <v>1.3046428035280004</v>
      </c>
      <c r="J66" s="374"/>
      <c r="K66" s="374">
        <v>0.6</v>
      </c>
      <c r="L66" s="374">
        <v>0.7</v>
      </c>
      <c r="M66" s="374">
        <v>3.55</v>
      </c>
      <c r="N66" s="374">
        <v>3.95</v>
      </c>
      <c r="O66" s="374">
        <v>0.05</v>
      </c>
      <c r="P66" s="374">
        <v>0.35</v>
      </c>
      <c r="Q66" s="374">
        <v>0.75</v>
      </c>
      <c r="R66" s="374"/>
      <c r="S66" s="374"/>
      <c r="T66" s="374"/>
      <c r="U66" s="374"/>
      <c r="V66" s="374">
        <v>99.304642803527983</v>
      </c>
      <c r="Y66" s="375"/>
      <c r="AA66" s="375"/>
      <c r="AB66" s="375"/>
      <c r="AC66" s="375"/>
      <c r="AD66" s="375"/>
      <c r="AE66" s="375"/>
      <c r="AF66" s="375"/>
      <c r="AG66" s="375"/>
      <c r="AH66" s="375"/>
      <c r="AI66" s="375"/>
      <c r="AJ66" s="375"/>
      <c r="AK66" s="375"/>
      <c r="AL66" s="375"/>
      <c r="AM66" s="375"/>
      <c r="AN66" s="375"/>
      <c r="AO66" s="375"/>
      <c r="AP66" s="375"/>
      <c r="AQ66" s="375"/>
      <c r="AR66" s="375"/>
      <c r="AS66" s="375"/>
      <c r="AT66" s="375"/>
      <c r="AU66" s="375"/>
      <c r="AV66" s="375"/>
      <c r="AW66" s="375"/>
      <c r="AX66" s="375"/>
      <c r="AY66" s="375"/>
      <c r="AZ66" s="375"/>
      <c r="BA66" s="375"/>
      <c r="BB66" s="375"/>
      <c r="BC66" s="375"/>
      <c r="BD66" s="375"/>
      <c r="BE66" s="374"/>
      <c r="BF66" s="374"/>
      <c r="BG66" s="374"/>
      <c r="BH66" s="374"/>
      <c r="BI66" s="374"/>
      <c r="BJ66" s="374"/>
      <c r="BK66" s="374"/>
      <c r="BL66" s="374"/>
      <c r="BM66" s="374"/>
      <c r="BN66" s="374"/>
      <c r="BO66" s="374"/>
      <c r="BP66" s="374"/>
      <c r="BQ66" s="374"/>
      <c r="BR66" s="374"/>
    </row>
    <row r="67" spans="1:70">
      <c r="A67" s="368" t="s">
        <v>1656</v>
      </c>
      <c r="B67" s="368" t="s">
        <v>1660</v>
      </c>
      <c r="C67" s="368" t="s">
        <v>1937</v>
      </c>
      <c r="D67" s="368" t="s">
        <v>1627</v>
      </c>
      <c r="G67" s="374">
        <v>72.8</v>
      </c>
      <c r="H67" s="374">
        <v>15.2</v>
      </c>
      <c r="I67" s="374">
        <v>1.3446428035280005</v>
      </c>
      <c r="J67" s="374"/>
      <c r="K67" s="374">
        <v>1.25</v>
      </c>
      <c r="L67" s="374">
        <v>0.6</v>
      </c>
      <c r="M67" s="374">
        <v>3.35</v>
      </c>
      <c r="N67" s="374">
        <v>3.75</v>
      </c>
      <c r="O67" s="374"/>
      <c r="P67" s="374">
        <v>0.25</v>
      </c>
      <c r="Q67" s="374">
        <v>1</v>
      </c>
      <c r="R67" s="374"/>
      <c r="S67" s="374"/>
      <c r="T67" s="374"/>
      <c r="U67" s="374"/>
      <c r="V67" s="374">
        <v>99.544642803527992</v>
      </c>
      <c r="Y67" s="375"/>
      <c r="AA67" s="375"/>
      <c r="AB67" s="375"/>
      <c r="AC67" s="375"/>
      <c r="AD67" s="375"/>
      <c r="AE67" s="375"/>
      <c r="AF67" s="375"/>
      <c r="AG67" s="375"/>
      <c r="AH67" s="375"/>
      <c r="AI67" s="375"/>
      <c r="AJ67" s="375"/>
      <c r="AK67" s="375"/>
      <c r="AL67" s="375"/>
      <c r="AM67" s="375"/>
      <c r="AN67" s="375"/>
      <c r="AO67" s="375"/>
      <c r="AP67" s="375"/>
      <c r="AQ67" s="375"/>
      <c r="AR67" s="375"/>
      <c r="AS67" s="375"/>
      <c r="AT67" s="375"/>
      <c r="AU67" s="375"/>
      <c r="AV67" s="375"/>
      <c r="AW67" s="375"/>
      <c r="AX67" s="375"/>
      <c r="AY67" s="375"/>
      <c r="AZ67" s="375"/>
      <c r="BA67" s="375"/>
      <c r="BB67" s="375"/>
      <c r="BC67" s="375"/>
      <c r="BD67" s="375"/>
      <c r="BE67" s="374"/>
      <c r="BF67" s="374"/>
      <c r="BG67" s="374"/>
      <c r="BH67" s="374"/>
      <c r="BI67" s="374"/>
      <c r="BJ67" s="374"/>
      <c r="BK67" s="374"/>
      <c r="BL67" s="374"/>
      <c r="BM67" s="374"/>
      <c r="BN67" s="374"/>
      <c r="BO67" s="374"/>
      <c r="BP67" s="374"/>
      <c r="BQ67" s="374"/>
      <c r="BR67" s="374"/>
    </row>
    <row r="68" spans="1:70">
      <c r="A68" s="368" t="s">
        <v>1661</v>
      </c>
      <c r="B68" s="368" t="s">
        <v>1657</v>
      </c>
      <c r="C68" s="368" t="s">
        <v>1937</v>
      </c>
      <c r="D68" s="368" t="s">
        <v>1627</v>
      </c>
      <c r="G68" s="374">
        <v>73.040000000000006</v>
      </c>
      <c r="H68" s="374">
        <v>15.26</v>
      </c>
      <c r="I68" s="374">
        <v>1.27</v>
      </c>
      <c r="J68" s="374"/>
      <c r="K68" s="374">
        <v>0.4</v>
      </c>
      <c r="L68" s="374">
        <v>0.61</v>
      </c>
      <c r="M68" s="374">
        <v>3.32</v>
      </c>
      <c r="N68" s="374">
        <v>4.6100000000000003</v>
      </c>
      <c r="O68" s="374">
        <v>0.21</v>
      </c>
      <c r="P68" s="374">
        <v>0.3</v>
      </c>
      <c r="Q68" s="374">
        <v>1</v>
      </c>
      <c r="R68" s="374"/>
      <c r="S68" s="374"/>
      <c r="T68" s="374"/>
      <c r="U68" s="374"/>
      <c r="V68" s="374">
        <v>100.02</v>
      </c>
      <c r="Y68" s="375"/>
      <c r="AA68" s="375"/>
      <c r="AB68" s="375"/>
      <c r="AC68" s="375"/>
      <c r="AD68" s="375"/>
      <c r="AE68" s="375"/>
      <c r="AF68" s="375"/>
      <c r="AG68" s="375"/>
      <c r="AH68" s="375"/>
      <c r="AI68" s="375"/>
      <c r="AJ68" s="375"/>
      <c r="AK68" s="375"/>
      <c r="AL68" s="375"/>
      <c r="AM68" s="375">
        <v>325.19900000000007</v>
      </c>
      <c r="AN68" s="375"/>
      <c r="AO68" s="375"/>
      <c r="AP68" s="375"/>
      <c r="AQ68" s="375"/>
      <c r="AR68" s="375"/>
      <c r="AS68" s="375"/>
      <c r="AT68" s="375"/>
      <c r="AU68" s="375"/>
      <c r="AV68" s="375"/>
      <c r="AW68" s="375"/>
      <c r="AX68" s="375"/>
      <c r="AY68" s="375"/>
      <c r="AZ68" s="375"/>
      <c r="BA68" s="375"/>
      <c r="BB68" s="375"/>
      <c r="BC68" s="375"/>
      <c r="BD68" s="375"/>
      <c r="BE68" s="374"/>
      <c r="BF68" s="374"/>
      <c r="BG68" s="374"/>
      <c r="BH68" s="374"/>
      <c r="BI68" s="374"/>
      <c r="BJ68" s="374"/>
      <c r="BK68" s="374"/>
      <c r="BL68" s="374"/>
      <c r="BM68" s="374"/>
      <c r="BN68" s="374"/>
      <c r="BO68" s="374"/>
      <c r="BP68" s="374"/>
      <c r="BQ68" s="374"/>
      <c r="BR68" s="374"/>
    </row>
    <row r="69" spans="1:70">
      <c r="A69" s="368" t="s">
        <v>1656</v>
      </c>
      <c r="B69" s="368" t="s">
        <v>1662</v>
      </c>
      <c r="C69" s="368" t="s">
        <v>1937</v>
      </c>
      <c r="D69" s="368" t="s">
        <v>1663</v>
      </c>
      <c r="G69" s="374">
        <v>65.84</v>
      </c>
      <c r="H69" s="374">
        <v>17.23</v>
      </c>
      <c r="I69" s="374">
        <v>0.17890755797910593</v>
      </c>
      <c r="J69" s="374">
        <v>0.03</v>
      </c>
      <c r="K69" s="374">
        <v>0.06</v>
      </c>
      <c r="L69" s="374">
        <v>1.66</v>
      </c>
      <c r="M69" s="374">
        <v>4.5</v>
      </c>
      <c r="N69" s="374">
        <v>2.7</v>
      </c>
      <c r="O69" s="374"/>
      <c r="P69" s="374">
        <v>1.63</v>
      </c>
      <c r="Q69" s="374">
        <v>3.93</v>
      </c>
      <c r="R69" s="374"/>
      <c r="S69" s="374"/>
      <c r="T69" s="374"/>
      <c r="U69" s="374"/>
      <c r="V69" s="374">
        <v>97.758907557979114</v>
      </c>
      <c r="Y69" s="375"/>
      <c r="Z69" s="370">
        <v>39.635199999999998</v>
      </c>
      <c r="AA69" s="375"/>
      <c r="AB69" s="375"/>
      <c r="AC69" s="375"/>
      <c r="AD69" s="375"/>
      <c r="AE69" s="375"/>
      <c r="AF69" s="375"/>
      <c r="AG69" s="375">
        <v>754.58079999999995</v>
      </c>
      <c r="AH69" s="375"/>
      <c r="AI69" s="375"/>
      <c r="AJ69" s="375"/>
      <c r="AK69" s="375"/>
      <c r="AL69" s="375"/>
      <c r="AM69" s="375">
        <v>2508.6780000000003</v>
      </c>
      <c r="AN69" s="375"/>
      <c r="AO69" s="375"/>
      <c r="AP69" s="375"/>
      <c r="AQ69" s="375"/>
      <c r="AR69" s="375">
        <v>2560.3536000000004</v>
      </c>
      <c r="AS69" s="375"/>
      <c r="AT69" s="375"/>
      <c r="AU69" s="375">
        <v>6773.79</v>
      </c>
      <c r="AV69" s="375">
        <v>338.238</v>
      </c>
      <c r="AW69" s="375"/>
      <c r="AX69" s="375"/>
      <c r="AY69" s="375"/>
      <c r="AZ69" s="375"/>
      <c r="BA69" s="375"/>
      <c r="BB69" s="375"/>
      <c r="BC69" s="375"/>
      <c r="BD69" s="375"/>
      <c r="BE69" s="374"/>
      <c r="BF69" s="374"/>
      <c r="BG69" s="374"/>
      <c r="BH69" s="374"/>
      <c r="BI69" s="374"/>
      <c r="BJ69" s="374"/>
      <c r="BK69" s="374"/>
      <c r="BL69" s="374"/>
      <c r="BM69" s="374"/>
      <c r="BN69" s="374"/>
      <c r="BO69" s="374"/>
      <c r="BP69" s="374"/>
      <c r="BQ69" s="374"/>
      <c r="BR69" s="374"/>
    </row>
    <row r="70" spans="1:70">
      <c r="A70" s="368" t="s">
        <v>1656</v>
      </c>
      <c r="B70" s="368" t="s">
        <v>1664</v>
      </c>
      <c r="C70" s="368" t="s">
        <v>1937</v>
      </c>
      <c r="D70" s="368" t="s">
        <v>1663</v>
      </c>
      <c r="G70" s="374">
        <v>72</v>
      </c>
      <c r="H70" s="374">
        <v>17.399999999999999</v>
      </c>
      <c r="I70" s="374"/>
      <c r="J70" s="374"/>
      <c r="K70" s="374"/>
      <c r="L70" s="374">
        <v>0.4</v>
      </c>
      <c r="M70" s="374">
        <v>4.1900000000000004</v>
      </c>
      <c r="N70" s="374">
        <v>3.89</v>
      </c>
      <c r="O70" s="374"/>
      <c r="P70" s="374"/>
      <c r="Q70" s="374">
        <v>1.89</v>
      </c>
      <c r="R70" s="374"/>
      <c r="S70" s="374"/>
      <c r="T70" s="374"/>
      <c r="U70" s="374"/>
      <c r="V70" s="374">
        <v>99.77000000000001</v>
      </c>
      <c r="Y70" s="375"/>
      <c r="AA70" s="375"/>
      <c r="AB70" s="375"/>
      <c r="AC70" s="375"/>
      <c r="AD70" s="375"/>
      <c r="AE70" s="375"/>
      <c r="AF70" s="375"/>
      <c r="AG70" s="375"/>
      <c r="AH70" s="375"/>
      <c r="AI70" s="375"/>
      <c r="AJ70" s="375"/>
      <c r="AK70" s="375"/>
      <c r="AL70" s="375"/>
      <c r="AM70" s="375"/>
      <c r="AN70" s="375"/>
      <c r="AO70" s="375"/>
      <c r="AP70" s="375"/>
      <c r="AQ70" s="375"/>
      <c r="AR70" s="375"/>
      <c r="AS70" s="375"/>
      <c r="AT70" s="375"/>
      <c r="AU70" s="375"/>
      <c r="AV70" s="375"/>
      <c r="AW70" s="375"/>
      <c r="AX70" s="375"/>
      <c r="AY70" s="375"/>
      <c r="AZ70" s="375"/>
      <c r="BA70" s="375"/>
      <c r="BB70" s="375"/>
      <c r="BC70" s="375"/>
      <c r="BD70" s="375"/>
      <c r="BE70" s="374"/>
      <c r="BF70" s="374"/>
      <c r="BG70" s="374"/>
      <c r="BH70" s="374"/>
      <c r="BI70" s="374"/>
      <c r="BJ70" s="374"/>
      <c r="BK70" s="374"/>
      <c r="BL70" s="374"/>
      <c r="BM70" s="374"/>
      <c r="BN70" s="374"/>
      <c r="BO70" s="374"/>
      <c r="BP70" s="374"/>
      <c r="BQ70" s="374"/>
      <c r="BR70" s="374"/>
    </row>
    <row r="71" spans="1:70">
      <c r="A71" s="368" t="s">
        <v>1661</v>
      </c>
      <c r="B71" s="368" t="s">
        <v>1665</v>
      </c>
      <c r="C71" s="368" t="s">
        <v>1937</v>
      </c>
      <c r="D71" s="368" t="s">
        <v>1663</v>
      </c>
      <c r="G71" s="374">
        <v>67.36</v>
      </c>
      <c r="H71" s="374">
        <v>16.27</v>
      </c>
      <c r="I71" s="374">
        <v>0.34</v>
      </c>
      <c r="J71" s="374"/>
      <c r="K71" s="374">
        <v>0.24</v>
      </c>
      <c r="L71" s="374">
        <v>2.25</v>
      </c>
      <c r="M71" s="374">
        <v>3.92</v>
      </c>
      <c r="N71" s="374">
        <v>3.64</v>
      </c>
      <c r="O71" s="374">
        <v>0</v>
      </c>
      <c r="P71" s="374">
        <v>1.8</v>
      </c>
      <c r="Q71" s="374">
        <v>1.78</v>
      </c>
      <c r="R71" s="374"/>
      <c r="S71" s="374"/>
      <c r="T71" s="374"/>
      <c r="U71" s="374"/>
      <c r="V71" s="374">
        <v>97.6</v>
      </c>
      <c r="Y71" s="375"/>
      <c r="AA71" s="375"/>
      <c r="AB71" s="375"/>
      <c r="AC71" s="375"/>
      <c r="AD71" s="375"/>
      <c r="AE71" s="375"/>
      <c r="AF71" s="375"/>
      <c r="AG71" s="375"/>
      <c r="AH71" s="375"/>
      <c r="AI71" s="375"/>
      <c r="AJ71" s="375"/>
      <c r="AK71" s="375"/>
      <c r="AL71" s="375"/>
      <c r="AM71" s="375">
        <v>4645.7</v>
      </c>
      <c r="AN71" s="375"/>
      <c r="AO71" s="375"/>
      <c r="AP71" s="375"/>
      <c r="AQ71" s="375"/>
      <c r="AR71" s="375"/>
      <c r="AS71" s="375"/>
      <c r="AT71" s="375"/>
      <c r="AU71" s="375">
        <v>13311.285</v>
      </c>
      <c r="AV71" s="375"/>
      <c r="AW71" s="375"/>
      <c r="AX71" s="375"/>
      <c r="AY71" s="375"/>
      <c r="AZ71" s="375"/>
      <c r="BA71" s="375"/>
      <c r="BB71" s="375"/>
      <c r="BC71" s="375"/>
      <c r="BD71" s="375"/>
      <c r="BE71" s="374"/>
      <c r="BF71" s="374"/>
      <c r="BG71" s="374"/>
      <c r="BH71" s="374"/>
      <c r="BI71" s="374"/>
      <c r="BJ71" s="374"/>
      <c r="BK71" s="374"/>
      <c r="BL71" s="374"/>
      <c r="BM71" s="374"/>
      <c r="BN71" s="374"/>
      <c r="BO71" s="374"/>
      <c r="BP71" s="374"/>
      <c r="BQ71" s="374"/>
      <c r="BR71" s="374"/>
    </row>
    <row r="72" spans="1:70">
      <c r="A72" s="368" t="s">
        <v>1666</v>
      </c>
      <c r="B72" s="368" t="s">
        <v>1667</v>
      </c>
      <c r="C72" s="368" t="s">
        <v>1937</v>
      </c>
      <c r="D72" s="368" t="s">
        <v>1668</v>
      </c>
      <c r="G72" s="374">
        <v>67.5</v>
      </c>
      <c r="H72" s="374">
        <v>17.399999999999999</v>
      </c>
      <c r="I72" s="374">
        <v>0.18</v>
      </c>
      <c r="J72" s="374">
        <v>0.03</v>
      </c>
      <c r="K72" s="374">
        <v>0</v>
      </c>
      <c r="L72" s="374">
        <v>0.99</v>
      </c>
      <c r="M72" s="374">
        <v>5.07</v>
      </c>
      <c r="N72" s="374">
        <v>3.71</v>
      </c>
      <c r="O72" s="374">
        <v>0</v>
      </c>
      <c r="P72" s="374">
        <v>1.31</v>
      </c>
      <c r="Q72" s="374">
        <v>2.15</v>
      </c>
      <c r="R72" s="374"/>
      <c r="S72" s="374"/>
      <c r="T72" s="374"/>
      <c r="U72" s="374"/>
      <c r="V72" s="374">
        <v>99.79000000000002</v>
      </c>
      <c r="W72" s="374">
        <v>1.45</v>
      </c>
      <c r="Y72" s="375"/>
      <c r="AA72" s="375">
        <v>54</v>
      </c>
      <c r="AB72" s="375">
        <v>259</v>
      </c>
      <c r="AC72" s="375"/>
      <c r="AD72" s="375"/>
      <c r="AE72" s="375"/>
      <c r="AF72" s="375"/>
      <c r="AG72" s="375">
        <v>612</v>
      </c>
      <c r="AH72" s="375"/>
      <c r="AI72" s="375"/>
      <c r="AJ72" s="375"/>
      <c r="AK72" s="375"/>
      <c r="AL72" s="375"/>
      <c r="AM72" s="375">
        <v>5992.9529999999995</v>
      </c>
      <c r="AN72" s="375"/>
      <c r="AO72" s="375">
        <v>158</v>
      </c>
      <c r="AP72" s="375"/>
      <c r="AQ72" s="375">
        <v>17</v>
      </c>
      <c r="AR72" s="375">
        <v>4297.6888508452812</v>
      </c>
      <c r="AS72" s="375"/>
      <c r="AT72" s="375"/>
      <c r="AU72" s="375">
        <v>886</v>
      </c>
      <c r="AV72" s="375">
        <v>448</v>
      </c>
      <c r="AW72" s="375">
        <v>425</v>
      </c>
      <c r="AX72" s="375">
        <v>1.71</v>
      </c>
      <c r="AY72" s="375">
        <v>12</v>
      </c>
      <c r="AZ72" s="375"/>
      <c r="BA72" s="375">
        <v>44</v>
      </c>
      <c r="BB72" s="375"/>
      <c r="BC72" s="375">
        <v>77</v>
      </c>
      <c r="BD72" s="375"/>
      <c r="BE72" s="374"/>
      <c r="BF72" s="374"/>
      <c r="BG72" s="374"/>
      <c r="BH72" s="374"/>
      <c r="BI72" s="374"/>
      <c r="BJ72" s="374"/>
      <c r="BK72" s="374"/>
      <c r="BL72" s="374"/>
      <c r="BM72" s="374"/>
      <c r="BN72" s="374"/>
      <c r="BO72" s="374"/>
      <c r="BP72" s="374"/>
      <c r="BQ72" s="374"/>
      <c r="BR72" s="374"/>
    </row>
    <row r="73" spans="1:70">
      <c r="A73" s="368" t="s">
        <v>1666</v>
      </c>
      <c r="B73" s="368" t="s">
        <v>1669</v>
      </c>
      <c r="C73" s="368" t="s">
        <v>1937</v>
      </c>
      <c r="D73" s="368" t="s">
        <v>1668</v>
      </c>
      <c r="G73" s="374">
        <v>67.400000000000006</v>
      </c>
      <c r="H73" s="374">
        <v>18.100000000000001</v>
      </c>
      <c r="I73" s="374">
        <v>0.13</v>
      </c>
      <c r="J73" s="374">
        <v>0.04</v>
      </c>
      <c r="K73" s="374">
        <v>0</v>
      </c>
      <c r="L73" s="374">
        <v>0.81</v>
      </c>
      <c r="M73" s="374">
        <v>4.3600000000000003</v>
      </c>
      <c r="N73" s="374">
        <v>3.83</v>
      </c>
      <c r="O73" s="374">
        <v>0.04</v>
      </c>
      <c r="P73" s="374">
        <v>1.31</v>
      </c>
      <c r="Q73" s="374">
        <v>2.42</v>
      </c>
      <c r="R73" s="374"/>
      <c r="S73" s="374"/>
      <c r="T73" s="374"/>
      <c r="U73" s="374"/>
      <c r="V73" s="374">
        <v>100.50000000000001</v>
      </c>
      <c r="W73" s="374">
        <v>2.06</v>
      </c>
      <c r="Y73" s="375"/>
      <c r="AA73" s="375">
        <v>10</v>
      </c>
      <c r="AB73" s="375">
        <v>95</v>
      </c>
      <c r="AC73" s="375"/>
      <c r="AD73" s="375"/>
      <c r="AE73" s="375"/>
      <c r="AF73" s="375"/>
      <c r="AG73" s="375">
        <v>361</v>
      </c>
      <c r="AH73" s="375"/>
      <c r="AI73" s="375"/>
      <c r="AJ73" s="375"/>
      <c r="AK73" s="375"/>
      <c r="AL73" s="375"/>
      <c r="AM73" s="375">
        <v>7479.5770000000002</v>
      </c>
      <c r="AN73" s="375"/>
      <c r="AO73" s="375">
        <v>113</v>
      </c>
      <c r="AP73" s="375"/>
      <c r="AQ73" s="375">
        <v>31</v>
      </c>
      <c r="AR73" s="375">
        <v>4206.2486625294241</v>
      </c>
      <c r="AS73" s="375"/>
      <c r="AT73" s="375"/>
      <c r="AU73" s="375">
        <v>1405</v>
      </c>
      <c r="AV73" s="375">
        <v>275</v>
      </c>
      <c r="AW73" s="375">
        <v>160</v>
      </c>
      <c r="AX73" s="375">
        <v>0.51</v>
      </c>
      <c r="AY73" s="375">
        <v>9.6</v>
      </c>
      <c r="AZ73" s="375"/>
      <c r="BA73" s="375">
        <v>57</v>
      </c>
      <c r="BB73" s="375"/>
      <c r="BC73" s="375">
        <v>52</v>
      </c>
      <c r="BD73" s="375"/>
      <c r="BE73" s="374"/>
      <c r="BF73" s="374"/>
      <c r="BG73" s="374"/>
      <c r="BH73" s="374"/>
      <c r="BI73" s="374"/>
      <c r="BJ73" s="374"/>
      <c r="BK73" s="374"/>
      <c r="BL73" s="374"/>
      <c r="BM73" s="374"/>
      <c r="BN73" s="374"/>
      <c r="BO73" s="374"/>
      <c r="BP73" s="374"/>
      <c r="BQ73" s="374"/>
      <c r="BR73" s="374"/>
    </row>
    <row r="74" spans="1:70">
      <c r="A74" s="368" t="s">
        <v>1666</v>
      </c>
      <c r="B74" s="368" t="s">
        <v>1670</v>
      </c>
      <c r="C74" s="368" t="s">
        <v>1937</v>
      </c>
      <c r="D74" s="368" t="s">
        <v>1668</v>
      </c>
      <c r="G74" s="374">
        <v>69.099999999999994</v>
      </c>
      <c r="H74" s="374">
        <v>17.600000000000001</v>
      </c>
      <c r="I74" s="374">
        <v>0.28000000000000003</v>
      </c>
      <c r="J74" s="374">
        <v>0.06</v>
      </c>
      <c r="K74" s="374">
        <v>0</v>
      </c>
      <c r="L74" s="374">
        <v>0.86</v>
      </c>
      <c r="M74" s="374">
        <v>4.45</v>
      </c>
      <c r="N74" s="374">
        <v>3.25</v>
      </c>
      <c r="O74" s="374">
        <v>0.09</v>
      </c>
      <c r="P74" s="374">
        <v>1.33</v>
      </c>
      <c r="Q74" s="374">
        <v>2.2999999999999998</v>
      </c>
      <c r="R74" s="374"/>
      <c r="S74" s="374"/>
      <c r="T74" s="374"/>
      <c r="U74" s="374"/>
      <c r="V74" s="374">
        <v>101.71</v>
      </c>
      <c r="W74" s="374">
        <v>2.39</v>
      </c>
      <c r="Y74" s="375"/>
      <c r="AA74" s="375">
        <v>10</v>
      </c>
      <c r="AB74" s="375">
        <v>102</v>
      </c>
      <c r="AC74" s="375"/>
      <c r="AD74" s="375"/>
      <c r="AE74" s="375"/>
      <c r="AF74" s="375"/>
      <c r="AG74" s="375">
        <v>308</v>
      </c>
      <c r="AH74" s="375"/>
      <c r="AI74" s="375"/>
      <c r="AJ74" s="375"/>
      <c r="AK74" s="375"/>
      <c r="AL74" s="375"/>
      <c r="AM74" s="375">
        <v>5992.9529999999995</v>
      </c>
      <c r="AN74" s="375"/>
      <c r="AO74" s="375">
        <v>82</v>
      </c>
      <c r="AP74" s="375"/>
      <c r="AQ74" s="375">
        <v>32</v>
      </c>
      <c r="AR74" s="375">
        <v>3200.4065910549962</v>
      </c>
      <c r="AS74" s="375"/>
      <c r="AT74" s="375"/>
      <c r="AU74" s="375">
        <v>835</v>
      </c>
      <c r="AV74" s="375">
        <v>135</v>
      </c>
      <c r="AW74" s="375">
        <v>103</v>
      </c>
      <c r="AX74" s="375">
        <v>0.54</v>
      </c>
      <c r="AY74" s="375">
        <v>15.2</v>
      </c>
      <c r="AZ74" s="375"/>
      <c r="BA74" s="375">
        <v>46</v>
      </c>
      <c r="BB74" s="375"/>
      <c r="BC74" s="375">
        <v>124</v>
      </c>
      <c r="BD74" s="375"/>
      <c r="BE74" s="374"/>
      <c r="BF74" s="374"/>
      <c r="BG74" s="374"/>
      <c r="BH74" s="374"/>
      <c r="BI74" s="374"/>
      <c r="BJ74" s="374"/>
      <c r="BK74" s="374"/>
      <c r="BL74" s="374"/>
      <c r="BM74" s="374"/>
      <c r="BN74" s="374"/>
      <c r="BO74" s="374"/>
      <c r="BP74" s="374"/>
      <c r="BQ74" s="374"/>
      <c r="BR74" s="374"/>
    </row>
    <row r="75" spans="1:70">
      <c r="A75" s="368" t="s">
        <v>1628</v>
      </c>
      <c r="B75" s="368" t="s">
        <v>1671</v>
      </c>
      <c r="C75" s="368" t="s">
        <v>1937</v>
      </c>
      <c r="D75" s="368" t="s">
        <v>1668</v>
      </c>
      <c r="G75" s="374">
        <v>67.06</v>
      </c>
      <c r="H75" s="374">
        <v>19.37</v>
      </c>
      <c r="I75" s="374">
        <v>0.26900000000000002</v>
      </c>
      <c r="J75" s="374">
        <v>5.9654700002711579E-2</v>
      </c>
      <c r="K75" s="374">
        <v>2.4542481709218023E-2</v>
      </c>
      <c r="L75" s="374">
        <v>0.51</v>
      </c>
      <c r="M75" s="374">
        <v>4.8</v>
      </c>
      <c r="N75" s="374">
        <v>2.96</v>
      </c>
      <c r="O75" s="374">
        <v>8.8405826110744146E-3</v>
      </c>
      <c r="P75" s="374">
        <v>1</v>
      </c>
      <c r="Q75" s="374">
        <v>2.12</v>
      </c>
      <c r="R75" s="374"/>
      <c r="S75" s="374"/>
      <c r="T75" s="374"/>
      <c r="U75" s="374"/>
      <c r="V75" s="374">
        <v>100.18203776432301</v>
      </c>
      <c r="W75" s="374">
        <v>2</v>
      </c>
      <c r="Y75" s="375">
        <v>10.6</v>
      </c>
      <c r="AA75" s="375">
        <v>1197</v>
      </c>
      <c r="AB75" s="375">
        <v>43.4</v>
      </c>
      <c r="AC75" s="375"/>
      <c r="AD75" s="375"/>
      <c r="AE75" s="375"/>
      <c r="AF75" s="375"/>
      <c r="AG75" s="375">
        <v>387</v>
      </c>
      <c r="AH75" s="375">
        <v>5.8</v>
      </c>
      <c r="AI75" s="375">
        <v>51.5</v>
      </c>
      <c r="AJ75" s="375"/>
      <c r="AK75" s="375">
        <v>2.9</v>
      </c>
      <c r="AL75" s="375"/>
      <c r="AM75" s="375">
        <v>4151</v>
      </c>
      <c r="AN75" s="375">
        <v>3.3</v>
      </c>
      <c r="AO75" s="375">
        <v>86.5</v>
      </c>
      <c r="AP75" s="375"/>
      <c r="AQ75" s="375">
        <v>15.3</v>
      </c>
      <c r="AR75" s="375">
        <v>2973</v>
      </c>
      <c r="AS75" s="375">
        <v>0.18</v>
      </c>
      <c r="AT75" s="375">
        <v>8.4000000000000005E-2</v>
      </c>
      <c r="AU75" s="375">
        <v>1488</v>
      </c>
      <c r="AV75" s="375">
        <v>209</v>
      </c>
      <c r="AW75" s="375">
        <v>94.5</v>
      </c>
      <c r="AX75" s="375">
        <v>0.34</v>
      </c>
      <c r="AY75" s="375">
        <v>14.6</v>
      </c>
      <c r="AZ75" s="375"/>
      <c r="BA75" s="375">
        <v>42</v>
      </c>
      <c r="BB75" s="375"/>
      <c r="BC75" s="375">
        <v>184</v>
      </c>
      <c r="BD75" s="375">
        <v>26.6</v>
      </c>
      <c r="BE75" s="374">
        <v>0.25</v>
      </c>
      <c r="BF75" s="374">
        <v>0.54</v>
      </c>
      <c r="BG75" s="374"/>
      <c r="BH75" s="374"/>
      <c r="BI75" s="374"/>
      <c r="BJ75" s="374">
        <v>1.7000000000000001E-2</v>
      </c>
      <c r="BK75" s="374"/>
      <c r="BL75" s="374">
        <v>4.1000000000000002E-2</v>
      </c>
      <c r="BM75" s="374"/>
      <c r="BN75" s="374"/>
      <c r="BO75" s="374"/>
      <c r="BP75" s="374"/>
      <c r="BQ75" s="374">
        <v>0.182</v>
      </c>
      <c r="BR75" s="374">
        <v>2.8000000000000001E-2</v>
      </c>
    </row>
    <row r="76" spans="1:70">
      <c r="A76" s="368" t="s">
        <v>1628</v>
      </c>
      <c r="B76" s="368" t="s">
        <v>1672</v>
      </c>
      <c r="C76" s="368" t="s">
        <v>1937</v>
      </c>
      <c r="D76" s="368" t="s">
        <v>1668</v>
      </c>
      <c r="G76" s="374">
        <v>68.86</v>
      </c>
      <c r="H76" s="374">
        <v>18.95</v>
      </c>
      <c r="I76" s="374">
        <v>0.19</v>
      </c>
      <c r="J76" s="374">
        <v>4.0286290910922104E-2</v>
      </c>
      <c r="K76" s="374">
        <v>2.5205792025683373E-2</v>
      </c>
      <c r="L76" s="374">
        <v>7.0000000000000007E-2</v>
      </c>
      <c r="M76" s="374">
        <v>5.15</v>
      </c>
      <c r="N76" s="374">
        <v>2.77</v>
      </c>
      <c r="O76" s="374">
        <v>9.0073860565663827E-3</v>
      </c>
      <c r="P76" s="374">
        <v>0.27</v>
      </c>
      <c r="Q76" s="374">
        <v>1.44</v>
      </c>
      <c r="R76" s="374"/>
      <c r="S76" s="374"/>
      <c r="T76" s="374"/>
      <c r="U76" s="374"/>
      <c r="V76" s="374">
        <v>97.77449946899317</v>
      </c>
      <c r="W76" s="374"/>
      <c r="Y76" s="375">
        <v>2.4</v>
      </c>
      <c r="AA76" s="375">
        <v>104</v>
      </c>
      <c r="AB76" s="375">
        <v>270</v>
      </c>
      <c r="AC76" s="375"/>
      <c r="AD76" s="375"/>
      <c r="AE76" s="375">
        <v>0.15</v>
      </c>
      <c r="AF76" s="375"/>
      <c r="AG76" s="375">
        <v>624</v>
      </c>
      <c r="AH76" s="375">
        <v>39.4</v>
      </c>
      <c r="AI76" s="375">
        <v>69.900000000000006</v>
      </c>
      <c r="AJ76" s="375"/>
      <c r="AK76" s="375">
        <v>3.6</v>
      </c>
      <c r="AL76" s="375"/>
      <c r="AM76" s="375">
        <v>3430</v>
      </c>
      <c r="AN76" s="375"/>
      <c r="AO76" s="375">
        <v>147</v>
      </c>
      <c r="AP76" s="375"/>
      <c r="AQ76" s="375">
        <v>24.3</v>
      </c>
      <c r="AR76" s="375">
        <v>3380</v>
      </c>
      <c r="AS76" s="375">
        <v>0.59</v>
      </c>
      <c r="AT76" s="375">
        <v>6.4000000000000001E-2</v>
      </c>
      <c r="AU76" s="375">
        <v>957</v>
      </c>
      <c r="AV76" s="375">
        <v>22.1</v>
      </c>
      <c r="AW76" s="375">
        <v>447</v>
      </c>
      <c r="AX76" s="375">
        <v>2.09</v>
      </c>
      <c r="AY76" s="375">
        <v>10</v>
      </c>
      <c r="AZ76" s="375"/>
      <c r="BA76" s="375">
        <v>63</v>
      </c>
      <c r="BB76" s="375"/>
      <c r="BC76" s="375">
        <v>149</v>
      </c>
      <c r="BD76" s="375">
        <v>29.4</v>
      </c>
      <c r="BE76" s="374">
        <v>0.22</v>
      </c>
      <c r="BF76" s="374">
        <v>0.3</v>
      </c>
      <c r="BG76" s="374"/>
      <c r="BH76" s="374"/>
      <c r="BI76" s="374">
        <v>1.37E-2</v>
      </c>
      <c r="BJ76" s="374">
        <v>4.0000000000000001E-3</v>
      </c>
      <c r="BK76" s="374"/>
      <c r="BL76" s="374">
        <v>8.9999999999999993E-3</v>
      </c>
      <c r="BM76" s="374"/>
      <c r="BN76" s="374"/>
      <c r="BO76" s="374"/>
      <c r="BP76" s="374"/>
      <c r="BQ76" s="374">
        <v>2.5999999999999999E-2</v>
      </c>
      <c r="BR76" s="374">
        <v>4.8999999999999998E-3</v>
      </c>
    </row>
    <row r="77" spans="1:70">
      <c r="A77" s="368" t="s">
        <v>1628</v>
      </c>
      <c r="B77" s="368" t="s">
        <v>1673</v>
      </c>
      <c r="C77" s="368" t="s">
        <v>1937</v>
      </c>
      <c r="D77" s="368" t="s">
        <v>1668</v>
      </c>
      <c r="G77" s="374">
        <v>70.2</v>
      </c>
      <c r="H77" s="374">
        <v>17.77</v>
      </c>
      <c r="I77" s="374">
        <v>0.65900000000000003</v>
      </c>
      <c r="J77" s="374">
        <v>7.553679545797895E-2</v>
      </c>
      <c r="K77" s="374">
        <v>3.9964446567037459E-2</v>
      </c>
      <c r="L77" s="374">
        <v>0.23</v>
      </c>
      <c r="M77" s="374">
        <v>3.91</v>
      </c>
      <c r="N77" s="374">
        <v>3.01</v>
      </c>
      <c r="O77" s="374">
        <v>9.6745998385342653E-3</v>
      </c>
      <c r="P77" s="374">
        <v>0.24</v>
      </c>
      <c r="Q77" s="374">
        <v>1.96</v>
      </c>
      <c r="R77" s="374"/>
      <c r="S77" s="374"/>
      <c r="T77" s="374"/>
      <c r="U77" s="374"/>
      <c r="V77" s="374">
        <v>98.104175841863551</v>
      </c>
      <c r="W77" s="374"/>
      <c r="Y77" s="375">
        <v>5</v>
      </c>
      <c r="AA77" s="375">
        <v>49.2</v>
      </c>
      <c r="AB77" s="375">
        <v>103</v>
      </c>
      <c r="AC77" s="375"/>
      <c r="AD77" s="375"/>
      <c r="AE77" s="375">
        <v>0.88</v>
      </c>
      <c r="AF77" s="375"/>
      <c r="AG77" s="375">
        <v>547</v>
      </c>
      <c r="AH77" s="375">
        <v>36.6</v>
      </c>
      <c r="AI77" s="375">
        <v>59</v>
      </c>
      <c r="AJ77" s="375"/>
      <c r="AK77" s="375">
        <v>3.2</v>
      </c>
      <c r="AL77" s="375"/>
      <c r="AM77" s="375">
        <v>3869</v>
      </c>
      <c r="AN77" s="375"/>
      <c r="AO77" s="375">
        <v>135</v>
      </c>
      <c r="AP77" s="375"/>
      <c r="AQ77" s="375">
        <v>21.8</v>
      </c>
      <c r="AR77" s="375">
        <v>3430</v>
      </c>
      <c r="AS77" s="375">
        <v>4.4000000000000004</v>
      </c>
      <c r="AT77" s="375">
        <v>6.9000000000000006E-2</v>
      </c>
      <c r="AU77" s="375">
        <v>1036</v>
      </c>
      <c r="AV77" s="375">
        <v>141</v>
      </c>
      <c r="AW77" s="375">
        <v>176</v>
      </c>
      <c r="AX77" s="375">
        <v>1.18</v>
      </c>
      <c r="AY77" s="375">
        <v>32.1</v>
      </c>
      <c r="AZ77" s="375"/>
      <c r="BA77" s="375">
        <v>53</v>
      </c>
      <c r="BB77" s="375"/>
      <c r="BC77" s="375">
        <v>210</v>
      </c>
      <c r="BD77" s="375">
        <v>17.399999999999999</v>
      </c>
      <c r="BE77" s="374">
        <v>0.64</v>
      </c>
      <c r="BF77" s="374">
        <v>1.0900000000000001</v>
      </c>
      <c r="BG77" s="374"/>
      <c r="BH77" s="374"/>
      <c r="BI77" s="374">
        <v>5.3999999999999999E-2</v>
      </c>
      <c r="BJ77" s="374">
        <v>7.0000000000000001E-3</v>
      </c>
      <c r="BK77" s="374"/>
      <c r="BL77" s="374">
        <v>6.0000000000000001E-3</v>
      </c>
      <c r="BM77" s="374"/>
      <c r="BN77" s="374"/>
      <c r="BO77" s="374"/>
      <c r="BP77" s="374"/>
      <c r="BQ77" s="374">
        <v>3.9E-2</v>
      </c>
      <c r="BR77" s="374">
        <v>6.7999999999999996E-3</v>
      </c>
    </row>
    <row r="78" spans="1:70">
      <c r="A78" s="368" t="s">
        <v>1628</v>
      </c>
      <c r="B78" s="368" t="s">
        <v>1674</v>
      </c>
      <c r="C78" s="368" t="s">
        <v>1937</v>
      </c>
      <c r="D78" s="368" t="s">
        <v>1668</v>
      </c>
      <c r="G78" s="374">
        <v>67.569999999999993</v>
      </c>
      <c r="H78" s="374">
        <v>17.329999999999998</v>
      </c>
      <c r="I78" s="374">
        <v>0.252</v>
      </c>
      <c r="J78" s="374">
        <v>4.4676463638394386E-2</v>
      </c>
      <c r="K78" s="374">
        <v>2.9351481503591823E-2</v>
      </c>
      <c r="L78" s="374">
        <v>0.28000000000000003</v>
      </c>
      <c r="M78" s="374">
        <v>4.71</v>
      </c>
      <c r="N78" s="374">
        <v>3.3</v>
      </c>
      <c r="O78" s="374">
        <v>1.2009848075421846E-2</v>
      </c>
      <c r="P78" s="374">
        <v>1.1599999999999999</v>
      </c>
      <c r="Q78" s="374">
        <v>1.72</v>
      </c>
      <c r="R78" s="374"/>
      <c r="S78" s="374"/>
      <c r="T78" s="374"/>
      <c r="U78" s="374"/>
      <c r="V78" s="374">
        <v>96.408037793217389</v>
      </c>
      <c r="W78" s="374"/>
      <c r="Y78" s="375">
        <v>16</v>
      </c>
      <c r="AA78" s="375">
        <v>273</v>
      </c>
      <c r="AB78" s="375">
        <v>172</v>
      </c>
      <c r="AC78" s="375"/>
      <c r="AD78" s="375"/>
      <c r="AE78" s="375"/>
      <c r="AF78" s="375"/>
      <c r="AG78" s="375">
        <v>1471</v>
      </c>
      <c r="AH78" s="375">
        <v>2.4</v>
      </c>
      <c r="AI78" s="375">
        <v>59.3</v>
      </c>
      <c r="AJ78" s="375"/>
      <c r="AK78" s="375">
        <v>6.1</v>
      </c>
      <c r="AL78" s="375"/>
      <c r="AM78" s="375">
        <v>4349</v>
      </c>
      <c r="AN78" s="375">
        <v>5.6</v>
      </c>
      <c r="AO78" s="375">
        <v>135</v>
      </c>
      <c r="AP78" s="375"/>
      <c r="AQ78" s="375">
        <v>20.7</v>
      </c>
      <c r="AR78" s="375">
        <v>3971</v>
      </c>
      <c r="AS78" s="375">
        <v>0.27</v>
      </c>
      <c r="AT78" s="375">
        <v>0.13</v>
      </c>
      <c r="AU78" s="375">
        <v>782</v>
      </c>
      <c r="AV78" s="375">
        <v>154</v>
      </c>
      <c r="AW78" s="375">
        <v>246</v>
      </c>
      <c r="AX78" s="375">
        <v>0.7</v>
      </c>
      <c r="AY78" s="375">
        <v>15.4</v>
      </c>
      <c r="AZ78" s="375"/>
      <c r="BA78" s="375">
        <v>63</v>
      </c>
      <c r="BB78" s="375"/>
      <c r="BC78" s="375">
        <v>97</v>
      </c>
      <c r="BD78" s="375">
        <v>23</v>
      </c>
      <c r="BE78" s="374">
        <v>0.44600000000000001</v>
      </c>
      <c r="BF78" s="374">
        <v>1.0900000000000001</v>
      </c>
      <c r="BG78" s="374"/>
      <c r="BH78" s="374"/>
      <c r="BI78" s="374">
        <v>0.05</v>
      </c>
      <c r="BJ78" s="374">
        <v>0.01</v>
      </c>
      <c r="BK78" s="374"/>
      <c r="BL78" s="374">
        <v>1.0999999999999999E-2</v>
      </c>
      <c r="BM78" s="374"/>
      <c r="BN78" s="374"/>
      <c r="BO78" s="374"/>
      <c r="BP78" s="374"/>
      <c r="BQ78" s="374">
        <v>2.7E-2</v>
      </c>
      <c r="BR78" s="374">
        <v>3.5000000000000001E-3</v>
      </c>
    </row>
    <row r="79" spans="1:70">
      <c r="A79" s="368" t="s">
        <v>1628</v>
      </c>
      <c r="B79" s="368" t="s">
        <v>1675</v>
      </c>
      <c r="C79" s="368" t="s">
        <v>1937</v>
      </c>
      <c r="D79" s="368" t="s">
        <v>1668</v>
      </c>
      <c r="G79" s="374">
        <v>69.680000000000007</v>
      </c>
      <c r="H79" s="374">
        <v>17.170000000000002</v>
      </c>
      <c r="I79" s="374">
        <v>0.34899999999999998</v>
      </c>
      <c r="J79" s="374">
        <v>5.5781018184353687E-2</v>
      </c>
      <c r="K79" s="374">
        <v>3.2336377927685907E-2</v>
      </c>
      <c r="L79" s="374">
        <v>0.88</v>
      </c>
      <c r="M79" s="374">
        <v>4.92</v>
      </c>
      <c r="N79" s="374">
        <v>4.34</v>
      </c>
      <c r="O79" s="374">
        <v>1.3177472193865636E-2</v>
      </c>
      <c r="P79" s="374">
        <v>0.86</v>
      </c>
      <c r="Q79" s="374">
        <v>1.1499999999999999</v>
      </c>
      <c r="R79" s="374"/>
      <c r="S79" s="374"/>
      <c r="T79" s="374"/>
      <c r="U79" s="374"/>
      <c r="V79" s="374">
        <v>99.450294868305917</v>
      </c>
      <c r="W79" s="374"/>
      <c r="Y79" s="375">
        <v>15</v>
      </c>
      <c r="AA79" s="375">
        <v>33.5</v>
      </c>
      <c r="AB79" s="375">
        <v>103</v>
      </c>
      <c r="AC79" s="375"/>
      <c r="AD79" s="375"/>
      <c r="AE79" s="375"/>
      <c r="AF79" s="375"/>
      <c r="AG79" s="375">
        <v>162</v>
      </c>
      <c r="AH79" s="375">
        <v>2.8</v>
      </c>
      <c r="AI79" s="375">
        <v>55.2</v>
      </c>
      <c r="AJ79" s="375"/>
      <c r="AK79" s="375">
        <v>2</v>
      </c>
      <c r="AL79" s="375"/>
      <c r="AM79" s="375">
        <v>1193</v>
      </c>
      <c r="AN79" s="375">
        <v>3</v>
      </c>
      <c r="AO79" s="375">
        <v>122</v>
      </c>
      <c r="AP79" s="375"/>
      <c r="AQ79" s="375">
        <v>11.8</v>
      </c>
      <c r="AR79" s="375">
        <v>1792</v>
      </c>
      <c r="AS79" s="375">
        <v>0.78</v>
      </c>
      <c r="AT79" s="375">
        <v>0.185</v>
      </c>
      <c r="AU79" s="375">
        <v>781</v>
      </c>
      <c r="AV79" s="375">
        <v>299</v>
      </c>
      <c r="AW79" s="375">
        <v>230</v>
      </c>
      <c r="AX79" s="375">
        <v>0.68</v>
      </c>
      <c r="AY79" s="375">
        <v>13.7</v>
      </c>
      <c r="AZ79" s="375"/>
      <c r="BA79" s="375">
        <v>29</v>
      </c>
      <c r="BB79" s="375"/>
      <c r="BC79" s="375">
        <v>112</v>
      </c>
      <c r="BD79" s="375">
        <v>26</v>
      </c>
      <c r="BE79" s="374">
        <v>0.45400000000000001</v>
      </c>
      <c r="BF79" s="374">
        <v>0.92</v>
      </c>
      <c r="BG79" s="374"/>
      <c r="BH79" s="374"/>
      <c r="BI79" s="374">
        <v>3.5999999999999997E-2</v>
      </c>
      <c r="BJ79" s="374">
        <v>8.0000000000000002E-3</v>
      </c>
      <c r="BK79" s="374"/>
      <c r="BL79" s="374">
        <v>8.9999999999999993E-3</v>
      </c>
      <c r="BM79" s="374"/>
      <c r="BN79" s="374"/>
      <c r="BO79" s="374"/>
      <c r="BP79" s="374"/>
      <c r="BQ79" s="374">
        <v>3.1E-2</v>
      </c>
      <c r="BR79" s="374">
        <v>5.3E-3</v>
      </c>
    </row>
    <row r="80" spans="1:70">
      <c r="A80" s="368" t="s">
        <v>1628</v>
      </c>
      <c r="B80" s="368" t="s">
        <v>1676</v>
      </c>
      <c r="C80" s="368" t="s">
        <v>1937</v>
      </c>
      <c r="D80" s="368" t="s">
        <v>1677</v>
      </c>
      <c r="G80" s="374">
        <v>72.5</v>
      </c>
      <c r="H80" s="374">
        <v>16.3</v>
      </c>
      <c r="I80" s="374">
        <v>0.5</v>
      </c>
      <c r="J80" s="374">
        <v>4.1000000000000002E-2</v>
      </c>
      <c r="K80" s="374">
        <v>0.15</v>
      </c>
      <c r="L80" s="374">
        <v>0.13</v>
      </c>
      <c r="M80" s="374">
        <v>5.62</v>
      </c>
      <c r="N80" s="374">
        <v>3.79</v>
      </c>
      <c r="O80" s="374">
        <v>0.04</v>
      </c>
      <c r="P80" s="374">
        <v>0.36</v>
      </c>
      <c r="Q80" s="374">
        <v>0.83</v>
      </c>
      <c r="R80" s="374"/>
      <c r="S80" s="374"/>
      <c r="T80" s="374"/>
      <c r="U80" s="374"/>
      <c r="V80" s="374">
        <v>100.26100000000001</v>
      </c>
      <c r="W80" s="374"/>
      <c r="Y80" s="375">
        <v>5.0999999999999996</v>
      </c>
      <c r="AA80" s="375">
        <v>35</v>
      </c>
      <c r="AB80" s="375"/>
      <c r="AC80" s="375"/>
      <c r="AD80" s="375"/>
      <c r="AE80" s="375">
        <v>1.1100000000000001</v>
      </c>
      <c r="AF80" s="375"/>
      <c r="AG80" s="375">
        <v>82.9</v>
      </c>
      <c r="AH80" s="375">
        <v>7</v>
      </c>
      <c r="AI80" s="375">
        <v>43.5</v>
      </c>
      <c r="AJ80" s="375"/>
      <c r="AK80" s="375">
        <v>1.8</v>
      </c>
      <c r="AL80" s="375"/>
      <c r="AM80" s="375"/>
      <c r="AN80" s="375">
        <v>1.4</v>
      </c>
      <c r="AO80" s="375">
        <v>63.8</v>
      </c>
      <c r="AP80" s="375"/>
      <c r="AQ80" s="375">
        <v>9.6999999999999993</v>
      </c>
      <c r="AR80" s="375">
        <v>1085</v>
      </c>
      <c r="AS80" s="375">
        <v>0.26</v>
      </c>
      <c r="AT80" s="375">
        <v>1.21</v>
      </c>
      <c r="AU80" s="375">
        <v>170</v>
      </c>
      <c r="AV80" s="375">
        <v>25.5</v>
      </c>
      <c r="AW80" s="375">
        <v>82.9</v>
      </c>
      <c r="AX80" s="375">
        <v>0.41</v>
      </c>
      <c r="AY80" s="375">
        <v>2.06</v>
      </c>
      <c r="AZ80" s="375"/>
      <c r="BA80" s="375">
        <v>15</v>
      </c>
      <c r="BB80" s="375"/>
      <c r="BC80" s="375">
        <v>106</v>
      </c>
      <c r="BD80" s="375">
        <v>19.2</v>
      </c>
      <c r="BE80" s="374"/>
      <c r="BF80" s="374"/>
      <c r="BG80" s="374"/>
      <c r="BH80" s="374"/>
      <c r="BI80" s="374"/>
      <c r="BJ80" s="374"/>
      <c r="BK80" s="374"/>
      <c r="BL80" s="374"/>
      <c r="BM80" s="374"/>
      <c r="BN80" s="374"/>
      <c r="BO80" s="374"/>
      <c r="BP80" s="374"/>
      <c r="BQ80" s="374"/>
      <c r="BR80" s="374"/>
    </row>
    <row r="81" spans="1:70">
      <c r="A81" s="368" t="s">
        <v>1628</v>
      </c>
      <c r="B81" s="368" t="s">
        <v>1678</v>
      </c>
      <c r="C81" s="368" t="s">
        <v>1937</v>
      </c>
      <c r="D81" s="368" t="s">
        <v>1677</v>
      </c>
      <c r="G81" s="374">
        <v>71.3</v>
      </c>
      <c r="H81" s="374">
        <v>16.399999999999999</v>
      </c>
      <c r="I81" s="374">
        <v>0.66</v>
      </c>
      <c r="J81" s="374">
        <v>3.7999999999999999E-2</v>
      </c>
      <c r="K81" s="374">
        <v>0.17</v>
      </c>
      <c r="L81" s="374">
        <v>0.01</v>
      </c>
      <c r="M81" s="374">
        <v>5.58</v>
      </c>
      <c r="N81" s="374">
        <v>2.54</v>
      </c>
      <c r="O81" s="374">
        <v>0.04</v>
      </c>
      <c r="P81" s="374">
        <v>0.08</v>
      </c>
      <c r="Q81" s="374">
        <v>1.25</v>
      </c>
      <c r="R81" s="374"/>
      <c r="S81" s="374"/>
      <c r="T81" s="374"/>
      <c r="U81" s="374"/>
      <c r="V81" s="374">
        <v>98.067999999999998</v>
      </c>
      <c r="W81" s="374"/>
      <c r="Y81" s="375">
        <v>4</v>
      </c>
      <c r="AA81" s="375">
        <v>90</v>
      </c>
      <c r="AB81" s="375"/>
      <c r="AC81" s="375"/>
      <c r="AD81" s="375"/>
      <c r="AE81" s="375">
        <v>0.8</v>
      </c>
      <c r="AF81" s="375"/>
      <c r="AG81" s="375">
        <v>184</v>
      </c>
      <c r="AH81" s="375">
        <v>8.5</v>
      </c>
      <c r="AI81" s="375">
        <v>46.7</v>
      </c>
      <c r="AJ81" s="375"/>
      <c r="AK81" s="375">
        <v>2.2000000000000002</v>
      </c>
      <c r="AL81" s="375"/>
      <c r="AM81" s="375"/>
      <c r="AN81" s="375">
        <v>3.8</v>
      </c>
      <c r="AO81" s="375">
        <v>133</v>
      </c>
      <c r="AP81" s="375"/>
      <c r="AQ81" s="375">
        <v>9.6999999999999993</v>
      </c>
      <c r="AR81" s="375">
        <v>1010</v>
      </c>
      <c r="AS81" s="375">
        <v>0.32</v>
      </c>
      <c r="AT81" s="375">
        <v>1.4</v>
      </c>
      <c r="AU81" s="375">
        <v>614</v>
      </c>
      <c r="AV81" s="375">
        <v>11.8</v>
      </c>
      <c r="AW81" s="375">
        <v>236</v>
      </c>
      <c r="AX81" s="375">
        <v>0.83</v>
      </c>
      <c r="AY81" s="375">
        <v>7.5</v>
      </c>
      <c r="AZ81" s="375"/>
      <c r="BA81" s="375">
        <v>22</v>
      </c>
      <c r="BB81" s="375"/>
      <c r="BC81" s="375">
        <v>90.3</v>
      </c>
      <c r="BD81" s="375">
        <v>25.2</v>
      </c>
      <c r="BE81" s="374"/>
      <c r="BF81" s="374"/>
      <c r="BG81" s="374"/>
      <c r="BH81" s="374"/>
      <c r="BI81" s="374"/>
      <c r="BJ81" s="374"/>
      <c r="BK81" s="374"/>
      <c r="BL81" s="374"/>
      <c r="BM81" s="374"/>
      <c r="BN81" s="374"/>
      <c r="BO81" s="374"/>
      <c r="BP81" s="374"/>
      <c r="BQ81" s="374"/>
      <c r="BR81" s="374"/>
    </row>
    <row r="82" spans="1:70">
      <c r="A82" s="368" t="s">
        <v>1628</v>
      </c>
      <c r="B82" s="368" t="s">
        <v>1679</v>
      </c>
      <c r="C82" s="368" t="s">
        <v>1937</v>
      </c>
      <c r="D82" s="368" t="s">
        <v>1677</v>
      </c>
      <c r="G82" s="374">
        <v>71.069999999999993</v>
      </c>
      <c r="H82" s="374">
        <v>18</v>
      </c>
      <c r="I82" s="374">
        <v>0.33500000000000002</v>
      </c>
      <c r="J82" s="374">
        <v>2.9827350001355789E-2</v>
      </c>
      <c r="K82" s="374">
        <v>4.4441791203178579E-2</v>
      </c>
      <c r="L82" s="374">
        <v>7.0000000000000007E-2</v>
      </c>
      <c r="M82" s="374">
        <v>5.92</v>
      </c>
      <c r="N82" s="374">
        <v>3.04</v>
      </c>
      <c r="O82" s="374">
        <v>1.2343454966405785E-2</v>
      </c>
      <c r="P82" s="374">
        <v>0.21</v>
      </c>
      <c r="Q82" s="374">
        <v>1.36</v>
      </c>
      <c r="R82" s="374"/>
      <c r="S82" s="374"/>
      <c r="T82" s="374"/>
      <c r="U82" s="374"/>
      <c r="V82" s="374">
        <v>100.45161259617093</v>
      </c>
      <c r="W82" s="374">
        <v>0.36</v>
      </c>
      <c r="Y82" s="375">
        <v>6.3</v>
      </c>
      <c r="AA82" s="375">
        <v>9.1</v>
      </c>
      <c r="AB82" s="375">
        <v>11</v>
      </c>
      <c r="AC82" s="375"/>
      <c r="AD82" s="375"/>
      <c r="AE82" s="375">
        <v>1.18</v>
      </c>
      <c r="AF82" s="375"/>
      <c r="AG82" s="375">
        <v>71.599999999999994</v>
      </c>
      <c r="AH82" s="375">
        <v>15.4</v>
      </c>
      <c r="AI82" s="375">
        <v>48.6</v>
      </c>
      <c r="AJ82" s="375"/>
      <c r="AK82" s="375">
        <v>0.81</v>
      </c>
      <c r="AL82" s="375"/>
      <c r="AM82" s="375">
        <v>989</v>
      </c>
      <c r="AN82" s="375">
        <v>1.7</v>
      </c>
      <c r="AO82" s="375">
        <v>31.9</v>
      </c>
      <c r="AP82" s="375"/>
      <c r="AQ82" s="375">
        <v>10</v>
      </c>
      <c r="AR82" s="375">
        <v>1113</v>
      </c>
      <c r="AS82" s="375">
        <v>0.25</v>
      </c>
      <c r="AT82" s="375">
        <v>0.32300000000000001</v>
      </c>
      <c r="AU82" s="375">
        <v>214</v>
      </c>
      <c r="AV82" s="375">
        <v>18.2</v>
      </c>
      <c r="AW82" s="375">
        <v>43.8</v>
      </c>
      <c r="AX82" s="375">
        <v>0.3</v>
      </c>
      <c r="AY82" s="375">
        <v>1.38</v>
      </c>
      <c r="AZ82" s="375"/>
      <c r="BA82" s="375">
        <v>10.6</v>
      </c>
      <c r="BB82" s="375"/>
      <c r="BC82" s="375">
        <v>143</v>
      </c>
      <c r="BD82" s="375">
        <v>18.5</v>
      </c>
      <c r="BE82" s="374">
        <v>0.153</v>
      </c>
      <c r="BF82" s="374">
        <v>0.38</v>
      </c>
      <c r="BG82" s="374"/>
      <c r="BH82" s="374">
        <v>0.46</v>
      </c>
      <c r="BI82" s="374">
        <v>0.122</v>
      </c>
      <c r="BJ82" s="374">
        <v>3.9E-2</v>
      </c>
      <c r="BK82" s="374"/>
      <c r="BL82" s="374">
        <v>2.1999999999999999E-2</v>
      </c>
      <c r="BM82" s="374"/>
      <c r="BN82" s="374"/>
      <c r="BO82" s="374"/>
      <c r="BP82" s="374"/>
      <c r="BQ82" s="374">
        <v>7.0000000000000007E-2</v>
      </c>
      <c r="BR82" s="374">
        <v>1.0999999999999999E-2</v>
      </c>
    </row>
    <row r="83" spans="1:70">
      <c r="A83" s="368" t="s">
        <v>1628</v>
      </c>
      <c r="B83" s="368" t="s">
        <v>1680</v>
      </c>
      <c r="C83" s="368" t="s">
        <v>1937</v>
      </c>
      <c r="D83" s="368" t="s">
        <v>1677</v>
      </c>
      <c r="G83" s="374">
        <v>69.06</v>
      </c>
      <c r="H83" s="374">
        <v>17.690000000000001</v>
      </c>
      <c r="I83" s="374">
        <v>0.4</v>
      </c>
      <c r="J83" s="374">
        <v>3.8091204547185967E-2</v>
      </c>
      <c r="K83" s="374">
        <v>4.9250790997552384E-2</v>
      </c>
      <c r="L83" s="374">
        <v>0.08</v>
      </c>
      <c r="M83" s="374">
        <v>5.58</v>
      </c>
      <c r="N83" s="374">
        <v>3.33</v>
      </c>
      <c r="O83" s="374">
        <v>1.6179934212721098E-2</v>
      </c>
      <c r="P83" s="374">
        <v>0.24</v>
      </c>
      <c r="Q83" s="374">
        <v>1.32</v>
      </c>
      <c r="R83" s="374"/>
      <c r="S83" s="374"/>
      <c r="T83" s="374"/>
      <c r="U83" s="374"/>
      <c r="V83" s="374">
        <v>98.143521929757441</v>
      </c>
      <c r="W83" s="374">
        <v>0.34</v>
      </c>
      <c r="Y83" s="375">
        <v>7.5</v>
      </c>
      <c r="AA83" s="375">
        <v>13.6</v>
      </c>
      <c r="AB83" s="375">
        <v>12</v>
      </c>
      <c r="AC83" s="375"/>
      <c r="AD83" s="375"/>
      <c r="AE83" s="375">
        <v>1.1200000000000001</v>
      </c>
      <c r="AF83" s="375"/>
      <c r="AG83" s="375">
        <v>90.9</v>
      </c>
      <c r="AH83" s="375">
        <v>14.5</v>
      </c>
      <c r="AI83" s="375">
        <v>43</v>
      </c>
      <c r="AJ83" s="375"/>
      <c r="AK83" s="375">
        <v>0.8</v>
      </c>
      <c r="AL83" s="375"/>
      <c r="AM83" s="375">
        <v>1148</v>
      </c>
      <c r="AN83" s="375">
        <v>1</v>
      </c>
      <c r="AO83" s="375">
        <v>28.9</v>
      </c>
      <c r="AP83" s="375"/>
      <c r="AQ83" s="375">
        <v>11.8</v>
      </c>
      <c r="AR83" s="375">
        <v>1239</v>
      </c>
      <c r="AS83" s="375">
        <v>0.21</v>
      </c>
      <c r="AT83" s="375">
        <v>0.4</v>
      </c>
      <c r="AU83" s="375">
        <v>199</v>
      </c>
      <c r="AV83" s="375">
        <v>22.8</v>
      </c>
      <c r="AW83" s="375">
        <v>32.1</v>
      </c>
      <c r="AX83" s="375">
        <v>0.19</v>
      </c>
      <c r="AY83" s="375">
        <v>1.26</v>
      </c>
      <c r="AZ83" s="375"/>
      <c r="BA83" s="375">
        <v>10.8</v>
      </c>
      <c r="BB83" s="375"/>
      <c r="BC83" s="375">
        <v>161</v>
      </c>
      <c r="BD83" s="375">
        <v>17</v>
      </c>
      <c r="BE83" s="374">
        <v>0.13200000000000001</v>
      </c>
      <c r="BF83" s="374">
        <v>0.30399999999999999</v>
      </c>
      <c r="BG83" s="374"/>
      <c r="BH83" s="374">
        <v>0.28000000000000003</v>
      </c>
      <c r="BI83" s="374">
        <v>9.0999999999999998E-2</v>
      </c>
      <c r="BJ83" s="374">
        <v>2.8000000000000001E-2</v>
      </c>
      <c r="BK83" s="374"/>
      <c r="BL83" s="374">
        <v>1.9E-2</v>
      </c>
      <c r="BM83" s="374"/>
      <c r="BN83" s="374"/>
      <c r="BO83" s="374"/>
      <c r="BP83" s="374"/>
      <c r="BQ83" s="374">
        <v>7.2999999999999995E-2</v>
      </c>
      <c r="BR83" s="374">
        <v>1.0999999999999999E-2</v>
      </c>
    </row>
    <row r="84" spans="1:70">
      <c r="A84" s="368" t="s">
        <v>1628</v>
      </c>
      <c r="B84" s="368" t="s">
        <v>1681</v>
      </c>
      <c r="C84" s="368" t="s">
        <v>1937</v>
      </c>
      <c r="D84" s="368" t="s">
        <v>1668</v>
      </c>
      <c r="G84" s="374">
        <v>66.599999999999994</v>
      </c>
      <c r="H84" s="374">
        <v>18</v>
      </c>
      <c r="I84" s="374">
        <v>0.18</v>
      </c>
      <c r="J84" s="374">
        <v>2.8000000000000001E-2</v>
      </c>
      <c r="K84" s="374">
        <v>0.05</v>
      </c>
      <c r="L84" s="374">
        <v>0.54</v>
      </c>
      <c r="M84" s="374">
        <v>4.1500000000000004</v>
      </c>
      <c r="N84" s="374">
        <v>3.64</v>
      </c>
      <c r="O84" s="374">
        <v>0.02</v>
      </c>
      <c r="P84" s="374">
        <v>0.98</v>
      </c>
      <c r="Q84" s="374">
        <v>2.16</v>
      </c>
      <c r="R84" s="374"/>
      <c r="S84" s="374"/>
      <c r="T84" s="374"/>
      <c r="U84" s="374"/>
      <c r="V84" s="374">
        <v>96.348000000000013</v>
      </c>
      <c r="W84" s="374"/>
      <c r="Y84" s="375">
        <v>3.8</v>
      </c>
      <c r="AA84" s="375">
        <v>130</v>
      </c>
      <c r="AB84" s="375"/>
      <c r="AC84" s="375"/>
      <c r="AD84" s="375"/>
      <c r="AE84" s="375">
        <v>0.56000000000000005</v>
      </c>
      <c r="AF84" s="375"/>
      <c r="AG84" s="375">
        <v>578</v>
      </c>
      <c r="AH84" s="375">
        <v>55.6</v>
      </c>
      <c r="AI84" s="375">
        <v>62.4</v>
      </c>
      <c r="AJ84" s="375"/>
      <c r="AK84" s="375">
        <v>3.5</v>
      </c>
      <c r="AL84" s="375"/>
      <c r="AM84" s="375"/>
      <c r="AN84" s="375">
        <v>1.7</v>
      </c>
      <c r="AO84" s="375">
        <v>101</v>
      </c>
      <c r="AP84" s="375"/>
      <c r="AQ84" s="375">
        <v>22.8</v>
      </c>
      <c r="AR84" s="375">
        <v>4070</v>
      </c>
      <c r="AS84" s="375">
        <v>0.44</v>
      </c>
      <c r="AT84" s="375"/>
      <c r="AU84" s="375">
        <v>825</v>
      </c>
      <c r="AV84" s="375">
        <v>135</v>
      </c>
      <c r="AW84" s="375">
        <v>156</v>
      </c>
      <c r="AX84" s="375">
        <v>1.4</v>
      </c>
      <c r="AY84" s="375">
        <v>12.7</v>
      </c>
      <c r="AZ84" s="375"/>
      <c r="BA84" s="375">
        <v>53</v>
      </c>
      <c r="BB84" s="375"/>
      <c r="BC84" s="375">
        <v>66.2</v>
      </c>
      <c r="BD84" s="375">
        <v>24.3</v>
      </c>
      <c r="BE84" s="374"/>
      <c r="BF84" s="374"/>
      <c r="BG84" s="374"/>
      <c r="BH84" s="374"/>
      <c r="BI84" s="374"/>
      <c r="BJ84" s="374"/>
      <c r="BK84" s="374"/>
      <c r="BL84" s="374"/>
      <c r="BM84" s="374"/>
      <c r="BN84" s="374"/>
      <c r="BO84" s="374"/>
      <c r="BP84" s="374"/>
      <c r="BQ84" s="374"/>
      <c r="BR84" s="374"/>
    </row>
    <row r="85" spans="1:70">
      <c r="A85" s="368" t="s">
        <v>1628</v>
      </c>
      <c r="B85" s="368" t="s">
        <v>1682</v>
      </c>
      <c r="C85" s="368" t="s">
        <v>1937</v>
      </c>
      <c r="D85" s="368" t="s">
        <v>1668</v>
      </c>
      <c r="G85" s="374">
        <v>66.3</v>
      </c>
      <c r="H85" s="374">
        <v>18.600000000000001</v>
      </c>
      <c r="I85" s="374">
        <v>0.2</v>
      </c>
      <c r="J85" s="374">
        <v>2.5999999999999999E-2</v>
      </c>
      <c r="K85" s="374"/>
      <c r="L85" s="374">
        <v>0.83</v>
      </c>
      <c r="M85" s="374">
        <v>4.4400000000000004</v>
      </c>
      <c r="N85" s="374">
        <v>3.51</v>
      </c>
      <c r="O85" s="374">
        <v>0.05</v>
      </c>
      <c r="P85" s="374">
        <v>0.95</v>
      </c>
      <c r="Q85" s="374">
        <v>2.1</v>
      </c>
      <c r="R85" s="374"/>
      <c r="S85" s="374"/>
      <c r="T85" s="374"/>
      <c r="U85" s="374"/>
      <c r="V85" s="374">
        <v>97.006</v>
      </c>
      <c r="W85" s="374"/>
      <c r="Y85" s="375">
        <v>9.1</v>
      </c>
      <c r="AA85" s="375">
        <v>130</v>
      </c>
      <c r="AB85" s="375"/>
      <c r="AC85" s="375"/>
      <c r="AD85" s="375"/>
      <c r="AE85" s="375">
        <v>0.8</v>
      </c>
      <c r="AF85" s="375"/>
      <c r="AG85" s="375">
        <v>548</v>
      </c>
      <c r="AH85" s="375">
        <v>56.2</v>
      </c>
      <c r="AI85" s="375">
        <v>67.8</v>
      </c>
      <c r="AJ85" s="375"/>
      <c r="AK85" s="375">
        <v>3.1</v>
      </c>
      <c r="AL85" s="375"/>
      <c r="AM85" s="375"/>
      <c r="AN85" s="375">
        <v>2.6</v>
      </c>
      <c r="AO85" s="375">
        <v>103</v>
      </c>
      <c r="AP85" s="375"/>
      <c r="AQ85" s="375">
        <v>22.5</v>
      </c>
      <c r="AR85" s="375">
        <v>3950</v>
      </c>
      <c r="AS85" s="375">
        <v>2.15</v>
      </c>
      <c r="AT85" s="375"/>
      <c r="AU85" s="375">
        <v>816</v>
      </c>
      <c r="AV85" s="375">
        <v>479</v>
      </c>
      <c r="AW85" s="375">
        <v>218</v>
      </c>
      <c r="AX85" s="375">
        <v>1.28</v>
      </c>
      <c r="AY85" s="375">
        <v>14.9</v>
      </c>
      <c r="AZ85" s="375"/>
      <c r="BA85" s="375">
        <v>52</v>
      </c>
      <c r="BB85" s="375"/>
      <c r="BC85" s="375">
        <v>58.6</v>
      </c>
      <c r="BD85" s="375">
        <v>22</v>
      </c>
      <c r="BE85" s="374"/>
      <c r="BF85" s="374"/>
      <c r="BG85" s="374"/>
      <c r="BH85" s="374"/>
      <c r="BI85" s="374"/>
      <c r="BJ85" s="374"/>
      <c r="BK85" s="374"/>
      <c r="BL85" s="374"/>
      <c r="BM85" s="374"/>
      <c r="BN85" s="374"/>
      <c r="BO85" s="374"/>
      <c r="BP85" s="374"/>
      <c r="BQ85" s="374"/>
      <c r="BR85" s="374"/>
    </row>
    <row r="86" spans="1:70">
      <c r="A86" s="368" t="s">
        <v>1628</v>
      </c>
      <c r="B86" s="368" t="s">
        <v>1683</v>
      </c>
      <c r="C86" s="368" t="s">
        <v>1937</v>
      </c>
      <c r="D86" s="368" t="s">
        <v>1668</v>
      </c>
      <c r="G86" s="374">
        <v>65.599999999999994</v>
      </c>
      <c r="H86" s="374">
        <v>18</v>
      </c>
      <c r="I86" s="374">
        <v>0.17</v>
      </c>
      <c r="J86" s="374">
        <v>3.6999999999999998E-2</v>
      </c>
      <c r="K86" s="374"/>
      <c r="L86" s="374">
        <v>0.63</v>
      </c>
      <c r="M86" s="374">
        <v>4.49</v>
      </c>
      <c r="N86" s="374">
        <v>2.81</v>
      </c>
      <c r="O86" s="374">
        <v>0.05</v>
      </c>
      <c r="P86" s="374">
        <v>0.9</v>
      </c>
      <c r="Q86" s="374">
        <v>1.98</v>
      </c>
      <c r="R86" s="374"/>
      <c r="S86" s="374"/>
      <c r="T86" s="374"/>
      <c r="U86" s="374"/>
      <c r="V86" s="374">
        <v>94.667000000000002</v>
      </c>
      <c r="W86" s="374"/>
      <c r="Y86" s="375">
        <v>16.600000000000001</v>
      </c>
      <c r="AA86" s="375">
        <v>140</v>
      </c>
      <c r="AB86" s="375"/>
      <c r="AC86" s="375"/>
      <c r="AD86" s="375"/>
      <c r="AE86" s="375">
        <v>0.8</v>
      </c>
      <c r="AF86" s="375"/>
      <c r="AG86" s="375">
        <v>412</v>
      </c>
      <c r="AH86" s="375">
        <v>51.7</v>
      </c>
      <c r="AI86" s="375">
        <v>55.1</v>
      </c>
      <c r="AJ86" s="375"/>
      <c r="AK86" s="375">
        <v>3</v>
      </c>
      <c r="AL86" s="375"/>
      <c r="AM86" s="375"/>
      <c r="AN86" s="375">
        <v>1.7</v>
      </c>
      <c r="AO86" s="375">
        <v>103</v>
      </c>
      <c r="AP86" s="375"/>
      <c r="AQ86" s="375">
        <v>22</v>
      </c>
      <c r="AR86" s="375">
        <v>3450</v>
      </c>
      <c r="AS86" s="375">
        <v>2.08</v>
      </c>
      <c r="AT86" s="375"/>
      <c r="AU86" s="375">
        <v>926</v>
      </c>
      <c r="AV86" s="375">
        <v>275</v>
      </c>
      <c r="AW86" s="375">
        <v>167</v>
      </c>
      <c r="AX86" s="375">
        <v>0.42</v>
      </c>
      <c r="AY86" s="375">
        <v>10.3</v>
      </c>
      <c r="AZ86" s="375"/>
      <c r="BA86" s="375">
        <v>43</v>
      </c>
      <c r="BB86" s="375"/>
      <c r="BC86" s="375">
        <v>76.900000000000006</v>
      </c>
      <c r="BD86" s="375">
        <v>24.7</v>
      </c>
      <c r="BE86" s="374">
        <v>0.247</v>
      </c>
      <c r="BF86" s="374"/>
      <c r="BG86" s="374"/>
      <c r="BH86" s="374"/>
      <c r="BI86" s="374">
        <v>1.15E-2</v>
      </c>
      <c r="BJ86" s="374">
        <v>2.3E-3</v>
      </c>
      <c r="BK86" s="374"/>
      <c r="BL86" s="374">
        <v>4.4000000000000003E-3</v>
      </c>
      <c r="BM86" s="374"/>
      <c r="BN86" s="374"/>
      <c r="BO86" s="374"/>
      <c r="BP86" s="374"/>
      <c r="BQ86" s="374"/>
      <c r="BR86" s="374">
        <v>1.8E-3</v>
      </c>
    </row>
    <row r="87" spans="1:70">
      <c r="A87" s="368" t="s">
        <v>1628</v>
      </c>
      <c r="B87" s="368" t="s">
        <v>1684</v>
      </c>
      <c r="C87" s="368" t="s">
        <v>1937</v>
      </c>
      <c r="D87" s="368" t="s">
        <v>1668</v>
      </c>
      <c r="G87" s="374">
        <v>69.290000000000006</v>
      </c>
      <c r="H87" s="374">
        <v>17.510000000000002</v>
      </c>
      <c r="I87" s="374">
        <v>0.35</v>
      </c>
      <c r="J87" s="374">
        <v>0.13738658182442667</v>
      </c>
      <c r="K87" s="374">
        <v>2.3879171392752668E-2</v>
      </c>
      <c r="L87" s="374">
        <v>0.41</v>
      </c>
      <c r="M87" s="374">
        <v>4.34</v>
      </c>
      <c r="N87" s="374">
        <v>3.12</v>
      </c>
      <c r="O87" s="374">
        <v>1.1009027402470025E-2</v>
      </c>
      <c r="P87" s="374">
        <v>0.86</v>
      </c>
      <c r="Q87" s="374">
        <v>1.86</v>
      </c>
      <c r="R87" s="374"/>
      <c r="S87" s="374"/>
      <c r="T87" s="374"/>
      <c r="U87" s="374"/>
      <c r="V87" s="374">
        <v>97.912274780619654</v>
      </c>
      <c r="W87" s="374"/>
      <c r="Y87" s="375">
        <v>5</v>
      </c>
      <c r="AA87" s="375">
        <v>102</v>
      </c>
      <c r="AB87" s="375">
        <v>50.1</v>
      </c>
      <c r="AC87" s="375"/>
      <c r="AD87" s="375"/>
      <c r="AE87" s="375"/>
      <c r="AF87" s="375"/>
      <c r="AG87" s="375">
        <v>397</v>
      </c>
      <c r="AH87" s="375">
        <v>139</v>
      </c>
      <c r="AI87" s="375">
        <v>51.4</v>
      </c>
      <c r="AJ87" s="375"/>
      <c r="AK87" s="375">
        <v>2.6</v>
      </c>
      <c r="AL87" s="375"/>
      <c r="AM87" s="375">
        <v>3657</v>
      </c>
      <c r="AN87" s="375">
        <v>2.8</v>
      </c>
      <c r="AO87" s="375">
        <v>123</v>
      </c>
      <c r="AP87" s="375"/>
      <c r="AQ87" s="375">
        <v>16.3</v>
      </c>
      <c r="AR87" s="375">
        <v>3099</v>
      </c>
      <c r="AS87" s="375">
        <v>0.37</v>
      </c>
      <c r="AT87" s="375"/>
      <c r="AU87" s="375">
        <v>839</v>
      </c>
      <c r="AV87" s="375">
        <v>110</v>
      </c>
      <c r="AW87" s="375">
        <v>160</v>
      </c>
      <c r="AX87" s="375">
        <v>0.6</v>
      </c>
      <c r="AY87" s="375">
        <v>14.1</v>
      </c>
      <c r="AZ87" s="375"/>
      <c r="BA87" s="375">
        <v>42</v>
      </c>
      <c r="BB87" s="375"/>
      <c r="BC87" s="375">
        <v>137</v>
      </c>
      <c r="BD87" s="375">
        <v>22.3</v>
      </c>
      <c r="BE87" s="374">
        <v>0.17399999999999999</v>
      </c>
      <c r="BF87" s="374"/>
      <c r="BG87" s="374"/>
      <c r="BH87" s="374"/>
      <c r="BI87" s="374">
        <v>3.4000000000000002E-2</v>
      </c>
      <c r="BJ87" s="374"/>
      <c r="BK87" s="374"/>
      <c r="BL87" s="374">
        <v>0.01</v>
      </c>
      <c r="BM87" s="374"/>
      <c r="BN87" s="374"/>
      <c r="BO87" s="374"/>
      <c r="BP87" s="374"/>
      <c r="BQ87" s="374">
        <v>1.9E-2</v>
      </c>
      <c r="BR87" s="374">
        <v>4.0000000000000001E-3</v>
      </c>
    </row>
    <row r="88" spans="1:70">
      <c r="A88" s="368" t="s">
        <v>1628</v>
      </c>
      <c r="B88" s="368" t="s">
        <v>1685</v>
      </c>
      <c r="C88" s="368" t="s">
        <v>1937</v>
      </c>
      <c r="D88" s="368" t="s">
        <v>1668</v>
      </c>
      <c r="G88" s="374">
        <v>67.36</v>
      </c>
      <c r="H88" s="374">
        <v>17.399999999999999</v>
      </c>
      <c r="I88" s="374">
        <v>0.36499999999999999</v>
      </c>
      <c r="J88" s="374">
        <v>3.3442786365156491E-2</v>
      </c>
      <c r="K88" s="374">
        <v>5.3230652896344495E-2</v>
      </c>
      <c r="L88" s="374">
        <v>1.61</v>
      </c>
      <c r="M88" s="374">
        <v>3.97</v>
      </c>
      <c r="N88" s="374">
        <v>2.92</v>
      </c>
      <c r="O88" s="374">
        <v>9.340992947550324E-3</v>
      </c>
      <c r="P88" s="374">
        <v>1.27</v>
      </c>
      <c r="Q88" s="374">
        <v>2.17</v>
      </c>
      <c r="R88" s="374"/>
      <c r="S88" s="374"/>
      <c r="T88" s="374"/>
      <c r="U88" s="374"/>
      <c r="V88" s="374">
        <v>97.161014432209043</v>
      </c>
      <c r="W88" s="374"/>
      <c r="Y88" s="375">
        <v>19.2</v>
      </c>
      <c r="AA88" s="375">
        <v>460</v>
      </c>
      <c r="AB88" s="375">
        <v>155</v>
      </c>
      <c r="AC88" s="375"/>
      <c r="AD88" s="375"/>
      <c r="AE88" s="375"/>
      <c r="AF88" s="375"/>
      <c r="AG88" s="375">
        <v>324</v>
      </c>
      <c r="AH88" s="375">
        <v>42.1</v>
      </c>
      <c r="AI88" s="375">
        <v>57</v>
      </c>
      <c r="AJ88" s="375"/>
      <c r="AK88" s="375">
        <v>3.4</v>
      </c>
      <c r="AL88" s="375"/>
      <c r="AM88" s="375">
        <v>3249</v>
      </c>
      <c r="AN88" s="375">
        <v>1.6</v>
      </c>
      <c r="AO88" s="375">
        <v>89</v>
      </c>
      <c r="AP88" s="375"/>
      <c r="AQ88" s="375">
        <v>28.4</v>
      </c>
      <c r="AR88" s="375">
        <v>2850</v>
      </c>
      <c r="AS88" s="375">
        <v>0.46</v>
      </c>
      <c r="AT88" s="375">
        <v>9.9000000000000005E-2</v>
      </c>
      <c r="AU88" s="375">
        <v>736</v>
      </c>
      <c r="AV88" s="375">
        <v>1237</v>
      </c>
      <c r="AW88" s="375">
        <v>195</v>
      </c>
      <c r="AX88" s="375">
        <v>0.81</v>
      </c>
      <c r="AY88" s="375">
        <v>12.3</v>
      </c>
      <c r="AZ88" s="375"/>
      <c r="BA88" s="375">
        <v>44</v>
      </c>
      <c r="BB88" s="375"/>
      <c r="BC88" s="375">
        <v>104</v>
      </c>
      <c r="BD88" s="375">
        <v>21.2</v>
      </c>
      <c r="BE88" s="374">
        <v>0.46</v>
      </c>
      <c r="BF88" s="374">
        <v>1</v>
      </c>
      <c r="BG88" s="374"/>
      <c r="BH88" s="374">
        <v>0.56999999999999995</v>
      </c>
      <c r="BI88" s="374">
        <v>8.5999999999999993E-2</v>
      </c>
      <c r="BJ88" s="374">
        <v>2.3E-2</v>
      </c>
      <c r="BK88" s="374"/>
      <c r="BL88" s="374">
        <v>6.0000000000000001E-3</v>
      </c>
      <c r="BM88" s="374"/>
      <c r="BN88" s="374"/>
      <c r="BO88" s="374"/>
      <c r="BP88" s="374"/>
      <c r="BQ88" s="374">
        <v>1.9E-2</v>
      </c>
      <c r="BR88" s="374">
        <v>2.8999999999999998E-3</v>
      </c>
    </row>
    <row r="89" spans="1:70">
      <c r="A89" s="368" t="s">
        <v>1628</v>
      </c>
      <c r="B89" s="368" t="s">
        <v>1686</v>
      </c>
      <c r="C89" s="368" t="s">
        <v>1937</v>
      </c>
      <c r="D89" s="368" t="s">
        <v>1668</v>
      </c>
      <c r="G89" s="374">
        <v>66.98</v>
      </c>
      <c r="H89" s="374">
        <v>17.61</v>
      </c>
      <c r="I89" s="374">
        <v>0.35499999999999998</v>
      </c>
      <c r="J89" s="374">
        <v>2.6986650001226666E-2</v>
      </c>
      <c r="K89" s="374">
        <v>6.5336066171837168E-2</v>
      </c>
      <c r="L89" s="374">
        <v>0.79</v>
      </c>
      <c r="M89" s="374">
        <v>4.0599999999999996</v>
      </c>
      <c r="N89" s="374">
        <v>3.53</v>
      </c>
      <c r="O89" s="374">
        <v>9.5077963930422938E-3</v>
      </c>
      <c r="P89" s="374">
        <v>1.1100000000000001</v>
      </c>
      <c r="Q89" s="374">
        <v>2.1800000000000002</v>
      </c>
      <c r="R89" s="374"/>
      <c r="S89" s="374"/>
      <c r="T89" s="374"/>
      <c r="U89" s="374"/>
      <c r="V89" s="374">
        <v>96.716830512566119</v>
      </c>
      <c r="W89" s="374"/>
      <c r="Y89" s="375">
        <v>5.9</v>
      </c>
      <c r="AA89" s="375">
        <v>210</v>
      </c>
      <c r="AB89" s="375">
        <v>150</v>
      </c>
      <c r="AC89" s="375"/>
      <c r="AD89" s="375"/>
      <c r="AE89" s="375"/>
      <c r="AF89" s="375"/>
      <c r="AG89" s="375">
        <v>313</v>
      </c>
      <c r="AH89" s="375">
        <v>56.6</v>
      </c>
      <c r="AI89" s="375">
        <v>55.5</v>
      </c>
      <c r="AJ89" s="375"/>
      <c r="AK89" s="375">
        <v>3.6</v>
      </c>
      <c r="AL89" s="375"/>
      <c r="AM89" s="375">
        <v>2961</v>
      </c>
      <c r="AN89" s="375">
        <v>3.6</v>
      </c>
      <c r="AO89" s="375">
        <v>99</v>
      </c>
      <c r="AP89" s="375"/>
      <c r="AQ89" s="375">
        <v>22.3</v>
      </c>
      <c r="AR89" s="375">
        <v>2662</v>
      </c>
      <c r="AS89" s="375">
        <v>0.51</v>
      </c>
      <c r="AT89" s="375">
        <v>8.4000000000000005E-2</v>
      </c>
      <c r="AU89" s="375">
        <v>855</v>
      </c>
      <c r="AV89" s="375">
        <v>512</v>
      </c>
      <c r="AW89" s="375">
        <v>188</v>
      </c>
      <c r="AX89" s="375">
        <v>0.89</v>
      </c>
      <c r="AY89" s="375">
        <v>13.3</v>
      </c>
      <c r="AZ89" s="375"/>
      <c r="BA89" s="375">
        <v>32</v>
      </c>
      <c r="BB89" s="375"/>
      <c r="BC89" s="375">
        <v>82</v>
      </c>
      <c r="BD89" s="375">
        <v>28.1</v>
      </c>
      <c r="BE89" s="374">
        <v>0.64</v>
      </c>
      <c r="BF89" s="374">
        <v>0.89</v>
      </c>
      <c r="BG89" s="374"/>
      <c r="BH89" s="374"/>
      <c r="BI89" s="374">
        <v>0.13200000000000001</v>
      </c>
      <c r="BJ89" s="374">
        <v>2.3E-2</v>
      </c>
      <c r="BK89" s="374"/>
      <c r="BL89" s="374">
        <v>1.2E-2</v>
      </c>
      <c r="BM89" s="374"/>
      <c r="BN89" s="374"/>
      <c r="BO89" s="374"/>
      <c r="BP89" s="374"/>
      <c r="BQ89" s="374">
        <v>1.7000000000000001E-2</v>
      </c>
      <c r="BR89" s="374">
        <v>2.8E-3</v>
      </c>
    </row>
    <row r="90" spans="1:70">
      <c r="A90" s="368" t="s">
        <v>1628</v>
      </c>
      <c r="B90" s="368" t="s">
        <v>1687</v>
      </c>
      <c r="C90" s="368" t="s">
        <v>1937</v>
      </c>
      <c r="D90" s="368" t="s">
        <v>1668</v>
      </c>
      <c r="G90" s="374">
        <v>69.680000000000007</v>
      </c>
      <c r="H90" s="374">
        <v>17.079999999999998</v>
      </c>
      <c r="I90" s="374">
        <v>0.68300000000000005</v>
      </c>
      <c r="J90" s="374">
        <v>4.3126990911051231E-2</v>
      </c>
      <c r="K90" s="374">
        <v>3.5487101930896332E-2</v>
      </c>
      <c r="L90" s="374">
        <v>0.82</v>
      </c>
      <c r="M90" s="374">
        <v>4.7300000000000004</v>
      </c>
      <c r="N90" s="374">
        <v>2.0099999999999998</v>
      </c>
      <c r="O90" s="374">
        <v>9.340992947550324E-3</v>
      </c>
      <c r="P90" s="374">
        <v>1.04</v>
      </c>
      <c r="Q90" s="374">
        <v>2.2799999999999998</v>
      </c>
      <c r="R90" s="374"/>
      <c r="S90" s="374"/>
      <c r="T90" s="374"/>
      <c r="U90" s="374"/>
      <c r="V90" s="374">
        <v>98.410955085789524</v>
      </c>
      <c r="W90" s="374"/>
      <c r="Y90" s="375">
        <v>6.6</v>
      </c>
      <c r="AA90" s="375">
        <v>402</v>
      </c>
      <c r="AB90" s="375">
        <v>181</v>
      </c>
      <c r="AC90" s="375"/>
      <c r="AD90" s="375"/>
      <c r="AE90" s="375"/>
      <c r="AF90" s="375"/>
      <c r="AG90" s="375">
        <v>223</v>
      </c>
      <c r="AH90" s="375">
        <v>20.5</v>
      </c>
      <c r="AI90" s="375">
        <v>56.6</v>
      </c>
      <c r="AJ90" s="375"/>
      <c r="AK90" s="375">
        <v>4.3</v>
      </c>
      <c r="AL90" s="375"/>
      <c r="AM90" s="375">
        <v>2616</v>
      </c>
      <c r="AN90" s="375">
        <v>3.1</v>
      </c>
      <c r="AO90" s="375">
        <v>87</v>
      </c>
      <c r="AP90" s="375"/>
      <c r="AQ90" s="375">
        <v>30.5</v>
      </c>
      <c r="AR90" s="375">
        <v>1952</v>
      </c>
      <c r="AS90" s="375">
        <v>0.61</v>
      </c>
      <c r="AT90" s="375">
        <v>0.06</v>
      </c>
      <c r="AU90" s="375">
        <v>749</v>
      </c>
      <c r="AV90" s="375">
        <v>756</v>
      </c>
      <c r="AW90" s="375">
        <v>136</v>
      </c>
      <c r="AX90" s="375">
        <v>0.71</v>
      </c>
      <c r="AY90" s="375">
        <v>12.3</v>
      </c>
      <c r="AZ90" s="375"/>
      <c r="BA90" s="375">
        <v>26</v>
      </c>
      <c r="BB90" s="375"/>
      <c r="BC90" s="375">
        <v>111</v>
      </c>
      <c r="BD90" s="375">
        <v>27.1</v>
      </c>
      <c r="BE90" s="374">
        <v>0.46</v>
      </c>
      <c r="BF90" s="374">
        <v>1.01</v>
      </c>
      <c r="BG90" s="374"/>
      <c r="BH90" s="374">
        <v>0.69</v>
      </c>
      <c r="BI90" s="374">
        <v>7.1999999999999995E-2</v>
      </c>
      <c r="BJ90" s="374">
        <v>8.0000000000000002E-3</v>
      </c>
      <c r="BK90" s="374"/>
      <c r="BL90" s="374">
        <v>1.4E-2</v>
      </c>
      <c r="BM90" s="374"/>
      <c r="BN90" s="374"/>
      <c r="BO90" s="374"/>
      <c r="BP90" s="374"/>
      <c r="BQ90" s="374">
        <v>1.0999999999999999E-2</v>
      </c>
      <c r="BR90" s="374">
        <v>2.7000000000000001E-3</v>
      </c>
    </row>
    <row r="91" spans="1:70">
      <c r="A91" s="368" t="s">
        <v>1628</v>
      </c>
      <c r="B91" s="368" t="s">
        <v>1688</v>
      </c>
      <c r="C91" s="368" t="s">
        <v>1937</v>
      </c>
      <c r="D91" s="368" t="s">
        <v>1668</v>
      </c>
      <c r="G91" s="374">
        <v>68.849999999999994</v>
      </c>
      <c r="H91" s="374">
        <v>17.61</v>
      </c>
      <c r="I91" s="374">
        <v>0.12</v>
      </c>
      <c r="J91" s="374">
        <v>2.995647272863439E-2</v>
      </c>
      <c r="K91" s="374">
        <v>3.4492136456198301E-2</v>
      </c>
      <c r="L91" s="374">
        <v>0.86</v>
      </c>
      <c r="M91" s="374">
        <v>5.07</v>
      </c>
      <c r="N91" s="374">
        <v>3.45</v>
      </c>
      <c r="O91" s="374">
        <v>9.0073860565663827E-3</v>
      </c>
      <c r="P91" s="374">
        <v>1.45</v>
      </c>
      <c r="Q91" s="374">
        <v>2.0699999999999998</v>
      </c>
      <c r="R91" s="374"/>
      <c r="S91" s="374"/>
      <c r="T91" s="374"/>
      <c r="U91" s="374"/>
      <c r="V91" s="374">
        <v>101.32345599524139</v>
      </c>
      <c r="W91" s="374">
        <v>1.77</v>
      </c>
      <c r="Y91" s="375">
        <v>6.3</v>
      </c>
      <c r="AA91" s="375">
        <v>52.2</v>
      </c>
      <c r="AB91" s="375">
        <v>223</v>
      </c>
      <c r="AC91" s="375"/>
      <c r="AD91" s="375"/>
      <c r="AE91" s="375">
        <v>0.19</v>
      </c>
      <c r="AF91" s="375"/>
      <c r="AG91" s="375">
        <v>615</v>
      </c>
      <c r="AH91" s="375">
        <v>8.1</v>
      </c>
      <c r="AI91" s="375">
        <v>64.599999999999994</v>
      </c>
      <c r="AJ91" s="375"/>
      <c r="AK91" s="375">
        <v>3.78</v>
      </c>
      <c r="AL91" s="375"/>
      <c r="AM91" s="375">
        <v>5220</v>
      </c>
      <c r="AN91" s="375">
        <v>2.4</v>
      </c>
      <c r="AO91" s="375">
        <v>126.8</v>
      </c>
      <c r="AP91" s="375"/>
      <c r="AQ91" s="375">
        <v>26</v>
      </c>
      <c r="AR91" s="375">
        <v>4209</v>
      </c>
      <c r="AS91" s="375">
        <v>0.28999999999999998</v>
      </c>
      <c r="AT91" s="375">
        <v>9.6000000000000002E-2</v>
      </c>
      <c r="AU91" s="375">
        <v>992</v>
      </c>
      <c r="AV91" s="375">
        <v>392</v>
      </c>
      <c r="AW91" s="375">
        <v>362</v>
      </c>
      <c r="AX91" s="375">
        <v>1.1499999999999999</v>
      </c>
      <c r="AY91" s="375">
        <v>16.2</v>
      </c>
      <c r="AZ91" s="375"/>
      <c r="BA91" s="375">
        <v>77.5</v>
      </c>
      <c r="BB91" s="375"/>
      <c r="BC91" s="375">
        <v>67.900000000000006</v>
      </c>
      <c r="BD91" s="375">
        <v>25.3</v>
      </c>
      <c r="BE91" s="374">
        <v>0.36</v>
      </c>
      <c r="BF91" s="374"/>
      <c r="BG91" s="374"/>
      <c r="BH91" s="374"/>
      <c r="BI91" s="374"/>
      <c r="BJ91" s="374"/>
      <c r="BK91" s="374"/>
      <c r="BL91" s="374"/>
      <c r="BM91" s="374"/>
      <c r="BN91" s="374"/>
      <c r="BO91" s="374"/>
      <c r="BP91" s="374"/>
      <c r="BQ91" s="374"/>
      <c r="BR91" s="374"/>
    </row>
    <row r="92" spans="1:70">
      <c r="A92" s="368" t="s">
        <v>1628</v>
      </c>
      <c r="B92" s="368" t="s">
        <v>1689</v>
      </c>
      <c r="C92" s="368" t="s">
        <v>1937</v>
      </c>
      <c r="D92" s="368" t="s">
        <v>1668</v>
      </c>
      <c r="G92" s="374">
        <v>68.31</v>
      </c>
      <c r="H92" s="374">
        <v>16.77</v>
      </c>
      <c r="I92" s="374">
        <v>8.3000000000000004E-2</v>
      </c>
      <c r="J92" s="374">
        <v>2.7632263637619649E-2</v>
      </c>
      <c r="K92" s="374">
        <v>4.2617687832898869E-2</v>
      </c>
      <c r="L92" s="374">
        <v>1.46</v>
      </c>
      <c r="M92" s="374">
        <v>5.08</v>
      </c>
      <c r="N92" s="374">
        <v>2.62</v>
      </c>
      <c r="O92" s="374">
        <v>7.0057447106627434E-3</v>
      </c>
      <c r="P92" s="374">
        <v>1.77</v>
      </c>
      <c r="Q92" s="374">
        <v>3.47</v>
      </c>
      <c r="R92" s="374"/>
      <c r="S92" s="374"/>
      <c r="T92" s="374"/>
      <c r="U92" s="374"/>
      <c r="V92" s="374">
        <v>99.640255696181171</v>
      </c>
      <c r="W92" s="374"/>
      <c r="Y92" s="375">
        <v>21.5</v>
      </c>
      <c r="AA92" s="375">
        <v>114</v>
      </c>
      <c r="AB92" s="375">
        <v>494</v>
      </c>
      <c r="AC92" s="375"/>
      <c r="AD92" s="375"/>
      <c r="AE92" s="375">
        <v>0.32</v>
      </c>
      <c r="AF92" s="375"/>
      <c r="AG92" s="375">
        <v>692</v>
      </c>
      <c r="AH92" s="375">
        <v>12.1</v>
      </c>
      <c r="AI92" s="375">
        <v>63.9</v>
      </c>
      <c r="AJ92" s="375"/>
      <c r="AK92" s="375">
        <v>3.03</v>
      </c>
      <c r="AL92" s="375"/>
      <c r="AM92" s="375">
        <v>5840</v>
      </c>
      <c r="AN92" s="375"/>
      <c r="AO92" s="375">
        <v>160.69999999999999</v>
      </c>
      <c r="AP92" s="375"/>
      <c r="AQ92" s="375"/>
      <c r="AR92" s="375">
        <v>3896</v>
      </c>
      <c r="AS92" s="375">
        <v>0.78</v>
      </c>
      <c r="AT92" s="375">
        <v>0.11700000000000001</v>
      </c>
      <c r="AU92" s="375">
        <v>1964</v>
      </c>
      <c r="AV92" s="375">
        <v>853</v>
      </c>
      <c r="AW92" s="375">
        <v>320</v>
      </c>
      <c r="AX92" s="375">
        <v>2.2200000000000002</v>
      </c>
      <c r="AY92" s="375">
        <v>16.600000000000001</v>
      </c>
      <c r="AZ92" s="375"/>
      <c r="BA92" s="375">
        <v>77</v>
      </c>
      <c r="BB92" s="375"/>
      <c r="BC92" s="375">
        <v>66.2</v>
      </c>
      <c r="BD92" s="375">
        <v>23.3</v>
      </c>
      <c r="BE92" s="374">
        <v>1.07</v>
      </c>
      <c r="BF92" s="374"/>
      <c r="BG92" s="374"/>
      <c r="BH92" s="374"/>
      <c r="BI92" s="374"/>
      <c r="BJ92" s="374"/>
      <c r="BK92" s="374"/>
      <c r="BL92" s="374"/>
      <c r="BM92" s="374"/>
      <c r="BN92" s="374"/>
      <c r="BO92" s="374"/>
      <c r="BP92" s="374"/>
      <c r="BQ92" s="374"/>
      <c r="BR92" s="374"/>
    </row>
    <row r="93" spans="1:70">
      <c r="A93" s="368" t="s">
        <v>1628</v>
      </c>
      <c r="B93" s="368" t="s">
        <v>1690</v>
      </c>
      <c r="C93" s="368" t="s">
        <v>1937</v>
      </c>
      <c r="D93" s="368" t="s">
        <v>1668</v>
      </c>
      <c r="G93" s="374">
        <v>67.7</v>
      </c>
      <c r="H93" s="374">
        <v>16.3</v>
      </c>
      <c r="I93" s="374">
        <v>0.08</v>
      </c>
      <c r="J93" s="374">
        <v>1.9E-2</v>
      </c>
      <c r="K93" s="374">
        <v>3.2000000000000001E-2</v>
      </c>
      <c r="L93" s="374">
        <v>1.31</v>
      </c>
      <c r="M93" s="374">
        <v>4.9800000000000004</v>
      </c>
      <c r="N93" s="374">
        <v>2.72</v>
      </c>
      <c r="O93" s="374">
        <v>3.0000000000000001E-3</v>
      </c>
      <c r="P93" s="374">
        <v>1.75</v>
      </c>
      <c r="Q93" s="374">
        <v>2.2599999999999998</v>
      </c>
      <c r="R93" s="374"/>
      <c r="S93" s="374"/>
      <c r="T93" s="374"/>
      <c r="U93" s="374"/>
      <c r="V93" s="374">
        <v>97.154000000000011</v>
      </c>
      <c r="W93" s="374"/>
      <c r="Y93" s="375">
        <v>24</v>
      </c>
      <c r="AA93" s="375">
        <v>71</v>
      </c>
      <c r="AB93" s="375">
        <v>506</v>
      </c>
      <c r="AC93" s="375"/>
      <c r="AD93" s="375"/>
      <c r="AE93" s="375"/>
      <c r="AF93" s="375"/>
      <c r="AG93" s="375">
        <v>558</v>
      </c>
      <c r="AH93" s="375">
        <v>5.3</v>
      </c>
      <c r="AI93" s="375">
        <v>59.2</v>
      </c>
      <c r="AJ93" s="375"/>
      <c r="AK93" s="375">
        <v>2.7</v>
      </c>
      <c r="AL93" s="375"/>
      <c r="AM93" s="375">
        <v>4446</v>
      </c>
      <c r="AN93" s="375">
        <v>12</v>
      </c>
      <c r="AO93" s="375">
        <v>123</v>
      </c>
      <c r="AP93" s="375"/>
      <c r="AQ93" s="375">
        <v>26.1</v>
      </c>
      <c r="AR93" s="375">
        <v>3470</v>
      </c>
      <c r="AS93" s="375">
        <v>0.53</v>
      </c>
      <c r="AT93" s="375"/>
      <c r="AU93" s="375">
        <v>1550</v>
      </c>
      <c r="AV93" s="375">
        <v>755</v>
      </c>
      <c r="AW93" s="375">
        <v>236</v>
      </c>
      <c r="AX93" s="375">
        <v>1.5</v>
      </c>
      <c r="AY93" s="375">
        <v>12.5</v>
      </c>
      <c r="AZ93" s="375"/>
      <c r="BA93" s="375">
        <v>53</v>
      </c>
      <c r="BB93" s="375"/>
      <c r="BC93" s="375">
        <v>55.7</v>
      </c>
      <c r="BD93" s="375">
        <v>25.6</v>
      </c>
      <c r="BE93" s="374"/>
      <c r="BF93" s="374"/>
      <c r="BG93" s="374"/>
      <c r="BH93" s="374"/>
      <c r="BI93" s="374"/>
      <c r="BJ93" s="374"/>
      <c r="BK93" s="374"/>
      <c r="BL93" s="374"/>
      <c r="BM93" s="374"/>
      <c r="BN93" s="374"/>
      <c r="BO93" s="374"/>
      <c r="BP93" s="374"/>
      <c r="BQ93" s="374"/>
      <c r="BR93" s="374"/>
    </row>
    <row r="94" spans="1:70">
      <c r="A94" s="368" t="s">
        <v>1628</v>
      </c>
      <c r="B94" s="368" t="s">
        <v>1691</v>
      </c>
      <c r="C94" s="368" t="s">
        <v>1937</v>
      </c>
      <c r="D94" s="368" t="s">
        <v>1668</v>
      </c>
      <c r="G94" s="374">
        <v>68.680000000000007</v>
      </c>
      <c r="H94" s="374">
        <v>16.86</v>
      </c>
      <c r="I94" s="374">
        <v>0.08</v>
      </c>
      <c r="J94" s="374">
        <v>1.8722795455396492E-2</v>
      </c>
      <c r="K94" s="374">
        <v>4.5436756677876611E-2</v>
      </c>
      <c r="L94" s="374">
        <v>1.6</v>
      </c>
      <c r="M94" s="374">
        <v>4.29</v>
      </c>
      <c r="N94" s="374">
        <v>2.92</v>
      </c>
      <c r="O94" s="374">
        <v>5.8381205922189523E-3</v>
      </c>
      <c r="P94" s="374">
        <v>1.64</v>
      </c>
      <c r="Q94" s="374">
        <v>2.4900000000000002</v>
      </c>
      <c r="R94" s="374"/>
      <c r="S94" s="374"/>
      <c r="T94" s="374"/>
      <c r="U94" s="374"/>
      <c r="V94" s="374">
        <v>100.36999767272549</v>
      </c>
      <c r="W94" s="374">
        <v>1.74</v>
      </c>
      <c r="Y94" s="375">
        <v>27.2</v>
      </c>
      <c r="AA94" s="375">
        <v>33.9</v>
      </c>
      <c r="AB94" s="375">
        <v>334</v>
      </c>
      <c r="AC94" s="375"/>
      <c r="AD94" s="375"/>
      <c r="AE94" s="375">
        <v>0.2</v>
      </c>
      <c r="AF94" s="375"/>
      <c r="AG94" s="375">
        <v>661</v>
      </c>
      <c r="AH94" s="375">
        <v>3.1</v>
      </c>
      <c r="AI94" s="375">
        <v>60.3</v>
      </c>
      <c r="AJ94" s="375"/>
      <c r="AK94" s="375">
        <v>5.46</v>
      </c>
      <c r="AL94" s="375"/>
      <c r="AM94" s="375">
        <v>5137</v>
      </c>
      <c r="AN94" s="375">
        <v>2.2000000000000002</v>
      </c>
      <c r="AO94" s="375">
        <v>113.8</v>
      </c>
      <c r="AP94" s="375"/>
      <c r="AQ94" s="375">
        <v>25.8</v>
      </c>
      <c r="AR94" s="375">
        <v>3736</v>
      </c>
      <c r="AS94" s="375">
        <v>1.31</v>
      </c>
      <c r="AT94" s="375">
        <v>6.2E-2</v>
      </c>
      <c r="AU94" s="375">
        <v>1380</v>
      </c>
      <c r="AV94" s="375">
        <v>522</v>
      </c>
      <c r="AW94" s="375">
        <v>221</v>
      </c>
      <c r="AX94" s="375">
        <v>1.43</v>
      </c>
      <c r="AY94" s="375">
        <v>14.6</v>
      </c>
      <c r="AZ94" s="375"/>
      <c r="BA94" s="375">
        <v>59</v>
      </c>
      <c r="BB94" s="375"/>
      <c r="BC94" s="375">
        <v>59.9</v>
      </c>
      <c r="BD94" s="375">
        <v>25.8</v>
      </c>
      <c r="BE94" s="374">
        <v>0.33</v>
      </c>
      <c r="BF94" s="374">
        <v>0.66</v>
      </c>
      <c r="BG94" s="374"/>
      <c r="BH94" s="374"/>
      <c r="BI94" s="374">
        <v>5.1999999999999998E-2</v>
      </c>
      <c r="BJ94" s="374">
        <v>8.9999999999999993E-3</v>
      </c>
      <c r="BK94" s="374"/>
      <c r="BL94" s="374">
        <v>0.01</v>
      </c>
      <c r="BM94" s="374"/>
      <c r="BN94" s="374"/>
      <c r="BO94" s="374"/>
      <c r="BP94" s="374"/>
      <c r="BQ94" s="374">
        <v>0.01</v>
      </c>
      <c r="BR94" s="374">
        <v>2.0999999999999999E-3</v>
      </c>
    </row>
    <row r="95" spans="1:70">
      <c r="A95" s="368" t="s">
        <v>1628</v>
      </c>
      <c r="B95" s="368" t="s">
        <v>1692</v>
      </c>
      <c r="C95" s="368" t="s">
        <v>1937</v>
      </c>
      <c r="D95" s="368" t="s">
        <v>1668</v>
      </c>
      <c r="G95" s="374">
        <v>67.900000000000006</v>
      </c>
      <c r="H95" s="374">
        <v>17.3</v>
      </c>
      <c r="I95" s="374">
        <v>0.04</v>
      </c>
      <c r="J95" s="374">
        <v>1.9E-2</v>
      </c>
      <c r="K95" s="374">
        <v>4.4999999999999998E-2</v>
      </c>
      <c r="L95" s="374">
        <v>0.92</v>
      </c>
      <c r="M95" s="374">
        <v>4.7699999999999996</v>
      </c>
      <c r="N95" s="374">
        <v>2.81</v>
      </c>
      <c r="O95" s="374">
        <v>4.0000000000000001E-3</v>
      </c>
      <c r="P95" s="374">
        <v>1.2</v>
      </c>
      <c r="Q95" s="374">
        <v>1.88</v>
      </c>
      <c r="R95" s="374"/>
      <c r="S95" s="374"/>
      <c r="T95" s="374"/>
      <c r="U95" s="374"/>
      <c r="V95" s="374">
        <v>96.888000000000019</v>
      </c>
      <c r="W95" s="374"/>
      <c r="Y95" s="375">
        <v>5</v>
      </c>
      <c r="AA95" s="375">
        <v>26.8</v>
      </c>
      <c r="AB95" s="375">
        <v>175.3</v>
      </c>
      <c r="AC95" s="375"/>
      <c r="AD95" s="375"/>
      <c r="AE95" s="375">
        <v>0.8</v>
      </c>
      <c r="AF95" s="375"/>
      <c r="AG95" s="375">
        <v>426</v>
      </c>
      <c r="AH95" s="375"/>
      <c r="AI95" s="375">
        <v>56.8</v>
      </c>
      <c r="AJ95" s="375"/>
      <c r="AK95" s="375">
        <v>2.2999999999999998</v>
      </c>
      <c r="AL95" s="375"/>
      <c r="AM95" s="375">
        <v>5140</v>
      </c>
      <c r="AN95" s="375">
        <v>7</v>
      </c>
      <c r="AO95" s="375">
        <v>69.5</v>
      </c>
      <c r="AP95" s="375"/>
      <c r="AQ95" s="375">
        <v>23.9</v>
      </c>
      <c r="AR95" s="375">
        <v>3440</v>
      </c>
      <c r="AS95" s="375">
        <v>0.43</v>
      </c>
      <c r="AT95" s="375"/>
      <c r="AU95" s="375">
        <v>1429</v>
      </c>
      <c r="AV95" s="375">
        <v>399</v>
      </c>
      <c r="AW95" s="375">
        <v>173</v>
      </c>
      <c r="AX95" s="375">
        <v>0.75</v>
      </c>
      <c r="AY95" s="375">
        <v>6.5</v>
      </c>
      <c r="AZ95" s="375"/>
      <c r="BA95" s="375">
        <v>40</v>
      </c>
      <c r="BB95" s="375"/>
      <c r="BC95" s="375">
        <v>59.5</v>
      </c>
      <c r="BD95" s="375">
        <v>23.6</v>
      </c>
      <c r="BE95" s="374"/>
      <c r="BF95" s="374"/>
      <c r="BG95" s="374"/>
      <c r="BH95" s="374"/>
      <c r="BI95" s="374"/>
      <c r="BJ95" s="374"/>
      <c r="BK95" s="374"/>
      <c r="BL95" s="374"/>
      <c r="BM95" s="374"/>
      <c r="BN95" s="374"/>
      <c r="BO95" s="374"/>
      <c r="BP95" s="374"/>
      <c r="BQ95" s="374"/>
      <c r="BR95" s="374"/>
    </row>
    <row r="96" spans="1:70">
      <c r="A96" s="368" t="s">
        <v>1628</v>
      </c>
      <c r="B96" s="368" t="s">
        <v>1693</v>
      </c>
      <c r="C96" s="368" t="s">
        <v>1937</v>
      </c>
      <c r="D96" s="368" t="s">
        <v>1668</v>
      </c>
      <c r="G96" s="374">
        <v>68</v>
      </c>
      <c r="H96" s="374">
        <v>17.100000000000001</v>
      </c>
      <c r="I96" s="374">
        <v>0.06</v>
      </c>
      <c r="J96" s="374">
        <v>2.4E-2</v>
      </c>
      <c r="K96" s="374">
        <v>3.5000000000000003E-2</v>
      </c>
      <c r="L96" s="374">
        <v>0.66</v>
      </c>
      <c r="M96" s="374">
        <v>4.59</v>
      </c>
      <c r="N96" s="374">
        <v>3.21</v>
      </c>
      <c r="O96" s="374">
        <v>7.0000000000000001E-3</v>
      </c>
      <c r="P96" s="374">
        <v>1.61</v>
      </c>
      <c r="Q96" s="374">
        <v>2.42</v>
      </c>
      <c r="R96" s="374"/>
      <c r="S96" s="374"/>
      <c r="T96" s="374"/>
      <c r="U96" s="374"/>
      <c r="V96" s="374">
        <v>97.715999999999994</v>
      </c>
      <c r="W96" s="374"/>
      <c r="Y96" s="375">
        <v>4</v>
      </c>
      <c r="AA96" s="375">
        <v>37.700000000000003</v>
      </c>
      <c r="AB96" s="375">
        <v>303</v>
      </c>
      <c r="AC96" s="375"/>
      <c r="AD96" s="375"/>
      <c r="AE96" s="375">
        <v>1.1000000000000001</v>
      </c>
      <c r="AF96" s="375"/>
      <c r="AG96" s="375">
        <v>524</v>
      </c>
      <c r="AH96" s="375">
        <v>2.2000000000000002</v>
      </c>
      <c r="AI96" s="375">
        <v>54.9</v>
      </c>
      <c r="AJ96" s="375"/>
      <c r="AK96" s="375">
        <v>3.1</v>
      </c>
      <c r="AL96" s="375"/>
      <c r="AM96" s="375">
        <v>5620</v>
      </c>
      <c r="AN96" s="375"/>
      <c r="AO96" s="375">
        <v>85.9</v>
      </c>
      <c r="AP96" s="375"/>
      <c r="AQ96" s="375">
        <v>26.2</v>
      </c>
      <c r="AR96" s="375">
        <v>3830</v>
      </c>
      <c r="AS96" s="375">
        <v>0.3</v>
      </c>
      <c r="AT96" s="375"/>
      <c r="AU96" s="375">
        <v>1421</v>
      </c>
      <c r="AV96" s="375">
        <v>304</v>
      </c>
      <c r="AW96" s="375">
        <v>182</v>
      </c>
      <c r="AX96" s="375">
        <v>1.06</v>
      </c>
      <c r="AY96" s="375">
        <v>10.3</v>
      </c>
      <c r="AZ96" s="375"/>
      <c r="BA96" s="375">
        <v>41</v>
      </c>
      <c r="BB96" s="375"/>
      <c r="BC96" s="375">
        <v>88.7</v>
      </c>
      <c r="BD96" s="375">
        <v>23.2</v>
      </c>
      <c r="BE96" s="374"/>
      <c r="BF96" s="374"/>
      <c r="BG96" s="374"/>
      <c r="BH96" s="374"/>
      <c r="BI96" s="374"/>
      <c r="BJ96" s="374"/>
      <c r="BK96" s="374"/>
      <c r="BL96" s="374"/>
      <c r="BM96" s="374"/>
      <c r="BN96" s="374"/>
      <c r="BO96" s="374"/>
      <c r="BP96" s="374"/>
      <c r="BQ96" s="374"/>
      <c r="BR96" s="374"/>
    </row>
    <row r="97" spans="1:70">
      <c r="A97" s="368" t="s">
        <v>1628</v>
      </c>
      <c r="B97" s="368" t="s">
        <v>1694</v>
      </c>
      <c r="C97" s="368" t="s">
        <v>1937</v>
      </c>
      <c r="D97" s="368" t="s">
        <v>1668</v>
      </c>
      <c r="G97" s="374">
        <v>66.8</v>
      </c>
      <c r="H97" s="374">
        <v>17.7</v>
      </c>
      <c r="I97" s="374">
        <v>0.08</v>
      </c>
      <c r="J97" s="374">
        <v>2.8000000000000001E-2</v>
      </c>
      <c r="K97" s="374">
        <v>7.8E-2</v>
      </c>
      <c r="L97" s="374">
        <v>0.64</v>
      </c>
      <c r="M97" s="374">
        <v>4.1399999999999997</v>
      </c>
      <c r="N97" s="374">
        <v>4.0999999999999996</v>
      </c>
      <c r="O97" s="374">
        <v>8.9999999999999993E-3</v>
      </c>
      <c r="P97" s="374">
        <v>1.29</v>
      </c>
      <c r="Q97" s="374">
        <v>2.72</v>
      </c>
      <c r="R97" s="374"/>
      <c r="S97" s="374"/>
      <c r="T97" s="374"/>
      <c r="U97" s="374"/>
      <c r="V97" s="374">
        <v>97.585000000000008</v>
      </c>
      <c r="W97" s="374"/>
      <c r="Y97" s="375">
        <v>5</v>
      </c>
      <c r="AA97" s="375">
        <v>188</v>
      </c>
      <c r="AB97" s="375">
        <v>174</v>
      </c>
      <c r="AC97" s="375"/>
      <c r="AD97" s="375"/>
      <c r="AE97" s="375">
        <v>1.4</v>
      </c>
      <c r="AF97" s="375"/>
      <c r="AG97" s="375">
        <v>388</v>
      </c>
      <c r="AH97" s="375">
        <v>9.1999999999999993</v>
      </c>
      <c r="AI97" s="375">
        <v>56.1</v>
      </c>
      <c r="AJ97" s="375"/>
      <c r="AK97" s="375">
        <v>2.9</v>
      </c>
      <c r="AL97" s="375"/>
      <c r="AM97" s="375">
        <v>6520</v>
      </c>
      <c r="AN97" s="375">
        <v>4</v>
      </c>
      <c r="AO97" s="375">
        <v>156</v>
      </c>
      <c r="AP97" s="375"/>
      <c r="AQ97" s="375">
        <v>28.2</v>
      </c>
      <c r="AR97" s="375">
        <v>4110</v>
      </c>
      <c r="AS97" s="375">
        <v>0.23</v>
      </c>
      <c r="AT97" s="375"/>
      <c r="AU97" s="375">
        <v>1445</v>
      </c>
      <c r="AV97" s="375">
        <v>113</v>
      </c>
      <c r="AW97" s="375">
        <v>164</v>
      </c>
      <c r="AX97" s="375">
        <v>0.38</v>
      </c>
      <c r="AY97" s="375">
        <v>10</v>
      </c>
      <c r="AZ97" s="375"/>
      <c r="BA97" s="375">
        <v>34</v>
      </c>
      <c r="BB97" s="375"/>
      <c r="BC97" s="375">
        <v>58.7</v>
      </c>
      <c r="BD97" s="375">
        <v>24.9</v>
      </c>
      <c r="BE97" s="374"/>
      <c r="BF97" s="374"/>
      <c r="BG97" s="374"/>
      <c r="BH97" s="374"/>
      <c r="BI97" s="374"/>
      <c r="BJ97" s="374"/>
      <c r="BK97" s="374"/>
      <c r="BL97" s="374"/>
      <c r="BM97" s="374"/>
      <c r="BN97" s="374"/>
      <c r="BO97" s="374"/>
      <c r="BP97" s="374"/>
      <c r="BQ97" s="374"/>
      <c r="BR97" s="374"/>
    </row>
    <row r="98" spans="1:70">
      <c r="A98" s="368" t="s">
        <v>1628</v>
      </c>
      <c r="B98" s="368" t="s">
        <v>1695</v>
      </c>
      <c r="C98" s="368" t="s">
        <v>1937</v>
      </c>
      <c r="D98" s="368" t="s">
        <v>1668</v>
      </c>
      <c r="G98" s="374">
        <v>69.75</v>
      </c>
      <c r="H98" s="374">
        <v>16.7</v>
      </c>
      <c r="I98" s="374">
        <v>9.4E-2</v>
      </c>
      <c r="J98" s="374">
        <v>2.5953668182997894E-2</v>
      </c>
      <c r="K98" s="374">
        <v>3.4326308877081962E-2</v>
      </c>
      <c r="L98" s="374">
        <v>0.38</v>
      </c>
      <c r="M98" s="374">
        <v>4.68</v>
      </c>
      <c r="N98" s="374">
        <v>3.14</v>
      </c>
      <c r="O98" s="374">
        <v>8.8405826110744146E-3</v>
      </c>
      <c r="P98" s="374">
        <v>1.37</v>
      </c>
      <c r="Q98" s="374">
        <v>1.82</v>
      </c>
      <c r="R98" s="374"/>
      <c r="S98" s="374"/>
      <c r="T98" s="374"/>
      <c r="U98" s="374"/>
      <c r="V98" s="374">
        <v>100.27312055967113</v>
      </c>
      <c r="W98" s="374">
        <v>2.27</v>
      </c>
      <c r="Y98" s="375">
        <v>3.2</v>
      </c>
      <c r="AA98" s="375">
        <v>10.8</v>
      </c>
      <c r="AB98" s="375">
        <v>373</v>
      </c>
      <c r="AC98" s="375"/>
      <c r="AD98" s="375"/>
      <c r="AE98" s="375"/>
      <c r="AF98" s="375"/>
      <c r="AG98" s="375">
        <v>329</v>
      </c>
      <c r="AH98" s="375"/>
      <c r="AI98" s="375">
        <v>49.6</v>
      </c>
      <c r="AJ98" s="375"/>
      <c r="AK98" s="375">
        <v>2.4300000000000002</v>
      </c>
      <c r="AL98" s="375"/>
      <c r="AM98" s="375">
        <v>5516</v>
      </c>
      <c r="AN98" s="375">
        <v>3.1</v>
      </c>
      <c r="AO98" s="375">
        <v>79.3</v>
      </c>
      <c r="AP98" s="375"/>
      <c r="AQ98" s="375">
        <v>30.2</v>
      </c>
      <c r="AR98" s="375">
        <v>3567</v>
      </c>
      <c r="AS98" s="375">
        <v>0.6</v>
      </c>
      <c r="AT98" s="375">
        <v>7.0000000000000007E-2</v>
      </c>
      <c r="AU98" s="375">
        <v>1324</v>
      </c>
      <c r="AV98" s="375">
        <v>103</v>
      </c>
      <c r="AW98" s="375">
        <v>89.7</v>
      </c>
      <c r="AX98" s="375">
        <v>0.63</v>
      </c>
      <c r="AY98" s="375">
        <v>11.5</v>
      </c>
      <c r="AZ98" s="375"/>
      <c r="BA98" s="375">
        <v>36</v>
      </c>
      <c r="BB98" s="375"/>
      <c r="BC98" s="375">
        <v>49.7</v>
      </c>
      <c r="BD98" s="375">
        <v>22.1</v>
      </c>
      <c r="BE98" s="374">
        <v>0.42</v>
      </c>
      <c r="BF98" s="374">
        <v>0.6</v>
      </c>
      <c r="BG98" s="374"/>
      <c r="BH98" s="374"/>
      <c r="BI98" s="374">
        <v>4.4999999999999998E-2</v>
      </c>
      <c r="BJ98" s="374">
        <v>0.01</v>
      </c>
      <c r="BK98" s="374"/>
      <c r="BL98" s="374">
        <v>8.9999999999999993E-3</v>
      </c>
      <c r="BM98" s="374"/>
      <c r="BN98" s="374"/>
      <c r="BO98" s="374"/>
      <c r="BP98" s="374"/>
      <c r="BQ98" s="374">
        <v>1.4999999999999999E-2</v>
      </c>
      <c r="BR98" s="374">
        <v>2.0999999999999999E-3</v>
      </c>
    </row>
    <row r="99" spans="1:70">
      <c r="A99" s="368" t="s">
        <v>1628</v>
      </c>
      <c r="B99" s="368" t="s">
        <v>1696</v>
      </c>
      <c r="C99" s="368" t="s">
        <v>1937</v>
      </c>
      <c r="D99" s="368" t="s">
        <v>1668</v>
      </c>
      <c r="G99" s="374">
        <v>68.8</v>
      </c>
      <c r="H99" s="374">
        <v>17.3</v>
      </c>
      <c r="I99" s="374">
        <v>0.06</v>
      </c>
      <c r="J99" s="374">
        <v>2.7E-2</v>
      </c>
      <c r="K99" s="374">
        <v>2.1000000000000001E-2</v>
      </c>
      <c r="L99" s="374">
        <v>0.33</v>
      </c>
      <c r="M99" s="374">
        <v>5.24</v>
      </c>
      <c r="N99" s="374">
        <v>3.11</v>
      </c>
      <c r="O99" s="374">
        <v>8.9999999999999993E-3</v>
      </c>
      <c r="P99" s="374">
        <v>1.51</v>
      </c>
      <c r="Q99" s="374">
        <v>1.92</v>
      </c>
      <c r="R99" s="374"/>
      <c r="S99" s="374"/>
      <c r="T99" s="374"/>
      <c r="U99" s="374"/>
      <c r="V99" s="374">
        <v>98.326999999999998</v>
      </c>
      <c r="W99" s="374"/>
      <c r="Y99" s="375"/>
      <c r="AA99" s="375">
        <v>7.6</v>
      </c>
      <c r="AB99" s="375">
        <v>63.9</v>
      </c>
      <c r="AC99" s="375"/>
      <c r="AD99" s="375"/>
      <c r="AE99" s="375">
        <v>1.8</v>
      </c>
      <c r="AF99" s="375"/>
      <c r="AG99" s="375">
        <v>325</v>
      </c>
      <c r="AH99" s="375"/>
      <c r="AI99" s="375">
        <v>52.8</v>
      </c>
      <c r="AJ99" s="375"/>
      <c r="AK99" s="375">
        <v>2.4</v>
      </c>
      <c r="AL99" s="375"/>
      <c r="AM99" s="375">
        <v>5620</v>
      </c>
      <c r="AN99" s="375">
        <v>3.6</v>
      </c>
      <c r="AO99" s="375">
        <v>60.6</v>
      </c>
      <c r="AP99" s="375"/>
      <c r="AQ99" s="375">
        <v>28.5</v>
      </c>
      <c r="AR99" s="375">
        <v>3490</v>
      </c>
      <c r="AS99" s="375">
        <v>0.44</v>
      </c>
      <c r="AT99" s="375"/>
      <c r="AU99" s="375">
        <v>1005</v>
      </c>
      <c r="AV99" s="375">
        <v>136</v>
      </c>
      <c r="AW99" s="375">
        <v>122.6</v>
      </c>
      <c r="AX99" s="375">
        <v>0.62</v>
      </c>
      <c r="AY99" s="375">
        <v>13.3</v>
      </c>
      <c r="AZ99" s="375"/>
      <c r="BA99" s="375">
        <v>48</v>
      </c>
      <c r="BB99" s="375"/>
      <c r="BC99" s="375">
        <v>54.8</v>
      </c>
      <c r="BD99" s="375">
        <v>23.4</v>
      </c>
      <c r="BE99" s="374"/>
      <c r="BF99" s="374"/>
      <c r="BG99" s="374"/>
      <c r="BH99" s="374"/>
      <c r="BI99" s="374"/>
      <c r="BJ99" s="374"/>
      <c r="BK99" s="374"/>
      <c r="BL99" s="374"/>
      <c r="BM99" s="374"/>
      <c r="BN99" s="374"/>
      <c r="BO99" s="374"/>
      <c r="BP99" s="374"/>
      <c r="BQ99" s="374"/>
      <c r="BR99" s="374"/>
    </row>
    <row r="100" spans="1:70">
      <c r="A100" s="368" t="s">
        <v>1628</v>
      </c>
      <c r="B100" s="368" t="s">
        <v>1697</v>
      </c>
      <c r="C100" s="368" t="s">
        <v>1937</v>
      </c>
      <c r="D100" s="368" t="s">
        <v>1668</v>
      </c>
      <c r="G100" s="374">
        <v>64.66</v>
      </c>
      <c r="H100" s="374">
        <v>19.18</v>
      </c>
      <c r="I100" s="374">
        <v>0.11600000000000001</v>
      </c>
      <c r="J100" s="374">
        <v>4.829190000219509E-2</v>
      </c>
      <c r="K100" s="374">
        <v>2.2718378338938305E-2</v>
      </c>
      <c r="L100" s="374">
        <v>0.27</v>
      </c>
      <c r="M100" s="374">
        <v>4.25</v>
      </c>
      <c r="N100" s="374">
        <v>4.29</v>
      </c>
      <c r="O100" s="374">
        <v>1.3677882530341546E-2</v>
      </c>
      <c r="P100" s="374">
        <v>1.26</v>
      </c>
      <c r="Q100" s="374">
        <v>2.8</v>
      </c>
      <c r="R100" s="374"/>
      <c r="S100" s="374"/>
      <c r="T100" s="374"/>
      <c r="U100" s="374"/>
      <c r="V100" s="374">
        <v>100.65068816087148</v>
      </c>
      <c r="W100" s="374">
        <v>3.74</v>
      </c>
      <c r="Y100" s="375">
        <v>3.2</v>
      </c>
      <c r="AA100" s="375">
        <v>5.6</v>
      </c>
      <c r="AB100" s="375">
        <v>86.7</v>
      </c>
      <c r="AC100" s="375"/>
      <c r="AD100" s="375"/>
      <c r="AE100" s="375"/>
      <c r="AF100" s="375"/>
      <c r="AG100" s="375">
        <v>506</v>
      </c>
      <c r="AH100" s="375"/>
      <c r="AI100" s="375">
        <v>61.8</v>
      </c>
      <c r="AJ100" s="375"/>
      <c r="AK100" s="375">
        <v>4.97</v>
      </c>
      <c r="AL100" s="375"/>
      <c r="AM100" s="375">
        <v>9643</v>
      </c>
      <c r="AN100" s="375">
        <v>1.9</v>
      </c>
      <c r="AO100" s="375">
        <v>95.5</v>
      </c>
      <c r="AP100" s="375"/>
      <c r="AQ100" s="375">
        <v>38</v>
      </c>
      <c r="AR100" s="375">
        <v>5537</v>
      </c>
      <c r="AS100" s="375">
        <v>0.36</v>
      </c>
      <c r="AT100" s="375">
        <v>0.14000000000000001</v>
      </c>
      <c r="AU100" s="375">
        <v>2120</v>
      </c>
      <c r="AV100" s="375">
        <v>54.1</v>
      </c>
      <c r="AW100" s="375">
        <v>120.9</v>
      </c>
      <c r="AX100" s="375">
        <v>0.61</v>
      </c>
      <c r="AY100" s="375">
        <v>11.1</v>
      </c>
      <c r="AZ100" s="375"/>
      <c r="BA100" s="375">
        <v>76</v>
      </c>
      <c r="BB100" s="375"/>
      <c r="BC100" s="375">
        <v>70</v>
      </c>
      <c r="BD100" s="375">
        <v>31.8</v>
      </c>
      <c r="BE100" s="374">
        <v>0.56000000000000005</v>
      </c>
      <c r="BF100" s="374">
        <v>1.49</v>
      </c>
      <c r="BG100" s="374"/>
      <c r="BH100" s="374"/>
      <c r="BI100" s="374">
        <v>3.5999999999999997E-2</v>
      </c>
      <c r="BJ100" s="374">
        <v>8.0000000000000002E-3</v>
      </c>
      <c r="BK100" s="374"/>
      <c r="BL100" s="374">
        <v>8.0000000000000002E-3</v>
      </c>
      <c r="BM100" s="374"/>
      <c r="BN100" s="374"/>
      <c r="BO100" s="374"/>
      <c r="BP100" s="374"/>
      <c r="BQ100" s="374">
        <v>1.4E-2</v>
      </c>
      <c r="BR100" s="374">
        <v>2E-3</v>
      </c>
    </row>
    <row r="101" spans="1:70">
      <c r="A101" s="368" t="s">
        <v>1628</v>
      </c>
      <c r="B101" s="368" t="s">
        <v>1698</v>
      </c>
      <c r="C101" s="368" t="s">
        <v>1937</v>
      </c>
      <c r="D101" s="368" t="s">
        <v>1668</v>
      </c>
      <c r="G101" s="374">
        <v>66.900000000000006</v>
      </c>
      <c r="H101" s="374">
        <v>17.7</v>
      </c>
      <c r="I101" s="374">
        <v>7.0000000000000007E-2</v>
      </c>
      <c r="J101" s="374">
        <v>0.03</v>
      </c>
      <c r="K101" s="374">
        <v>3.2000000000000001E-2</v>
      </c>
      <c r="L101" s="374">
        <v>0.59</v>
      </c>
      <c r="M101" s="374">
        <v>4.8499999999999996</v>
      </c>
      <c r="N101" s="374">
        <v>3.31</v>
      </c>
      <c r="O101" s="374">
        <v>7.0000000000000001E-3</v>
      </c>
      <c r="P101" s="374">
        <v>1.56</v>
      </c>
      <c r="Q101" s="374">
        <v>1.96</v>
      </c>
      <c r="R101" s="374"/>
      <c r="S101" s="374"/>
      <c r="T101" s="374"/>
      <c r="U101" s="374"/>
      <c r="V101" s="374">
        <v>97.009</v>
      </c>
      <c r="W101" s="374"/>
      <c r="Y101" s="375">
        <v>4</v>
      </c>
      <c r="AA101" s="375">
        <v>12.4</v>
      </c>
      <c r="AB101" s="375">
        <v>99.8</v>
      </c>
      <c r="AC101" s="375"/>
      <c r="AD101" s="375"/>
      <c r="AE101" s="375">
        <v>0.9</v>
      </c>
      <c r="AF101" s="375"/>
      <c r="AG101" s="375">
        <v>344</v>
      </c>
      <c r="AH101" s="375"/>
      <c r="AI101" s="375">
        <v>53.9</v>
      </c>
      <c r="AJ101" s="375"/>
      <c r="AK101" s="375">
        <v>1.6</v>
      </c>
      <c r="AL101" s="375"/>
      <c r="AM101" s="375">
        <v>5760</v>
      </c>
      <c r="AN101" s="375">
        <v>5</v>
      </c>
      <c r="AO101" s="375">
        <v>84.8</v>
      </c>
      <c r="AP101" s="375"/>
      <c r="AQ101" s="375">
        <v>32.4</v>
      </c>
      <c r="AR101" s="375">
        <v>3730</v>
      </c>
      <c r="AS101" s="375">
        <v>0.36</v>
      </c>
      <c r="AT101" s="375"/>
      <c r="AU101" s="375">
        <v>1398</v>
      </c>
      <c r="AV101" s="375">
        <v>287</v>
      </c>
      <c r="AW101" s="375">
        <v>121</v>
      </c>
      <c r="AX101" s="375">
        <v>0.48</v>
      </c>
      <c r="AY101" s="375">
        <v>8.4</v>
      </c>
      <c r="AZ101" s="375"/>
      <c r="BA101" s="375">
        <v>36</v>
      </c>
      <c r="BB101" s="375"/>
      <c r="BC101" s="375">
        <v>54.5</v>
      </c>
      <c r="BD101" s="375">
        <v>23.7</v>
      </c>
      <c r="BE101" s="374"/>
      <c r="BF101" s="374"/>
      <c r="BG101" s="374"/>
      <c r="BH101" s="374"/>
      <c r="BI101" s="374"/>
      <c r="BJ101" s="374"/>
      <c r="BK101" s="374"/>
      <c r="BL101" s="374"/>
      <c r="BM101" s="374"/>
      <c r="BN101" s="374"/>
      <c r="BO101" s="374"/>
      <c r="BP101" s="374"/>
      <c r="BQ101" s="374"/>
      <c r="BR101" s="374"/>
    </row>
    <row r="102" spans="1:70">
      <c r="A102" s="368" t="s">
        <v>1628</v>
      </c>
      <c r="B102" s="368" t="s">
        <v>1699</v>
      </c>
      <c r="C102" s="368" t="s">
        <v>1937</v>
      </c>
      <c r="D102" s="368" t="s">
        <v>1668</v>
      </c>
      <c r="G102" s="374">
        <v>67</v>
      </c>
      <c r="H102" s="374">
        <v>17.2</v>
      </c>
      <c r="I102" s="374">
        <v>0.08</v>
      </c>
      <c r="J102" s="374">
        <v>3.1E-2</v>
      </c>
      <c r="K102" s="374">
        <v>1.2E-2</v>
      </c>
      <c r="L102" s="374">
        <v>0.12</v>
      </c>
      <c r="M102" s="374">
        <v>4.8099999999999996</v>
      </c>
      <c r="N102" s="374">
        <v>3.36</v>
      </c>
      <c r="O102" s="374">
        <v>8.9999999999999993E-3</v>
      </c>
      <c r="P102" s="374">
        <v>1.47</v>
      </c>
      <c r="Q102" s="374">
        <v>1.9</v>
      </c>
      <c r="R102" s="374"/>
      <c r="S102" s="374"/>
      <c r="T102" s="374"/>
      <c r="U102" s="374"/>
      <c r="V102" s="374">
        <v>95.992000000000019</v>
      </c>
      <c r="W102" s="374"/>
      <c r="Y102" s="375">
        <v>6</v>
      </c>
      <c r="AA102" s="375">
        <v>6.5</v>
      </c>
      <c r="AB102" s="375">
        <v>109</v>
      </c>
      <c r="AC102" s="375"/>
      <c r="AD102" s="375"/>
      <c r="AE102" s="375">
        <v>1.2</v>
      </c>
      <c r="AF102" s="375"/>
      <c r="AG102" s="375">
        <v>377</v>
      </c>
      <c r="AH102" s="375">
        <v>3.2</v>
      </c>
      <c r="AI102" s="375">
        <v>52.6</v>
      </c>
      <c r="AJ102" s="375"/>
      <c r="AK102" s="375">
        <v>1.6</v>
      </c>
      <c r="AL102" s="375"/>
      <c r="AM102" s="375">
        <v>6290</v>
      </c>
      <c r="AN102" s="375"/>
      <c r="AO102" s="375">
        <v>91.3</v>
      </c>
      <c r="AP102" s="375"/>
      <c r="AQ102" s="375">
        <v>33</v>
      </c>
      <c r="AR102" s="375">
        <v>3770</v>
      </c>
      <c r="AS102" s="375">
        <v>0.49</v>
      </c>
      <c r="AT102" s="375"/>
      <c r="AU102" s="375">
        <v>1433</v>
      </c>
      <c r="AV102" s="375">
        <v>10.3</v>
      </c>
      <c r="AW102" s="375">
        <v>156</v>
      </c>
      <c r="AX102" s="375">
        <v>0.34</v>
      </c>
      <c r="AY102" s="375">
        <v>14</v>
      </c>
      <c r="AZ102" s="375"/>
      <c r="BA102" s="375">
        <v>30</v>
      </c>
      <c r="BB102" s="375"/>
      <c r="BC102" s="375">
        <v>60.9</v>
      </c>
      <c r="BD102" s="375">
        <v>24</v>
      </c>
      <c r="BE102" s="374"/>
      <c r="BF102" s="374"/>
      <c r="BG102" s="374"/>
      <c r="BH102" s="374"/>
      <c r="BI102" s="374"/>
      <c r="BJ102" s="374"/>
      <c r="BK102" s="374"/>
      <c r="BL102" s="374"/>
      <c r="BM102" s="374"/>
      <c r="BN102" s="374"/>
      <c r="BO102" s="374"/>
      <c r="BP102" s="374"/>
      <c r="BQ102" s="374"/>
      <c r="BR102" s="374"/>
    </row>
    <row r="103" spans="1:70">
      <c r="A103" s="368" t="s">
        <v>1628</v>
      </c>
      <c r="B103" s="368" t="s">
        <v>1700</v>
      </c>
      <c r="C103" s="368" t="s">
        <v>1937</v>
      </c>
      <c r="D103" s="368" t="s">
        <v>1668</v>
      </c>
      <c r="G103" s="374">
        <v>68.599999999999994</v>
      </c>
      <c r="H103" s="374">
        <v>17.5</v>
      </c>
      <c r="I103" s="374">
        <v>0.08</v>
      </c>
      <c r="J103" s="374">
        <v>3.1E-2</v>
      </c>
      <c r="K103" s="374">
        <v>1.9E-2</v>
      </c>
      <c r="L103" s="374">
        <v>0.28000000000000003</v>
      </c>
      <c r="M103" s="374">
        <v>4.66</v>
      </c>
      <c r="N103" s="374">
        <v>3.42</v>
      </c>
      <c r="O103" s="374">
        <v>8.9999999999999993E-3</v>
      </c>
      <c r="P103" s="374">
        <v>1.48</v>
      </c>
      <c r="Q103" s="374">
        <v>1.58</v>
      </c>
      <c r="R103" s="374"/>
      <c r="S103" s="374"/>
      <c r="T103" s="374"/>
      <c r="U103" s="374"/>
      <c r="V103" s="374">
        <v>97.659000000000006</v>
      </c>
      <c r="W103" s="374"/>
      <c r="Y103" s="375">
        <v>2.2000000000000002</v>
      </c>
      <c r="AA103" s="375">
        <v>6.5</v>
      </c>
      <c r="AB103" s="375">
        <v>109.3</v>
      </c>
      <c r="AC103" s="375"/>
      <c r="AD103" s="375"/>
      <c r="AE103" s="375">
        <v>1.6</v>
      </c>
      <c r="AF103" s="375"/>
      <c r="AG103" s="375">
        <v>390</v>
      </c>
      <c r="AH103" s="375">
        <v>2.8</v>
      </c>
      <c r="AI103" s="375">
        <v>53</v>
      </c>
      <c r="AJ103" s="375"/>
      <c r="AK103" s="375">
        <v>1.5</v>
      </c>
      <c r="AL103" s="375"/>
      <c r="AM103" s="375">
        <v>6780</v>
      </c>
      <c r="AN103" s="375">
        <v>4</v>
      </c>
      <c r="AO103" s="375">
        <v>123</v>
      </c>
      <c r="AP103" s="375"/>
      <c r="AQ103" s="375">
        <v>30.6</v>
      </c>
      <c r="AR103" s="375">
        <v>3790</v>
      </c>
      <c r="AS103" s="375">
        <v>0.34</v>
      </c>
      <c r="AT103" s="375"/>
      <c r="AU103" s="375">
        <v>1684</v>
      </c>
      <c r="AV103" s="375">
        <v>39.5</v>
      </c>
      <c r="AW103" s="375">
        <v>134</v>
      </c>
      <c r="AX103" s="375">
        <v>0.42</v>
      </c>
      <c r="AY103" s="375">
        <v>6.7</v>
      </c>
      <c r="AZ103" s="375"/>
      <c r="BA103" s="375">
        <v>30</v>
      </c>
      <c r="BB103" s="375"/>
      <c r="BC103" s="375">
        <v>58.4</v>
      </c>
      <c r="BD103" s="375">
        <v>24</v>
      </c>
      <c r="BE103" s="374"/>
      <c r="BF103" s="374"/>
      <c r="BG103" s="374"/>
      <c r="BH103" s="374"/>
      <c r="BI103" s="374"/>
      <c r="BJ103" s="374"/>
      <c r="BK103" s="374"/>
      <c r="BL103" s="374"/>
      <c r="BM103" s="374"/>
      <c r="BN103" s="374"/>
      <c r="BO103" s="374"/>
      <c r="BP103" s="374"/>
      <c r="BQ103" s="374"/>
      <c r="BR103" s="374"/>
    </row>
    <row r="104" spans="1:70">
      <c r="A104" s="368" t="s">
        <v>1628</v>
      </c>
      <c r="B104" s="368" t="s">
        <v>1701</v>
      </c>
      <c r="C104" s="368" t="s">
        <v>1937</v>
      </c>
      <c r="D104" s="368" t="s">
        <v>1668</v>
      </c>
      <c r="G104" s="374">
        <v>68.59</v>
      </c>
      <c r="H104" s="374">
        <v>17.16</v>
      </c>
      <c r="I104" s="374">
        <v>9.7000000000000003E-2</v>
      </c>
      <c r="J104" s="374">
        <v>2.776138636489825E-2</v>
      </c>
      <c r="K104" s="374">
        <v>9.2863444305149277E-3</v>
      </c>
      <c r="L104" s="374">
        <v>0.12</v>
      </c>
      <c r="M104" s="374">
        <v>5.35</v>
      </c>
      <c r="N104" s="374">
        <v>3.17</v>
      </c>
      <c r="O104" s="374">
        <v>9.1741895020583542E-3</v>
      </c>
      <c r="P104" s="374">
        <v>1.71</v>
      </c>
      <c r="Q104" s="374">
        <v>1.84</v>
      </c>
      <c r="R104" s="374"/>
      <c r="S104" s="374"/>
      <c r="T104" s="374"/>
      <c r="U104" s="374"/>
      <c r="V104" s="374">
        <v>100.48322192029748</v>
      </c>
      <c r="W104" s="374">
        <v>2.4</v>
      </c>
      <c r="Y104" s="375">
        <v>7.3</v>
      </c>
      <c r="AA104" s="375">
        <v>3.5</v>
      </c>
      <c r="AB104" s="375">
        <v>198.1</v>
      </c>
      <c r="AC104" s="375"/>
      <c r="AD104" s="375"/>
      <c r="AE104" s="375"/>
      <c r="AF104" s="375"/>
      <c r="AG104" s="375">
        <v>374</v>
      </c>
      <c r="AH104" s="375"/>
      <c r="AI104" s="375">
        <v>50.9</v>
      </c>
      <c r="AJ104" s="375"/>
      <c r="AK104" s="375">
        <v>2.52</v>
      </c>
      <c r="AL104" s="375"/>
      <c r="AM104" s="375">
        <v>5688</v>
      </c>
      <c r="AN104" s="375"/>
      <c r="AO104" s="375">
        <v>114</v>
      </c>
      <c r="AP104" s="375"/>
      <c r="AQ104" s="375">
        <v>26.4</v>
      </c>
      <c r="AR104" s="375">
        <v>3398</v>
      </c>
      <c r="AS104" s="375">
        <v>0.5</v>
      </c>
      <c r="AT104" s="375">
        <v>9.1999999999999998E-2</v>
      </c>
      <c r="AU104" s="375">
        <v>1346</v>
      </c>
      <c r="AV104" s="375">
        <v>6.1</v>
      </c>
      <c r="AW104" s="375">
        <v>177</v>
      </c>
      <c r="AX104" s="375">
        <v>0.51</v>
      </c>
      <c r="AY104" s="375">
        <v>15.9</v>
      </c>
      <c r="AZ104" s="375"/>
      <c r="BA104" s="375">
        <v>41</v>
      </c>
      <c r="BB104" s="375"/>
      <c r="BC104" s="375">
        <v>48.4</v>
      </c>
      <c r="BD104" s="375">
        <v>28.7</v>
      </c>
      <c r="BE104" s="374">
        <v>0.63</v>
      </c>
      <c r="BF104" s="374">
        <v>1.45</v>
      </c>
      <c r="BG104" s="374"/>
      <c r="BH104" s="374"/>
      <c r="BI104" s="374">
        <v>9.8000000000000004E-2</v>
      </c>
      <c r="BJ104" s="374">
        <v>1.2E-2</v>
      </c>
      <c r="BK104" s="374"/>
      <c r="BL104" s="374">
        <v>1.4999999999999999E-2</v>
      </c>
      <c r="BM104" s="374"/>
      <c r="BN104" s="374"/>
      <c r="BO104" s="374"/>
      <c r="BP104" s="374"/>
      <c r="BQ104" s="374">
        <v>2.8000000000000001E-2</v>
      </c>
      <c r="BR104" s="374">
        <v>3.5999999999999999E-3</v>
      </c>
    </row>
    <row r="105" spans="1:70">
      <c r="A105" s="368" t="s">
        <v>1628</v>
      </c>
      <c r="B105" s="368" t="s">
        <v>1702</v>
      </c>
      <c r="C105" s="368" t="s">
        <v>1937</v>
      </c>
      <c r="D105" s="368" t="s">
        <v>1668</v>
      </c>
      <c r="G105" s="374">
        <v>67.3</v>
      </c>
      <c r="H105" s="374">
        <v>17.2</v>
      </c>
      <c r="I105" s="374">
        <v>0.15</v>
      </c>
      <c r="J105" s="374">
        <v>2.9000000000000001E-2</v>
      </c>
      <c r="K105" s="374">
        <v>2.9000000000000001E-2</v>
      </c>
      <c r="L105" s="374">
        <v>0.72</v>
      </c>
      <c r="M105" s="374">
        <v>4.68</v>
      </c>
      <c r="N105" s="374">
        <v>3.09</v>
      </c>
      <c r="O105" s="374">
        <v>8.9999999999999993E-3</v>
      </c>
      <c r="P105" s="374">
        <v>1.48</v>
      </c>
      <c r="Q105" s="374">
        <v>1.78</v>
      </c>
      <c r="R105" s="374"/>
      <c r="S105" s="374"/>
      <c r="T105" s="374"/>
      <c r="U105" s="374"/>
      <c r="V105" s="374">
        <v>96.467000000000013</v>
      </c>
      <c r="W105" s="374"/>
      <c r="Y105" s="375">
        <v>4</v>
      </c>
      <c r="AA105" s="375">
        <v>15.6</v>
      </c>
      <c r="AB105" s="375">
        <v>98.5</v>
      </c>
      <c r="AC105" s="375"/>
      <c r="AD105" s="375"/>
      <c r="AE105" s="375">
        <v>0.3</v>
      </c>
      <c r="AF105" s="375"/>
      <c r="AG105" s="375">
        <v>355</v>
      </c>
      <c r="AH105" s="375"/>
      <c r="AI105" s="375">
        <v>52.3</v>
      </c>
      <c r="AJ105" s="375"/>
      <c r="AK105" s="375">
        <v>3</v>
      </c>
      <c r="AL105" s="375"/>
      <c r="AM105" s="375">
        <v>5200</v>
      </c>
      <c r="AN105" s="375">
        <v>4</v>
      </c>
      <c r="AO105" s="375">
        <v>170</v>
      </c>
      <c r="AP105" s="375"/>
      <c r="AQ105" s="375">
        <v>30.8</v>
      </c>
      <c r="AR105" s="375">
        <v>3430</v>
      </c>
      <c r="AS105" s="375">
        <v>0.72</v>
      </c>
      <c r="AT105" s="375"/>
      <c r="AU105" s="375">
        <v>1250</v>
      </c>
      <c r="AV105" s="375">
        <v>449</v>
      </c>
      <c r="AW105" s="375">
        <v>173</v>
      </c>
      <c r="AX105" s="375">
        <v>0.83</v>
      </c>
      <c r="AY105" s="375">
        <v>11.1</v>
      </c>
      <c r="AZ105" s="375"/>
      <c r="BA105" s="375">
        <v>49</v>
      </c>
      <c r="BB105" s="375"/>
      <c r="BC105" s="375">
        <v>60.8</v>
      </c>
      <c r="BD105" s="375">
        <v>26.4</v>
      </c>
      <c r="BE105" s="374"/>
      <c r="BF105" s="374"/>
      <c r="BG105" s="374"/>
      <c r="BH105" s="374"/>
      <c r="BI105" s="374"/>
      <c r="BJ105" s="374"/>
      <c r="BK105" s="374"/>
      <c r="BL105" s="374"/>
      <c r="BM105" s="374"/>
      <c r="BN105" s="374"/>
      <c r="BO105" s="374"/>
      <c r="BP105" s="374"/>
      <c r="BQ105" s="374"/>
      <c r="BR105" s="374"/>
    </row>
    <row r="106" spans="1:70">
      <c r="A106" s="368" t="s">
        <v>1628</v>
      </c>
      <c r="B106" s="368" t="s">
        <v>1703</v>
      </c>
      <c r="C106" s="368" t="s">
        <v>1937</v>
      </c>
      <c r="D106" s="368" t="s">
        <v>1668</v>
      </c>
      <c r="G106" s="374">
        <v>67.5</v>
      </c>
      <c r="H106" s="374">
        <v>17.3</v>
      </c>
      <c r="I106" s="374">
        <v>0.23</v>
      </c>
      <c r="J106" s="374">
        <v>4.1000000000000002E-2</v>
      </c>
      <c r="K106" s="374">
        <v>1.7000000000000001E-2</v>
      </c>
      <c r="L106" s="374">
        <v>0.12</v>
      </c>
      <c r="M106" s="374">
        <v>5.36</v>
      </c>
      <c r="N106" s="374">
        <v>3.16</v>
      </c>
      <c r="O106" s="374">
        <v>0.01</v>
      </c>
      <c r="P106" s="374">
        <v>1.53</v>
      </c>
      <c r="Q106" s="374">
        <v>1.54</v>
      </c>
      <c r="R106" s="374"/>
      <c r="S106" s="374"/>
      <c r="T106" s="374"/>
      <c r="U106" s="374"/>
      <c r="V106" s="374">
        <v>96.808000000000007</v>
      </c>
      <c r="W106" s="374"/>
      <c r="Y106" s="375">
        <v>6</v>
      </c>
      <c r="AA106" s="375">
        <v>7.7</v>
      </c>
      <c r="AB106" s="375">
        <v>104</v>
      </c>
      <c r="AC106" s="375"/>
      <c r="AD106" s="375"/>
      <c r="AE106" s="375">
        <v>0.37</v>
      </c>
      <c r="AF106" s="375"/>
      <c r="AG106" s="375">
        <v>395</v>
      </c>
      <c r="AH106" s="375">
        <v>4.5999999999999996</v>
      </c>
      <c r="AI106" s="375">
        <v>48.7</v>
      </c>
      <c r="AJ106" s="375"/>
      <c r="AK106" s="375">
        <v>2.8</v>
      </c>
      <c r="AL106" s="375"/>
      <c r="AM106" s="375">
        <v>5630</v>
      </c>
      <c r="AN106" s="375">
        <v>2.9</v>
      </c>
      <c r="AO106" s="375">
        <v>117</v>
      </c>
      <c r="AP106" s="375"/>
      <c r="AQ106" s="375">
        <v>30</v>
      </c>
      <c r="AR106" s="375">
        <v>3390</v>
      </c>
      <c r="AS106" s="375">
        <v>0.71</v>
      </c>
      <c r="AT106" s="375"/>
      <c r="AU106" s="375">
        <v>1133</v>
      </c>
      <c r="AV106" s="375">
        <v>9.1999999999999993</v>
      </c>
      <c r="AW106" s="375">
        <v>129</v>
      </c>
      <c r="AX106" s="375">
        <v>0.64</v>
      </c>
      <c r="AY106" s="375">
        <v>10.7</v>
      </c>
      <c r="AZ106" s="375"/>
      <c r="BA106" s="375">
        <v>46</v>
      </c>
      <c r="BB106" s="375"/>
      <c r="BC106" s="375">
        <v>100</v>
      </c>
      <c r="BD106" s="375">
        <v>28.2</v>
      </c>
      <c r="BE106" s="374"/>
      <c r="BF106" s="374"/>
      <c r="BG106" s="374"/>
      <c r="BH106" s="374"/>
      <c r="BI106" s="374"/>
      <c r="BJ106" s="374"/>
      <c r="BK106" s="374"/>
      <c r="BL106" s="374"/>
      <c r="BM106" s="374"/>
      <c r="BN106" s="374"/>
      <c r="BO106" s="374"/>
      <c r="BP106" s="374"/>
      <c r="BQ106" s="374"/>
      <c r="BR106" s="374"/>
    </row>
    <row r="107" spans="1:70">
      <c r="A107" s="368" t="s">
        <v>1628</v>
      </c>
      <c r="B107" s="368" t="s">
        <v>1704</v>
      </c>
      <c r="C107" s="368" t="s">
        <v>1937</v>
      </c>
      <c r="D107" s="368" t="s">
        <v>1668</v>
      </c>
      <c r="G107" s="374">
        <v>70.22</v>
      </c>
      <c r="H107" s="374">
        <v>17.21</v>
      </c>
      <c r="I107" s="374">
        <v>0.14899999999999999</v>
      </c>
      <c r="J107" s="374">
        <v>4.4547340911115792E-2</v>
      </c>
      <c r="K107" s="374">
        <v>2.3215861076287321E-2</v>
      </c>
      <c r="L107" s="374">
        <v>0.17</v>
      </c>
      <c r="M107" s="374">
        <v>5.03</v>
      </c>
      <c r="N107" s="374">
        <v>2.84</v>
      </c>
      <c r="O107" s="374">
        <v>1.0675420511486086E-2</v>
      </c>
      <c r="P107" s="374">
        <v>1.42</v>
      </c>
      <c r="Q107" s="374">
        <v>1.6</v>
      </c>
      <c r="R107" s="374"/>
      <c r="S107" s="374"/>
      <c r="T107" s="374"/>
      <c r="U107" s="374"/>
      <c r="V107" s="374">
        <v>101.23743862249889</v>
      </c>
      <c r="W107" s="374">
        <v>2.52</v>
      </c>
      <c r="Y107" s="375">
        <v>10</v>
      </c>
      <c r="AA107" s="375">
        <v>8.3000000000000007</v>
      </c>
      <c r="AB107" s="375">
        <v>122.4</v>
      </c>
      <c r="AC107" s="375"/>
      <c r="AD107" s="375"/>
      <c r="AE107" s="375"/>
      <c r="AF107" s="375"/>
      <c r="AG107" s="375">
        <v>365</v>
      </c>
      <c r="AH107" s="375"/>
      <c r="AI107" s="375">
        <v>46.7</v>
      </c>
      <c r="AJ107" s="375"/>
      <c r="AK107" s="375">
        <v>3.17</v>
      </c>
      <c r="AL107" s="375"/>
      <c r="AM107" s="375">
        <v>5300</v>
      </c>
      <c r="AN107" s="375"/>
      <c r="AO107" s="375">
        <v>62.5</v>
      </c>
      <c r="AP107" s="375"/>
      <c r="AQ107" s="375">
        <v>31.3</v>
      </c>
      <c r="AR107" s="375">
        <v>3111</v>
      </c>
      <c r="AS107" s="375">
        <v>0.78</v>
      </c>
      <c r="AT107" s="375">
        <v>7.3999999999999996E-2</v>
      </c>
      <c r="AU107" s="375">
        <v>1108</v>
      </c>
      <c r="AV107" s="375">
        <v>8</v>
      </c>
      <c r="AW107" s="375">
        <v>150</v>
      </c>
      <c r="AX107" s="375">
        <v>0.8</v>
      </c>
      <c r="AY107" s="375">
        <v>18.100000000000001</v>
      </c>
      <c r="AZ107" s="375"/>
      <c r="BA107" s="375">
        <v>54</v>
      </c>
      <c r="BB107" s="375"/>
      <c r="BC107" s="375">
        <v>95.6</v>
      </c>
      <c r="BD107" s="375">
        <v>29.2</v>
      </c>
      <c r="BE107" s="374">
        <v>0.93</v>
      </c>
      <c r="BF107" s="374">
        <v>1.94</v>
      </c>
      <c r="BG107" s="374"/>
      <c r="BH107" s="374"/>
      <c r="BI107" s="374">
        <v>5.8000000000000003E-2</v>
      </c>
      <c r="BJ107" s="374">
        <v>0.01</v>
      </c>
      <c r="BK107" s="374"/>
      <c r="BL107" s="374">
        <v>0.01</v>
      </c>
      <c r="BM107" s="374"/>
      <c r="BN107" s="374"/>
      <c r="BO107" s="374"/>
      <c r="BP107" s="374"/>
      <c r="BQ107" s="374">
        <v>0.02</v>
      </c>
      <c r="BR107" s="374">
        <v>3.0000000000000001E-3</v>
      </c>
    </row>
    <row r="108" spans="1:70">
      <c r="A108" s="368" t="s">
        <v>1628</v>
      </c>
      <c r="B108" s="368" t="s">
        <v>1705</v>
      </c>
      <c r="C108" s="368" t="s">
        <v>1937</v>
      </c>
      <c r="D108" s="368" t="s">
        <v>1668</v>
      </c>
      <c r="G108" s="374">
        <v>68</v>
      </c>
      <c r="H108" s="374">
        <v>17.8</v>
      </c>
      <c r="I108" s="374">
        <v>0.11</v>
      </c>
      <c r="J108" s="374">
        <v>6.7000000000000004E-2</v>
      </c>
      <c r="K108" s="374">
        <v>0.01</v>
      </c>
      <c r="L108" s="374">
        <v>0.08</v>
      </c>
      <c r="M108" s="374">
        <v>5.36</v>
      </c>
      <c r="N108" s="374">
        <v>3.03</v>
      </c>
      <c r="O108" s="374">
        <v>1.0999999999999999E-2</v>
      </c>
      <c r="P108" s="374">
        <v>1.53</v>
      </c>
      <c r="Q108" s="374">
        <v>1.64</v>
      </c>
      <c r="R108" s="374"/>
      <c r="S108" s="374"/>
      <c r="T108" s="374"/>
      <c r="U108" s="374"/>
      <c r="V108" s="374">
        <v>97.637999999999991</v>
      </c>
      <c r="W108" s="374"/>
      <c r="Y108" s="375">
        <v>9</v>
      </c>
      <c r="AA108" s="375">
        <v>2.4</v>
      </c>
      <c r="AB108" s="375">
        <v>78.3</v>
      </c>
      <c r="AC108" s="375"/>
      <c r="AD108" s="375"/>
      <c r="AE108" s="375">
        <v>0.24</v>
      </c>
      <c r="AF108" s="375"/>
      <c r="AG108" s="375">
        <v>392</v>
      </c>
      <c r="AH108" s="375">
        <v>2.7</v>
      </c>
      <c r="AI108" s="375">
        <v>47.1</v>
      </c>
      <c r="AJ108" s="375"/>
      <c r="AK108" s="375">
        <v>2.8</v>
      </c>
      <c r="AL108" s="375"/>
      <c r="AM108" s="375">
        <v>6010</v>
      </c>
      <c r="AN108" s="375"/>
      <c r="AO108" s="375">
        <v>50.6</v>
      </c>
      <c r="AP108" s="375"/>
      <c r="AQ108" s="375">
        <v>23.5</v>
      </c>
      <c r="AR108" s="375">
        <v>3320</v>
      </c>
      <c r="AS108" s="375">
        <v>0.28000000000000003</v>
      </c>
      <c r="AT108" s="375"/>
      <c r="AU108" s="375">
        <v>1352</v>
      </c>
      <c r="AV108" s="375">
        <v>7.1</v>
      </c>
      <c r="AW108" s="375">
        <v>122</v>
      </c>
      <c r="AX108" s="375">
        <v>0.62</v>
      </c>
      <c r="AY108" s="375">
        <v>13.7</v>
      </c>
      <c r="AZ108" s="375"/>
      <c r="BA108" s="375">
        <v>38</v>
      </c>
      <c r="BB108" s="375"/>
      <c r="BC108" s="375">
        <v>85.7</v>
      </c>
      <c r="BD108" s="375">
        <v>29.7</v>
      </c>
      <c r="BE108" s="374"/>
      <c r="BF108" s="374"/>
      <c r="BG108" s="374"/>
      <c r="BH108" s="374"/>
      <c r="BI108" s="374"/>
      <c r="BJ108" s="374"/>
      <c r="BK108" s="374"/>
      <c r="BL108" s="374"/>
      <c r="BM108" s="374"/>
      <c r="BN108" s="374"/>
      <c r="BO108" s="374"/>
      <c r="BP108" s="374"/>
      <c r="BQ108" s="374"/>
      <c r="BR108" s="374"/>
    </row>
    <row r="109" spans="1:70">
      <c r="A109" s="368" t="s">
        <v>1628</v>
      </c>
      <c r="B109" s="368" t="s">
        <v>1706</v>
      </c>
      <c r="C109" s="368" t="s">
        <v>1937</v>
      </c>
      <c r="D109" s="368" t="s">
        <v>1668</v>
      </c>
      <c r="G109" s="374">
        <v>69.099999999999994</v>
      </c>
      <c r="H109" s="374">
        <v>17.2</v>
      </c>
      <c r="I109" s="374">
        <v>0.27</v>
      </c>
      <c r="J109" s="374">
        <v>4.8000000000000001E-2</v>
      </c>
      <c r="K109" s="374">
        <v>2.1999999999999999E-2</v>
      </c>
      <c r="L109" s="374">
        <v>0.47</v>
      </c>
      <c r="M109" s="374">
        <v>4.9400000000000004</v>
      </c>
      <c r="N109" s="374">
        <v>3.08</v>
      </c>
      <c r="O109" s="374">
        <v>1.2999999999999999E-2</v>
      </c>
      <c r="P109" s="374">
        <v>1.57</v>
      </c>
      <c r="Q109" s="374">
        <v>1.5</v>
      </c>
      <c r="R109" s="374"/>
      <c r="S109" s="374"/>
      <c r="T109" s="374"/>
      <c r="U109" s="374"/>
      <c r="V109" s="374">
        <v>98.212999999999994</v>
      </c>
      <c r="W109" s="374"/>
      <c r="Y109" s="375"/>
      <c r="AA109" s="375">
        <v>19</v>
      </c>
      <c r="AB109" s="375">
        <v>55.7</v>
      </c>
      <c r="AC109" s="375"/>
      <c r="AD109" s="375"/>
      <c r="AE109" s="375">
        <v>0.5</v>
      </c>
      <c r="AF109" s="375"/>
      <c r="AG109" s="375">
        <v>331</v>
      </c>
      <c r="AH109" s="375">
        <v>2</v>
      </c>
      <c r="AI109" s="375">
        <v>43.7</v>
      </c>
      <c r="AJ109" s="375"/>
      <c r="AK109" s="375">
        <v>2</v>
      </c>
      <c r="AL109" s="375"/>
      <c r="AM109" s="375">
        <v>5110</v>
      </c>
      <c r="AN109" s="375">
        <v>5</v>
      </c>
      <c r="AO109" s="375">
        <v>62.3</v>
      </c>
      <c r="AP109" s="375"/>
      <c r="AQ109" s="375">
        <v>25.2</v>
      </c>
      <c r="AR109" s="375">
        <v>3030</v>
      </c>
      <c r="AS109" s="375">
        <v>0.41</v>
      </c>
      <c r="AT109" s="375"/>
      <c r="AU109" s="375">
        <v>943</v>
      </c>
      <c r="AV109" s="375">
        <v>62.2</v>
      </c>
      <c r="AW109" s="375">
        <v>107</v>
      </c>
      <c r="AX109" s="375">
        <v>0.5</v>
      </c>
      <c r="AY109" s="375">
        <v>13.2</v>
      </c>
      <c r="AZ109" s="375"/>
      <c r="BA109" s="375">
        <v>53</v>
      </c>
      <c r="BB109" s="375"/>
      <c r="BC109" s="375">
        <v>111</v>
      </c>
      <c r="BD109" s="375">
        <v>27.1</v>
      </c>
      <c r="BE109" s="374"/>
      <c r="BF109" s="374"/>
      <c r="BG109" s="374"/>
      <c r="BH109" s="374"/>
      <c r="BI109" s="374"/>
      <c r="BJ109" s="374"/>
      <c r="BK109" s="374"/>
      <c r="BL109" s="374"/>
      <c r="BM109" s="374"/>
      <c r="BN109" s="374"/>
      <c r="BO109" s="374"/>
      <c r="BP109" s="374"/>
      <c r="BQ109" s="374"/>
      <c r="BR109" s="374"/>
    </row>
    <row r="110" spans="1:70">
      <c r="A110" s="368" t="s">
        <v>1628</v>
      </c>
      <c r="B110" s="368" t="s">
        <v>1707</v>
      </c>
      <c r="C110" s="368" t="s">
        <v>1937</v>
      </c>
      <c r="D110" s="368" t="s">
        <v>1708</v>
      </c>
      <c r="G110" s="374">
        <v>67.599999999999994</v>
      </c>
      <c r="H110" s="374">
        <v>17.3</v>
      </c>
      <c r="I110" s="374">
        <v>0.32</v>
      </c>
      <c r="J110" s="374">
        <v>4.8000000000000001E-2</v>
      </c>
      <c r="K110" s="374">
        <v>9.4E-2</v>
      </c>
      <c r="L110" s="374">
        <v>0.82</v>
      </c>
      <c r="M110" s="374">
        <v>4.5</v>
      </c>
      <c r="N110" s="374">
        <v>3.44</v>
      </c>
      <c r="O110" s="374">
        <v>1.2E-2</v>
      </c>
      <c r="P110" s="374">
        <v>0.85</v>
      </c>
      <c r="Q110" s="374">
        <v>1.82</v>
      </c>
      <c r="R110" s="374"/>
      <c r="S110" s="374"/>
      <c r="T110" s="374"/>
      <c r="U110" s="374"/>
      <c r="V110" s="374">
        <v>96.803999999999959</v>
      </c>
      <c r="W110" s="374"/>
      <c r="Y110" s="375">
        <v>27</v>
      </c>
      <c r="AA110" s="375">
        <v>35.299999999999997</v>
      </c>
      <c r="AB110" s="375">
        <v>41.2</v>
      </c>
      <c r="AC110" s="375"/>
      <c r="AD110" s="375"/>
      <c r="AE110" s="375">
        <v>0.26</v>
      </c>
      <c r="AF110" s="375"/>
      <c r="AG110" s="375">
        <v>313</v>
      </c>
      <c r="AH110" s="375">
        <v>5.0999999999999996</v>
      </c>
      <c r="AI110" s="375">
        <v>44.6</v>
      </c>
      <c r="AJ110" s="375"/>
      <c r="AK110" s="375">
        <v>3.8</v>
      </c>
      <c r="AL110" s="375"/>
      <c r="AM110" s="375">
        <v>4970</v>
      </c>
      <c r="AN110" s="375"/>
      <c r="AO110" s="375">
        <v>103</v>
      </c>
      <c r="AP110" s="375"/>
      <c r="AQ110" s="375">
        <v>33.1</v>
      </c>
      <c r="AR110" s="375">
        <v>2910</v>
      </c>
      <c r="AS110" s="375">
        <v>1.17</v>
      </c>
      <c r="AT110" s="375"/>
      <c r="AU110" s="375">
        <v>981</v>
      </c>
      <c r="AV110" s="375">
        <v>297</v>
      </c>
      <c r="AW110" s="375">
        <v>118</v>
      </c>
      <c r="AX110" s="375">
        <v>0.6</v>
      </c>
      <c r="AY110" s="375">
        <v>13.6</v>
      </c>
      <c r="AZ110" s="375"/>
      <c r="BA110" s="375">
        <v>31</v>
      </c>
      <c r="BB110" s="375"/>
      <c r="BC110" s="375">
        <v>117</v>
      </c>
      <c r="BD110" s="375">
        <v>26.3</v>
      </c>
      <c r="BE110" s="374">
        <v>1.5</v>
      </c>
      <c r="BF110" s="374"/>
      <c r="BG110" s="374"/>
      <c r="BH110" s="374"/>
      <c r="BI110" s="374"/>
      <c r="BJ110" s="374"/>
      <c r="BK110" s="374"/>
      <c r="BL110" s="374"/>
      <c r="BM110" s="374"/>
      <c r="BN110" s="374"/>
      <c r="BO110" s="374"/>
      <c r="BP110" s="374"/>
      <c r="BQ110" s="374"/>
      <c r="BR110" s="374"/>
    </row>
    <row r="111" spans="1:70">
      <c r="A111" s="368" t="s">
        <v>1666</v>
      </c>
      <c r="B111" s="368" t="s">
        <v>1709</v>
      </c>
      <c r="C111" s="368" t="s">
        <v>1937</v>
      </c>
      <c r="D111" s="368" t="s">
        <v>1710</v>
      </c>
      <c r="G111" s="374">
        <v>68.400000000000006</v>
      </c>
      <c r="H111" s="374">
        <v>17.7</v>
      </c>
      <c r="I111" s="374">
        <v>0.24</v>
      </c>
      <c r="J111" s="374">
        <v>0.13</v>
      </c>
      <c r="K111" s="374">
        <v>0</v>
      </c>
      <c r="L111" s="374">
        <v>0.36</v>
      </c>
      <c r="M111" s="374">
        <v>4.63</v>
      </c>
      <c r="N111" s="374">
        <v>3.58</v>
      </c>
      <c r="O111" s="374">
        <v>0.12</v>
      </c>
      <c r="P111" s="374">
        <v>1.48</v>
      </c>
      <c r="Q111" s="374">
        <v>1.65</v>
      </c>
      <c r="R111" s="374"/>
      <c r="S111" s="374"/>
      <c r="T111" s="374"/>
      <c r="U111" s="374"/>
      <c r="V111" s="374">
        <v>100.62</v>
      </c>
      <c r="W111" s="374">
        <v>2.33</v>
      </c>
      <c r="Y111" s="375"/>
      <c r="AA111" s="375">
        <v>10</v>
      </c>
      <c r="AB111" s="375">
        <v>45</v>
      </c>
      <c r="AC111" s="375"/>
      <c r="AD111" s="375"/>
      <c r="AE111" s="375"/>
      <c r="AF111" s="375"/>
      <c r="AG111" s="375">
        <v>265</v>
      </c>
      <c r="AH111" s="375"/>
      <c r="AI111" s="375"/>
      <c r="AJ111" s="375"/>
      <c r="AK111" s="375"/>
      <c r="AL111" s="375"/>
      <c r="AM111" s="375">
        <v>5110.2700000000004</v>
      </c>
      <c r="AN111" s="375"/>
      <c r="AO111" s="375">
        <v>27</v>
      </c>
      <c r="AP111" s="375"/>
      <c r="AQ111" s="375">
        <v>29</v>
      </c>
      <c r="AR111" s="375">
        <v>2743.2056494757117</v>
      </c>
      <c r="AS111" s="375"/>
      <c r="AT111" s="375"/>
      <c r="AU111" s="375">
        <v>874</v>
      </c>
      <c r="AV111" s="375">
        <v>150</v>
      </c>
      <c r="AW111" s="375">
        <v>53.2</v>
      </c>
      <c r="AX111" s="375">
        <v>0.56000000000000005</v>
      </c>
      <c r="AY111" s="375">
        <v>18</v>
      </c>
      <c r="AZ111" s="375"/>
      <c r="BA111" s="375">
        <v>34</v>
      </c>
      <c r="BB111" s="375"/>
      <c r="BC111" s="375">
        <v>162</v>
      </c>
      <c r="BD111" s="375"/>
      <c r="BE111" s="374"/>
      <c r="BF111" s="374"/>
      <c r="BG111" s="374"/>
      <c r="BH111" s="374"/>
      <c r="BI111" s="374"/>
      <c r="BJ111" s="374"/>
      <c r="BK111" s="374"/>
      <c r="BL111" s="374"/>
      <c r="BM111" s="374"/>
      <c r="BN111" s="374"/>
      <c r="BO111" s="374"/>
      <c r="BP111" s="374"/>
      <c r="BQ111" s="374"/>
      <c r="BR111" s="374"/>
    </row>
    <row r="112" spans="1:70">
      <c r="A112" s="368" t="s">
        <v>1666</v>
      </c>
      <c r="B112" s="368" t="s">
        <v>1711</v>
      </c>
      <c r="C112" s="368" t="s">
        <v>1937</v>
      </c>
      <c r="D112" s="368" t="s">
        <v>1710</v>
      </c>
      <c r="G112" s="374">
        <v>70.900000000000006</v>
      </c>
      <c r="H112" s="374">
        <v>16.399999999999999</v>
      </c>
      <c r="I112" s="374">
        <v>0.48</v>
      </c>
      <c r="J112" s="374">
        <v>0.1</v>
      </c>
      <c r="K112" s="374">
        <v>0.03</v>
      </c>
      <c r="L112" s="374">
        <v>0.61</v>
      </c>
      <c r="M112" s="374">
        <v>4.3</v>
      </c>
      <c r="N112" s="374">
        <v>3.7</v>
      </c>
      <c r="O112" s="374">
        <v>0.02</v>
      </c>
      <c r="P112" s="374">
        <v>1.17</v>
      </c>
      <c r="Q112" s="374">
        <v>2.0299999999999998</v>
      </c>
      <c r="R112" s="374"/>
      <c r="S112" s="374"/>
      <c r="T112" s="374"/>
      <c r="U112" s="374"/>
      <c r="V112" s="374">
        <v>101.45</v>
      </c>
      <c r="W112" s="374">
        <v>1.71</v>
      </c>
      <c r="Y112" s="375"/>
      <c r="AA112" s="375">
        <v>10</v>
      </c>
      <c r="AB112" s="375">
        <v>34</v>
      </c>
      <c r="AC112" s="375"/>
      <c r="AD112" s="375"/>
      <c r="AE112" s="375"/>
      <c r="AF112" s="375"/>
      <c r="AG112" s="375">
        <v>305</v>
      </c>
      <c r="AH112" s="375"/>
      <c r="AI112" s="375"/>
      <c r="AJ112" s="375"/>
      <c r="AK112" s="375"/>
      <c r="AL112" s="375"/>
      <c r="AM112" s="375">
        <v>3019.7049999999999</v>
      </c>
      <c r="AN112" s="375"/>
      <c r="AO112" s="375">
        <v>44</v>
      </c>
      <c r="AP112" s="375"/>
      <c r="AQ112" s="375">
        <v>15</v>
      </c>
      <c r="AR112" s="375">
        <v>2103.1243312647121</v>
      </c>
      <c r="AS112" s="375"/>
      <c r="AT112" s="375"/>
      <c r="AU112" s="375">
        <v>365</v>
      </c>
      <c r="AV112" s="375">
        <v>185</v>
      </c>
      <c r="AW112" s="375">
        <v>49.5</v>
      </c>
      <c r="AX112" s="375">
        <v>0.2</v>
      </c>
      <c r="AY112" s="375">
        <v>18.8</v>
      </c>
      <c r="AZ112" s="375"/>
      <c r="BA112" s="375">
        <v>23</v>
      </c>
      <c r="BB112" s="375"/>
      <c r="BC112" s="375">
        <v>172</v>
      </c>
      <c r="BD112" s="375"/>
      <c r="BE112" s="374"/>
      <c r="BF112" s="374"/>
      <c r="BG112" s="374"/>
      <c r="BH112" s="374"/>
      <c r="BI112" s="374"/>
      <c r="BJ112" s="374"/>
      <c r="BK112" s="374"/>
      <c r="BL112" s="374"/>
      <c r="BM112" s="374"/>
      <c r="BN112" s="374"/>
      <c r="BO112" s="374"/>
      <c r="BP112" s="374"/>
      <c r="BQ112" s="374"/>
      <c r="BR112" s="374"/>
    </row>
    <row r="113" spans="1:70">
      <c r="A113" s="368" t="s">
        <v>1666</v>
      </c>
      <c r="B113" s="368" t="s">
        <v>1712</v>
      </c>
      <c r="C113" s="368" t="s">
        <v>1937</v>
      </c>
      <c r="D113" s="368" t="s">
        <v>1710</v>
      </c>
      <c r="G113" s="374">
        <v>71</v>
      </c>
      <c r="H113" s="374">
        <v>16.7</v>
      </c>
      <c r="I113" s="374">
        <v>0.67</v>
      </c>
      <c r="J113" s="374">
        <v>0.1</v>
      </c>
      <c r="K113" s="374">
        <v>0</v>
      </c>
      <c r="L113" s="374">
        <v>0.9</v>
      </c>
      <c r="M113" s="374">
        <v>4.4000000000000004</v>
      </c>
      <c r="N113" s="374">
        <v>3.77</v>
      </c>
      <c r="O113" s="374">
        <v>0.04</v>
      </c>
      <c r="P113" s="374">
        <v>0.98</v>
      </c>
      <c r="Q113" s="374">
        <v>1.23</v>
      </c>
      <c r="R113" s="374"/>
      <c r="S113" s="374"/>
      <c r="T113" s="374"/>
      <c r="U113" s="374"/>
      <c r="V113" s="374">
        <v>101.51000000000002</v>
      </c>
      <c r="W113" s="374">
        <v>1.72</v>
      </c>
      <c r="Y113" s="375"/>
      <c r="AA113" s="375">
        <v>10</v>
      </c>
      <c r="AB113" s="375">
        <v>57</v>
      </c>
      <c r="AC113" s="375"/>
      <c r="AD113" s="375"/>
      <c r="AE113" s="375"/>
      <c r="AF113" s="375"/>
      <c r="AG113" s="375">
        <v>98</v>
      </c>
      <c r="AH113" s="375"/>
      <c r="AI113" s="375"/>
      <c r="AJ113" s="375"/>
      <c r="AK113" s="375"/>
      <c r="AL113" s="375"/>
      <c r="AM113" s="375">
        <v>2833.8769999999995</v>
      </c>
      <c r="AN113" s="375"/>
      <c r="AO113" s="375">
        <v>48</v>
      </c>
      <c r="AP113" s="375"/>
      <c r="AQ113" s="375">
        <v>5</v>
      </c>
      <c r="AR113" s="375">
        <v>2011.684142948855</v>
      </c>
      <c r="AS113" s="375"/>
      <c r="AT113" s="375"/>
      <c r="AU113" s="375">
        <v>396</v>
      </c>
      <c r="AV113" s="375">
        <v>105</v>
      </c>
      <c r="AW113" s="375">
        <v>40.200000000000003</v>
      </c>
      <c r="AX113" s="375">
        <v>0.57999999999999996</v>
      </c>
      <c r="AY113" s="375">
        <v>12.5</v>
      </c>
      <c r="AZ113" s="375"/>
      <c r="BA113" s="375">
        <v>23</v>
      </c>
      <c r="BB113" s="375"/>
      <c r="BC113" s="375">
        <v>143</v>
      </c>
      <c r="BD113" s="375"/>
      <c r="BE113" s="374"/>
      <c r="BF113" s="374"/>
      <c r="BG113" s="374"/>
      <c r="BH113" s="374"/>
      <c r="BI113" s="374"/>
      <c r="BJ113" s="374"/>
      <c r="BK113" s="374"/>
      <c r="BL113" s="374"/>
      <c r="BM113" s="374"/>
      <c r="BN113" s="374"/>
      <c r="BO113" s="374"/>
      <c r="BP113" s="374"/>
      <c r="BQ113" s="374"/>
      <c r="BR113" s="374"/>
    </row>
    <row r="114" spans="1:70">
      <c r="A114" s="368" t="s">
        <v>1628</v>
      </c>
      <c r="B114" s="368" t="s">
        <v>1713</v>
      </c>
      <c r="C114" s="368" t="s">
        <v>1937</v>
      </c>
      <c r="D114" s="368" t="s">
        <v>1714</v>
      </c>
      <c r="G114" s="374">
        <v>69.900000000000006</v>
      </c>
      <c r="H114" s="374">
        <v>17.399999999999999</v>
      </c>
      <c r="I114" s="374">
        <v>0.25</v>
      </c>
      <c r="J114" s="374">
        <v>9.8000000000000004E-2</v>
      </c>
      <c r="K114" s="374">
        <v>0.19700000000000001</v>
      </c>
      <c r="L114" s="374">
        <v>0.35</v>
      </c>
      <c r="M114" s="374">
        <v>3.57</v>
      </c>
      <c r="N114" s="374">
        <v>3.85</v>
      </c>
      <c r="O114" s="374">
        <v>1.4E-2</v>
      </c>
      <c r="P114" s="374">
        <v>0.43</v>
      </c>
      <c r="Q114" s="374">
        <v>2.46</v>
      </c>
      <c r="R114" s="374"/>
      <c r="S114" s="374"/>
      <c r="T114" s="374"/>
      <c r="U114" s="374"/>
      <c r="V114" s="374">
        <v>98.518999999999991</v>
      </c>
      <c r="W114" s="374"/>
      <c r="Y114" s="375">
        <v>5</v>
      </c>
      <c r="AA114" s="375">
        <v>7.2</v>
      </c>
      <c r="AB114" s="375">
        <v>30.4</v>
      </c>
      <c r="AC114" s="375"/>
      <c r="AD114" s="375"/>
      <c r="AE114" s="375">
        <v>1.1399999999999999</v>
      </c>
      <c r="AF114" s="375"/>
      <c r="AG114" s="375">
        <v>387</v>
      </c>
      <c r="AH114" s="375">
        <v>2</v>
      </c>
      <c r="AI114" s="375">
        <v>41.5</v>
      </c>
      <c r="AJ114" s="375"/>
      <c r="AK114" s="375">
        <v>2.4</v>
      </c>
      <c r="AL114" s="375"/>
      <c r="AM114" s="375">
        <v>4780</v>
      </c>
      <c r="AN114" s="375">
        <v>1.3</v>
      </c>
      <c r="AO114" s="375">
        <v>44.6</v>
      </c>
      <c r="AP114" s="375"/>
      <c r="AQ114" s="375">
        <v>19.2</v>
      </c>
      <c r="AR114" s="375">
        <v>2980</v>
      </c>
      <c r="AS114" s="375">
        <v>0.23</v>
      </c>
      <c r="AT114" s="375"/>
      <c r="AU114" s="375">
        <v>965</v>
      </c>
      <c r="AV114" s="375">
        <v>54.6</v>
      </c>
      <c r="AW114" s="375">
        <v>72.5</v>
      </c>
      <c r="AX114" s="375">
        <v>0.55000000000000004</v>
      </c>
      <c r="AY114" s="375">
        <v>7.5</v>
      </c>
      <c r="AZ114" s="375"/>
      <c r="BA114" s="375">
        <v>41</v>
      </c>
      <c r="BB114" s="375"/>
      <c r="BC114" s="375">
        <v>186</v>
      </c>
      <c r="BD114" s="375">
        <v>28.3</v>
      </c>
      <c r="BE114" s="374"/>
      <c r="BF114" s="374"/>
      <c r="BG114" s="374"/>
      <c r="BH114" s="374"/>
      <c r="BI114" s="374"/>
      <c r="BJ114" s="374"/>
      <c r="BK114" s="374"/>
      <c r="BL114" s="374"/>
      <c r="BM114" s="374"/>
      <c r="BN114" s="374"/>
      <c r="BO114" s="374"/>
      <c r="BP114" s="374"/>
      <c r="BQ114" s="374"/>
      <c r="BR114" s="374"/>
    </row>
    <row r="115" spans="1:70">
      <c r="A115" s="368" t="s">
        <v>1628</v>
      </c>
      <c r="B115" s="368" t="s">
        <v>1715</v>
      </c>
      <c r="C115" s="368" t="s">
        <v>1937</v>
      </c>
      <c r="D115" s="368" t="s">
        <v>1710</v>
      </c>
      <c r="G115" s="374">
        <v>68.31</v>
      </c>
      <c r="H115" s="374">
        <v>17.48</v>
      </c>
      <c r="I115" s="374">
        <v>0.214</v>
      </c>
      <c r="J115" s="374">
        <v>9.2451872731475093E-2</v>
      </c>
      <c r="K115" s="374">
        <v>4.0627756883502807E-2</v>
      </c>
      <c r="L115" s="374">
        <v>0.6</v>
      </c>
      <c r="M115" s="374">
        <v>4.54</v>
      </c>
      <c r="N115" s="374">
        <v>3.14</v>
      </c>
      <c r="O115" s="374">
        <v>1.1676241184437905E-2</v>
      </c>
      <c r="P115" s="374">
        <v>1.82</v>
      </c>
      <c r="Q115" s="374">
        <v>1.82</v>
      </c>
      <c r="R115" s="374"/>
      <c r="S115" s="374"/>
      <c r="T115" s="374"/>
      <c r="U115" s="374"/>
      <c r="V115" s="374">
        <v>100.59875587079941</v>
      </c>
      <c r="W115" s="374">
        <v>2.5299999999999998</v>
      </c>
      <c r="Y115" s="375">
        <v>5.3</v>
      </c>
      <c r="AA115" s="375">
        <v>88.1</v>
      </c>
      <c r="AB115" s="375">
        <v>54.9</v>
      </c>
      <c r="AC115" s="375"/>
      <c r="AD115" s="375"/>
      <c r="AE115" s="375">
        <v>0.53</v>
      </c>
      <c r="AF115" s="375"/>
      <c r="AG115" s="375">
        <v>355</v>
      </c>
      <c r="AH115" s="375"/>
      <c r="AI115" s="375">
        <v>40</v>
      </c>
      <c r="AJ115" s="375"/>
      <c r="AK115" s="375">
        <v>2.81</v>
      </c>
      <c r="AL115" s="375"/>
      <c r="AM115" s="375">
        <v>4235</v>
      </c>
      <c r="AN115" s="375"/>
      <c r="AO115" s="375">
        <v>63</v>
      </c>
      <c r="AP115" s="375"/>
      <c r="AQ115" s="375">
        <v>18.100000000000001</v>
      </c>
      <c r="AR115" s="375">
        <v>2730</v>
      </c>
      <c r="AS115" s="375">
        <v>0.22</v>
      </c>
      <c r="AT115" s="375">
        <v>5.8000000000000003E-2</v>
      </c>
      <c r="AU115" s="375">
        <v>1214</v>
      </c>
      <c r="AV115" s="375">
        <v>184</v>
      </c>
      <c r="AW115" s="375">
        <v>76.2</v>
      </c>
      <c r="AX115" s="375">
        <v>0.54</v>
      </c>
      <c r="AY115" s="375">
        <v>14.6</v>
      </c>
      <c r="AZ115" s="375"/>
      <c r="BA115" s="375">
        <v>45</v>
      </c>
      <c r="BB115" s="375"/>
      <c r="BC115" s="375">
        <v>151</v>
      </c>
      <c r="BD115" s="375">
        <v>28.3</v>
      </c>
      <c r="BE115" s="374">
        <v>0.39</v>
      </c>
      <c r="BF115" s="374">
        <v>0.79</v>
      </c>
      <c r="BG115" s="374"/>
      <c r="BH115" s="374"/>
      <c r="BI115" s="374">
        <v>4.8000000000000001E-2</v>
      </c>
      <c r="BJ115" s="374">
        <v>5.0000000000000001E-3</v>
      </c>
      <c r="BK115" s="374"/>
      <c r="BL115" s="374">
        <v>4.0000000000000001E-3</v>
      </c>
      <c r="BM115" s="374"/>
      <c r="BN115" s="374"/>
      <c r="BO115" s="374"/>
      <c r="BP115" s="374"/>
      <c r="BQ115" s="374">
        <v>1.7999999999999999E-2</v>
      </c>
      <c r="BR115" s="374">
        <v>2.3999999999999998E-3</v>
      </c>
    </row>
    <row r="116" spans="1:70">
      <c r="A116" s="368" t="s">
        <v>1628</v>
      </c>
      <c r="B116" s="368" t="s">
        <v>1716</v>
      </c>
      <c r="C116" s="368" t="s">
        <v>1937</v>
      </c>
      <c r="D116" s="368" t="s">
        <v>1710</v>
      </c>
      <c r="G116" s="374">
        <v>69.5</v>
      </c>
      <c r="H116" s="374">
        <v>16.7</v>
      </c>
      <c r="I116" s="374">
        <v>0.28000000000000003</v>
      </c>
      <c r="J116" s="374">
        <v>8.2000000000000003E-2</v>
      </c>
      <c r="K116" s="374">
        <v>6.5000000000000002E-2</v>
      </c>
      <c r="L116" s="374">
        <v>0.78</v>
      </c>
      <c r="M116" s="374">
        <v>4.29</v>
      </c>
      <c r="N116" s="374">
        <v>3.26</v>
      </c>
      <c r="O116" s="374">
        <v>1.0999999999999999E-2</v>
      </c>
      <c r="P116" s="374">
        <v>1.69</v>
      </c>
      <c r="Q116" s="374">
        <v>1.58</v>
      </c>
      <c r="R116" s="374"/>
      <c r="S116" s="374"/>
      <c r="T116" s="374"/>
      <c r="U116" s="374"/>
      <c r="V116" s="374">
        <v>98.238</v>
      </c>
      <c r="W116" s="374"/>
      <c r="Y116" s="375">
        <v>3.9</v>
      </c>
      <c r="AA116" s="375">
        <v>199</v>
      </c>
      <c r="AB116" s="375">
        <v>43.3</v>
      </c>
      <c r="AC116" s="375"/>
      <c r="AD116" s="375"/>
      <c r="AE116" s="375">
        <v>0.34</v>
      </c>
      <c r="AF116" s="375"/>
      <c r="AG116" s="375">
        <v>366</v>
      </c>
      <c r="AH116" s="375"/>
      <c r="AI116" s="375">
        <v>35.5</v>
      </c>
      <c r="AJ116" s="375"/>
      <c r="AK116" s="375">
        <v>2.6</v>
      </c>
      <c r="AL116" s="375"/>
      <c r="AM116" s="375">
        <v>3402</v>
      </c>
      <c r="AN116" s="375"/>
      <c r="AO116" s="375">
        <v>46.7</v>
      </c>
      <c r="AP116" s="375"/>
      <c r="AQ116" s="375">
        <v>13.3</v>
      </c>
      <c r="AR116" s="375">
        <v>2360</v>
      </c>
      <c r="AS116" s="375">
        <v>0.22</v>
      </c>
      <c r="AT116" s="375"/>
      <c r="AU116" s="375">
        <v>1063</v>
      </c>
      <c r="AV116" s="375">
        <v>272</v>
      </c>
      <c r="AW116" s="375">
        <v>72.5</v>
      </c>
      <c r="AX116" s="375">
        <v>0.46</v>
      </c>
      <c r="AY116" s="375">
        <v>16.100000000000001</v>
      </c>
      <c r="AZ116" s="375"/>
      <c r="BA116" s="375">
        <v>40</v>
      </c>
      <c r="BB116" s="375"/>
      <c r="BC116" s="375">
        <v>114</v>
      </c>
      <c r="BD116" s="375">
        <v>26.1</v>
      </c>
      <c r="BE116" s="374">
        <v>0.5</v>
      </c>
      <c r="BF116" s="374"/>
      <c r="BG116" s="374"/>
      <c r="BH116" s="374"/>
      <c r="BI116" s="374"/>
      <c r="BJ116" s="374"/>
      <c r="BK116" s="374"/>
      <c r="BL116" s="374"/>
      <c r="BM116" s="374"/>
      <c r="BN116" s="374"/>
      <c r="BO116" s="374"/>
      <c r="BP116" s="374"/>
      <c r="BQ116" s="374"/>
      <c r="BR116" s="374"/>
    </row>
    <row r="117" spans="1:70">
      <c r="A117" s="368" t="s">
        <v>1628</v>
      </c>
      <c r="B117" s="368" t="s">
        <v>1717</v>
      </c>
      <c r="C117" s="368" t="s">
        <v>1937</v>
      </c>
      <c r="D117" s="368" t="s">
        <v>1710</v>
      </c>
      <c r="G117" s="374">
        <v>68.8</v>
      </c>
      <c r="H117" s="374">
        <v>16.8</v>
      </c>
      <c r="I117" s="374">
        <v>0.28000000000000003</v>
      </c>
      <c r="J117" s="374">
        <v>9.0999999999999998E-2</v>
      </c>
      <c r="K117" s="374">
        <v>5.8999999999999997E-2</v>
      </c>
      <c r="L117" s="374">
        <v>0.68</v>
      </c>
      <c r="M117" s="374">
        <v>4.33</v>
      </c>
      <c r="N117" s="374">
        <v>3.68</v>
      </c>
      <c r="O117" s="374">
        <v>1.0999999999999999E-2</v>
      </c>
      <c r="P117" s="374">
        <v>1.43</v>
      </c>
      <c r="Q117" s="374">
        <v>1.68</v>
      </c>
      <c r="R117" s="374"/>
      <c r="S117" s="374"/>
      <c r="T117" s="374"/>
      <c r="U117" s="374"/>
      <c r="V117" s="374">
        <v>97.841000000000008</v>
      </c>
      <c r="W117" s="374"/>
      <c r="Y117" s="375">
        <v>9.8000000000000007</v>
      </c>
      <c r="AA117" s="375">
        <v>120</v>
      </c>
      <c r="AB117" s="375">
        <v>23.4</v>
      </c>
      <c r="AC117" s="375"/>
      <c r="AD117" s="375"/>
      <c r="AE117" s="375">
        <v>0.62</v>
      </c>
      <c r="AF117" s="375"/>
      <c r="AG117" s="375">
        <v>321</v>
      </c>
      <c r="AH117" s="375"/>
      <c r="AI117" s="375">
        <v>36.1</v>
      </c>
      <c r="AJ117" s="375"/>
      <c r="AK117" s="375">
        <v>1.2</v>
      </c>
      <c r="AL117" s="375"/>
      <c r="AM117" s="375">
        <v>3246</v>
      </c>
      <c r="AN117" s="375"/>
      <c r="AO117" s="375">
        <v>51.4</v>
      </c>
      <c r="AP117" s="375"/>
      <c r="AQ117" s="375">
        <v>15.4</v>
      </c>
      <c r="AR117" s="375">
        <v>2490</v>
      </c>
      <c r="AS117" s="375">
        <v>0.2</v>
      </c>
      <c r="AT117" s="375"/>
      <c r="AU117" s="375">
        <v>738</v>
      </c>
      <c r="AV117" s="375">
        <v>77.7</v>
      </c>
      <c r="AW117" s="375">
        <v>69.5</v>
      </c>
      <c r="AX117" s="375">
        <v>0.49</v>
      </c>
      <c r="AY117" s="375">
        <v>15</v>
      </c>
      <c r="AZ117" s="375"/>
      <c r="BA117" s="375">
        <v>37</v>
      </c>
      <c r="BB117" s="375"/>
      <c r="BC117" s="375">
        <v>111</v>
      </c>
      <c r="BD117" s="375">
        <v>23.1</v>
      </c>
      <c r="BE117" s="374">
        <v>1</v>
      </c>
      <c r="BF117" s="374"/>
      <c r="BG117" s="374"/>
      <c r="BH117" s="374"/>
      <c r="BI117" s="374"/>
      <c r="BJ117" s="374"/>
      <c r="BK117" s="374"/>
      <c r="BL117" s="374"/>
      <c r="BM117" s="374"/>
      <c r="BN117" s="374"/>
      <c r="BO117" s="374"/>
      <c r="BP117" s="374"/>
      <c r="BQ117" s="374"/>
      <c r="BR117" s="374"/>
    </row>
    <row r="118" spans="1:70">
      <c r="A118" s="368" t="s">
        <v>1628</v>
      </c>
      <c r="B118" s="368" t="s">
        <v>1718</v>
      </c>
      <c r="C118" s="368" t="s">
        <v>1937</v>
      </c>
      <c r="D118" s="368" t="s">
        <v>1710</v>
      </c>
      <c r="G118" s="374">
        <v>68.3</v>
      </c>
      <c r="H118" s="374">
        <v>16.899999999999999</v>
      </c>
      <c r="I118" s="374">
        <v>0.27</v>
      </c>
      <c r="J118" s="374">
        <v>8.8999999999999996E-2</v>
      </c>
      <c r="K118" s="374">
        <v>5.8999999999999997E-2</v>
      </c>
      <c r="L118" s="374">
        <v>0.77</v>
      </c>
      <c r="M118" s="374">
        <v>4.3</v>
      </c>
      <c r="N118" s="374">
        <v>3.39</v>
      </c>
      <c r="O118" s="374">
        <v>1.2E-2</v>
      </c>
      <c r="P118" s="374">
        <v>1.64</v>
      </c>
      <c r="Q118" s="374">
        <v>1.74</v>
      </c>
      <c r="R118" s="374"/>
      <c r="S118" s="374"/>
      <c r="T118" s="374"/>
      <c r="U118" s="374"/>
      <c r="V118" s="374">
        <v>97.46999999999997</v>
      </c>
      <c r="W118" s="374"/>
      <c r="Y118" s="375">
        <v>4.5999999999999996</v>
      </c>
      <c r="AA118" s="375">
        <v>17.3</v>
      </c>
      <c r="AB118" s="375">
        <v>43.3</v>
      </c>
      <c r="AC118" s="375"/>
      <c r="AD118" s="375"/>
      <c r="AE118" s="375">
        <v>0.97</v>
      </c>
      <c r="AF118" s="375"/>
      <c r="AG118" s="375">
        <v>295</v>
      </c>
      <c r="AH118" s="375"/>
      <c r="AI118" s="375">
        <v>36.700000000000003</v>
      </c>
      <c r="AJ118" s="375"/>
      <c r="AK118" s="375">
        <v>1.7</v>
      </c>
      <c r="AL118" s="375"/>
      <c r="AM118" s="375">
        <v>3516</v>
      </c>
      <c r="AN118" s="375"/>
      <c r="AO118" s="375">
        <v>46</v>
      </c>
      <c r="AP118" s="375"/>
      <c r="AQ118" s="375">
        <v>15.2</v>
      </c>
      <c r="AR118" s="375">
        <v>2440</v>
      </c>
      <c r="AS118" s="375">
        <v>0.24</v>
      </c>
      <c r="AT118" s="375"/>
      <c r="AU118" s="375">
        <v>984</v>
      </c>
      <c r="AV118" s="375">
        <v>110</v>
      </c>
      <c r="AW118" s="375">
        <v>89.2</v>
      </c>
      <c r="AX118" s="375">
        <v>0.62</v>
      </c>
      <c r="AY118" s="375">
        <v>17.600000000000001</v>
      </c>
      <c r="AZ118" s="375"/>
      <c r="BA118" s="375">
        <v>33</v>
      </c>
      <c r="BB118" s="375"/>
      <c r="BC118" s="375">
        <v>111</v>
      </c>
      <c r="BD118" s="375">
        <v>26.7</v>
      </c>
      <c r="BE118" s="374">
        <v>1.3</v>
      </c>
      <c r="BF118" s="374"/>
      <c r="BG118" s="374"/>
      <c r="BH118" s="374"/>
      <c r="BI118" s="374"/>
      <c r="BJ118" s="374"/>
      <c r="BK118" s="374"/>
      <c r="BL118" s="374"/>
      <c r="BM118" s="374"/>
      <c r="BN118" s="374"/>
      <c r="BO118" s="374"/>
      <c r="BP118" s="374"/>
      <c r="BQ118" s="374"/>
      <c r="BR118" s="374"/>
    </row>
    <row r="119" spans="1:70">
      <c r="A119" s="368" t="s">
        <v>1628</v>
      </c>
      <c r="B119" s="368" t="s">
        <v>1719</v>
      </c>
      <c r="C119" s="368" t="s">
        <v>1937</v>
      </c>
      <c r="D119" s="368" t="s">
        <v>1720</v>
      </c>
      <c r="G119" s="374">
        <v>69.23</v>
      </c>
      <c r="H119" s="374">
        <v>17.48</v>
      </c>
      <c r="I119" s="374">
        <v>0.193</v>
      </c>
      <c r="J119" s="374">
        <v>8.2122054549187376E-2</v>
      </c>
      <c r="K119" s="374">
        <v>1.5919447595168446E-2</v>
      </c>
      <c r="L119" s="374">
        <v>0.48</v>
      </c>
      <c r="M119" s="374">
        <v>4.76</v>
      </c>
      <c r="N119" s="374">
        <v>3.26</v>
      </c>
      <c r="O119" s="374">
        <v>9.0073860565663827E-3</v>
      </c>
      <c r="P119" s="374">
        <v>1.56</v>
      </c>
      <c r="Q119" s="374">
        <v>1.58</v>
      </c>
      <c r="R119" s="374"/>
      <c r="S119" s="374"/>
      <c r="T119" s="374"/>
      <c r="U119" s="374"/>
      <c r="V119" s="374">
        <v>100.98004888820094</v>
      </c>
      <c r="W119" s="374">
        <v>2.33</v>
      </c>
      <c r="Y119" s="375">
        <v>2.2000000000000002</v>
      </c>
      <c r="AA119" s="375">
        <v>15.5</v>
      </c>
      <c r="AB119" s="375">
        <v>47.3</v>
      </c>
      <c r="AC119" s="375"/>
      <c r="AD119" s="375"/>
      <c r="AE119" s="375">
        <v>1.52</v>
      </c>
      <c r="AF119" s="375"/>
      <c r="AG119" s="375">
        <v>313</v>
      </c>
      <c r="AH119" s="375"/>
      <c r="AI119" s="375">
        <v>39.200000000000003</v>
      </c>
      <c r="AJ119" s="375"/>
      <c r="AK119" s="375">
        <v>2.41</v>
      </c>
      <c r="AL119" s="375"/>
      <c r="AM119" s="375">
        <v>3793</v>
      </c>
      <c r="AN119" s="375">
        <v>2.9</v>
      </c>
      <c r="AO119" s="375">
        <v>37.9</v>
      </c>
      <c r="AP119" s="375"/>
      <c r="AQ119" s="375">
        <v>17.3</v>
      </c>
      <c r="AR119" s="375">
        <v>2621</v>
      </c>
      <c r="AS119" s="375">
        <v>8.2000000000000003E-2</v>
      </c>
      <c r="AT119" s="375">
        <v>52</v>
      </c>
      <c r="AU119" s="375">
        <v>1134</v>
      </c>
      <c r="AV119" s="375">
        <v>287</v>
      </c>
      <c r="AW119" s="375">
        <v>49.4</v>
      </c>
      <c r="AX119" s="375">
        <v>0.43</v>
      </c>
      <c r="AY119" s="375">
        <v>15.4</v>
      </c>
      <c r="AZ119" s="375"/>
      <c r="BA119" s="375">
        <v>38</v>
      </c>
      <c r="BB119" s="375"/>
      <c r="BC119" s="375">
        <v>99.1</v>
      </c>
      <c r="BD119" s="375">
        <v>28.9</v>
      </c>
      <c r="BE119" s="374">
        <v>0.84</v>
      </c>
      <c r="BF119" s="374">
        <v>1.78</v>
      </c>
      <c r="BG119" s="374"/>
      <c r="BH119" s="374"/>
      <c r="BI119" s="374">
        <v>5.1999999999999998E-2</v>
      </c>
      <c r="BJ119" s="374">
        <v>8.9999999999999993E-3</v>
      </c>
      <c r="BK119" s="374"/>
      <c r="BL119" s="374">
        <v>8.0000000000000002E-3</v>
      </c>
      <c r="BM119" s="374"/>
      <c r="BN119" s="374"/>
      <c r="BO119" s="374"/>
      <c r="BP119" s="374"/>
      <c r="BQ119" s="374">
        <v>1.7000000000000001E-2</v>
      </c>
      <c r="BR119" s="374">
        <v>2.5000000000000001E-3</v>
      </c>
    </row>
    <row r="120" spans="1:70">
      <c r="A120" s="368" t="s">
        <v>1628</v>
      </c>
      <c r="B120" s="368" t="s">
        <v>1721</v>
      </c>
      <c r="C120" s="368" t="s">
        <v>1937</v>
      </c>
      <c r="D120" s="368" t="s">
        <v>1720</v>
      </c>
      <c r="G120" s="374">
        <v>69.13</v>
      </c>
      <c r="H120" s="374">
        <v>18.010000000000002</v>
      </c>
      <c r="I120" s="374">
        <v>0.11</v>
      </c>
      <c r="J120" s="374">
        <v>9.1031522731410533E-2</v>
      </c>
      <c r="K120" s="374">
        <v>2.5205792025683373E-2</v>
      </c>
      <c r="L120" s="374">
        <v>0.46</v>
      </c>
      <c r="M120" s="374">
        <v>4.99</v>
      </c>
      <c r="N120" s="374">
        <v>2.88</v>
      </c>
      <c r="O120" s="374">
        <v>7.1725481561547124E-3</v>
      </c>
      <c r="P120" s="374">
        <v>1.47</v>
      </c>
      <c r="Q120" s="374">
        <v>1.32</v>
      </c>
      <c r="R120" s="374"/>
      <c r="S120" s="374"/>
      <c r="T120" s="374"/>
      <c r="U120" s="374"/>
      <c r="V120" s="374">
        <v>101.02340986291323</v>
      </c>
      <c r="W120" s="374">
        <v>2.5299999999999998</v>
      </c>
      <c r="Y120" s="375">
        <v>2</v>
      </c>
      <c r="AA120" s="375">
        <v>7.9</v>
      </c>
      <c r="AB120" s="375">
        <v>29.4</v>
      </c>
      <c r="AC120" s="375"/>
      <c r="AD120" s="375"/>
      <c r="AE120" s="375">
        <v>1.24</v>
      </c>
      <c r="AF120" s="375"/>
      <c r="AG120" s="375">
        <v>265</v>
      </c>
      <c r="AH120" s="375"/>
      <c r="AI120" s="375">
        <v>42.3</v>
      </c>
      <c r="AJ120" s="375"/>
      <c r="AK120" s="375">
        <v>2.7</v>
      </c>
      <c r="AL120" s="375"/>
      <c r="AM120" s="375">
        <v>4173</v>
      </c>
      <c r="AN120" s="375"/>
      <c r="AO120" s="375">
        <v>33</v>
      </c>
      <c r="AP120" s="375"/>
      <c r="AQ120" s="375">
        <v>17.600000000000001</v>
      </c>
      <c r="AR120" s="375">
        <v>2526</v>
      </c>
      <c r="AS120" s="375">
        <v>0.13</v>
      </c>
      <c r="AT120" s="375">
        <v>4.2000000000000003E-2</v>
      </c>
      <c r="AU120" s="375">
        <v>1349</v>
      </c>
      <c r="AV120" s="375">
        <v>235</v>
      </c>
      <c r="AW120" s="375">
        <v>60.3</v>
      </c>
      <c r="AX120" s="375">
        <v>0.34</v>
      </c>
      <c r="AY120" s="375">
        <v>16.7</v>
      </c>
      <c r="AZ120" s="375"/>
      <c r="BA120" s="375">
        <v>35</v>
      </c>
      <c r="BB120" s="375"/>
      <c r="BC120" s="375">
        <v>92</v>
      </c>
      <c r="BD120" s="375">
        <v>34.1</v>
      </c>
      <c r="BE120" s="374">
        <v>0.61499999999999999</v>
      </c>
      <c r="BF120" s="374">
        <v>0.93</v>
      </c>
      <c r="BG120" s="374"/>
      <c r="BH120" s="374"/>
      <c r="BI120" s="374">
        <v>6.9000000000000006E-2</v>
      </c>
      <c r="BJ120" s="374">
        <v>6.0000000000000001E-3</v>
      </c>
      <c r="BK120" s="374"/>
      <c r="BL120" s="374">
        <v>8.9999999999999993E-3</v>
      </c>
      <c r="BM120" s="374"/>
      <c r="BN120" s="374"/>
      <c r="BO120" s="374"/>
      <c r="BP120" s="374"/>
      <c r="BQ120" s="374">
        <v>8.6E-3</v>
      </c>
      <c r="BR120" s="374">
        <v>1.6999999999999999E-3</v>
      </c>
    </row>
    <row r="121" spans="1:70">
      <c r="A121" s="368" t="s">
        <v>1628</v>
      </c>
      <c r="B121" s="368" t="s">
        <v>1722</v>
      </c>
      <c r="C121" s="368" t="s">
        <v>1937</v>
      </c>
      <c r="D121" s="368" t="s">
        <v>1720</v>
      </c>
      <c r="G121" s="374">
        <v>69.510000000000005</v>
      </c>
      <c r="H121" s="374">
        <v>17.27</v>
      </c>
      <c r="I121" s="374">
        <v>0.17699999999999999</v>
      </c>
      <c r="J121" s="374">
        <v>0.10278169091376281</v>
      </c>
      <c r="K121" s="374">
        <v>7.793896218467886E-3</v>
      </c>
      <c r="L121" s="374">
        <v>0.17</v>
      </c>
      <c r="M121" s="374">
        <v>4.87</v>
      </c>
      <c r="N121" s="374">
        <v>3.6</v>
      </c>
      <c r="O121" s="374">
        <v>5.0041033647591025E-3</v>
      </c>
      <c r="P121" s="374">
        <v>1.75</v>
      </c>
      <c r="Q121" s="374">
        <v>1.36</v>
      </c>
      <c r="R121" s="374"/>
      <c r="S121" s="374"/>
      <c r="T121" s="374"/>
      <c r="U121" s="374"/>
      <c r="V121" s="374">
        <v>100.862579690497</v>
      </c>
      <c r="W121" s="374">
        <v>2.04</v>
      </c>
      <c r="Y121" s="375">
        <v>2.6</v>
      </c>
      <c r="AA121" s="375"/>
      <c r="AB121" s="375">
        <v>47.6</v>
      </c>
      <c r="AC121" s="375"/>
      <c r="AD121" s="375"/>
      <c r="AE121" s="375">
        <v>1.91</v>
      </c>
      <c r="AF121" s="375"/>
      <c r="AG121" s="375">
        <v>503</v>
      </c>
      <c r="AH121" s="375"/>
      <c r="AI121" s="375">
        <v>38.200000000000003</v>
      </c>
      <c r="AJ121" s="375"/>
      <c r="AK121" s="375">
        <v>2</v>
      </c>
      <c r="AL121" s="375"/>
      <c r="AM121" s="375">
        <v>3633</v>
      </c>
      <c r="AN121" s="375"/>
      <c r="AO121" s="375">
        <v>41.9</v>
      </c>
      <c r="AP121" s="375"/>
      <c r="AQ121" s="375">
        <v>14.1</v>
      </c>
      <c r="AR121" s="375">
        <v>2533</v>
      </c>
      <c r="AS121" s="375">
        <v>6.9000000000000006E-2</v>
      </c>
      <c r="AT121" s="375">
        <v>0.06</v>
      </c>
      <c r="AU121" s="375">
        <v>906</v>
      </c>
      <c r="AV121" s="375">
        <v>37.5</v>
      </c>
      <c r="AW121" s="375">
        <v>57.6</v>
      </c>
      <c r="AX121" s="375">
        <v>0.33</v>
      </c>
      <c r="AY121" s="375">
        <v>15.8</v>
      </c>
      <c r="AZ121" s="375"/>
      <c r="BA121" s="375">
        <v>27</v>
      </c>
      <c r="BB121" s="375"/>
      <c r="BC121" s="375">
        <v>133</v>
      </c>
      <c r="BD121" s="375">
        <v>28</v>
      </c>
      <c r="BE121" s="374">
        <v>0.79400000000000004</v>
      </c>
      <c r="BF121" s="374"/>
      <c r="BG121" s="374"/>
      <c r="BH121" s="374"/>
      <c r="BI121" s="374">
        <v>8.3000000000000004E-2</v>
      </c>
      <c r="BJ121" s="374">
        <v>0.01</v>
      </c>
      <c r="BK121" s="374"/>
      <c r="BL121" s="374">
        <v>8.0000000000000002E-3</v>
      </c>
      <c r="BM121" s="374"/>
      <c r="BN121" s="374"/>
      <c r="BO121" s="374"/>
      <c r="BP121" s="374"/>
      <c r="BQ121" s="374">
        <v>1.9E-2</v>
      </c>
      <c r="BR121" s="374">
        <v>2.5000000000000001E-3</v>
      </c>
    </row>
    <row r="122" spans="1:70">
      <c r="A122" s="368" t="s">
        <v>1628</v>
      </c>
      <c r="B122" s="368" t="s">
        <v>1723</v>
      </c>
      <c r="C122" s="368" t="s">
        <v>1937</v>
      </c>
      <c r="D122" s="368" t="s">
        <v>1710</v>
      </c>
      <c r="G122" s="374">
        <v>68.599999999999994</v>
      </c>
      <c r="H122" s="374">
        <v>16.7</v>
      </c>
      <c r="I122" s="374">
        <v>0.23</v>
      </c>
      <c r="J122" s="374">
        <v>8.7999999999999995E-2</v>
      </c>
      <c r="K122" s="374">
        <v>1.4999999999999999E-2</v>
      </c>
      <c r="L122" s="374">
        <v>0.27</v>
      </c>
      <c r="M122" s="374">
        <v>4.83</v>
      </c>
      <c r="N122" s="374">
        <v>3.44</v>
      </c>
      <c r="O122" s="374">
        <v>1.2E-2</v>
      </c>
      <c r="P122" s="374">
        <v>1.86</v>
      </c>
      <c r="Q122" s="374">
        <v>1.26</v>
      </c>
      <c r="R122" s="374"/>
      <c r="S122" s="374"/>
      <c r="T122" s="374"/>
      <c r="U122" s="374"/>
      <c r="V122" s="374">
        <v>97.304999999999993</v>
      </c>
      <c r="W122" s="374"/>
      <c r="Y122" s="375">
        <v>14.5</v>
      </c>
      <c r="AA122" s="375"/>
      <c r="AB122" s="375">
        <v>39</v>
      </c>
      <c r="AC122" s="375"/>
      <c r="AD122" s="375"/>
      <c r="AE122" s="375">
        <v>1.5</v>
      </c>
      <c r="AF122" s="375"/>
      <c r="AG122" s="375">
        <v>542</v>
      </c>
      <c r="AH122" s="375"/>
      <c r="AI122" s="375">
        <v>34.799999999999997</v>
      </c>
      <c r="AJ122" s="375"/>
      <c r="AK122" s="375">
        <v>2.5</v>
      </c>
      <c r="AL122" s="375"/>
      <c r="AM122" s="375">
        <v>3266</v>
      </c>
      <c r="AN122" s="375"/>
      <c r="AO122" s="375">
        <v>49.9</v>
      </c>
      <c r="AP122" s="375"/>
      <c r="AQ122" s="375">
        <v>12.2</v>
      </c>
      <c r="AR122" s="375">
        <v>2290</v>
      </c>
      <c r="AS122" s="375">
        <v>0.1</v>
      </c>
      <c r="AT122" s="375">
        <v>0.08</v>
      </c>
      <c r="AU122" s="375">
        <v>832</v>
      </c>
      <c r="AV122" s="375">
        <v>90.1</v>
      </c>
      <c r="AW122" s="375">
        <v>65.7</v>
      </c>
      <c r="AX122" s="375">
        <v>0.47</v>
      </c>
      <c r="AY122" s="375">
        <v>17.7</v>
      </c>
      <c r="AZ122" s="375"/>
      <c r="BA122" s="375">
        <v>26</v>
      </c>
      <c r="BB122" s="375"/>
      <c r="BC122" s="375">
        <v>121</v>
      </c>
      <c r="BD122" s="375">
        <v>28.8</v>
      </c>
      <c r="BE122" s="374">
        <v>0.6</v>
      </c>
      <c r="BF122" s="374"/>
      <c r="BG122" s="374"/>
      <c r="BH122" s="374"/>
      <c r="BI122" s="374"/>
      <c r="BJ122" s="374"/>
      <c r="BK122" s="374"/>
      <c r="BL122" s="374"/>
      <c r="BM122" s="374"/>
      <c r="BN122" s="374"/>
      <c r="BO122" s="374"/>
      <c r="BP122" s="374"/>
      <c r="BQ122" s="374"/>
      <c r="BR122" s="374"/>
    </row>
    <row r="123" spans="1:70">
      <c r="A123" s="368" t="s">
        <v>1628</v>
      </c>
      <c r="B123" s="368" t="s">
        <v>1724</v>
      </c>
      <c r="C123" s="368" t="s">
        <v>1937</v>
      </c>
      <c r="D123" s="368" t="s">
        <v>1710</v>
      </c>
      <c r="G123" s="374">
        <v>68.8</v>
      </c>
      <c r="H123" s="374">
        <v>16.100000000000001</v>
      </c>
      <c r="I123" s="374">
        <v>0.34</v>
      </c>
      <c r="J123" s="374">
        <v>8.5000000000000006E-2</v>
      </c>
      <c r="K123" s="374">
        <v>1.6E-2</v>
      </c>
      <c r="L123" s="374">
        <v>0.37</v>
      </c>
      <c r="M123" s="374">
        <v>4.3</v>
      </c>
      <c r="N123" s="374">
        <v>3.63</v>
      </c>
      <c r="O123" s="374">
        <v>1.2E-2</v>
      </c>
      <c r="P123" s="374">
        <v>1.53</v>
      </c>
      <c r="Q123" s="374">
        <v>1.36</v>
      </c>
      <c r="R123" s="374"/>
      <c r="S123" s="374"/>
      <c r="T123" s="374"/>
      <c r="U123" s="374"/>
      <c r="V123" s="374">
        <v>96.543000000000006</v>
      </c>
      <c r="W123" s="374"/>
      <c r="Y123" s="375">
        <v>3.7</v>
      </c>
      <c r="AA123" s="375"/>
      <c r="AB123" s="375">
        <v>31.6</v>
      </c>
      <c r="AC123" s="375"/>
      <c r="AD123" s="375"/>
      <c r="AE123" s="375">
        <v>1.2</v>
      </c>
      <c r="AF123" s="375"/>
      <c r="AG123" s="375">
        <v>453</v>
      </c>
      <c r="AH123" s="375"/>
      <c r="AI123" s="375">
        <v>33.700000000000003</v>
      </c>
      <c r="AJ123" s="375"/>
      <c r="AK123" s="375">
        <v>1.5</v>
      </c>
      <c r="AL123" s="375"/>
      <c r="AM123" s="375">
        <v>3201</v>
      </c>
      <c r="AN123" s="375"/>
      <c r="AO123" s="375">
        <v>52</v>
      </c>
      <c r="AP123" s="375"/>
      <c r="AQ123" s="375">
        <v>13.2</v>
      </c>
      <c r="AR123" s="375">
        <v>2330</v>
      </c>
      <c r="AS123" s="375">
        <v>0.11</v>
      </c>
      <c r="AT123" s="375"/>
      <c r="AU123" s="375">
        <v>530</v>
      </c>
      <c r="AV123" s="375">
        <v>204</v>
      </c>
      <c r="AW123" s="375">
        <v>63.2</v>
      </c>
      <c r="AX123" s="375">
        <v>0.31</v>
      </c>
      <c r="AY123" s="375">
        <v>15.8</v>
      </c>
      <c r="AZ123" s="375"/>
      <c r="BA123" s="375">
        <v>26</v>
      </c>
      <c r="BB123" s="375"/>
      <c r="BC123" s="375">
        <v>135</v>
      </c>
      <c r="BD123" s="375">
        <v>22.2</v>
      </c>
      <c r="BE123" s="374">
        <v>0.7</v>
      </c>
      <c r="BF123" s="374"/>
      <c r="BG123" s="374"/>
      <c r="BH123" s="374"/>
      <c r="BI123" s="374"/>
      <c r="BJ123" s="374"/>
      <c r="BK123" s="374"/>
      <c r="BL123" s="374"/>
      <c r="BM123" s="374"/>
      <c r="BN123" s="374"/>
      <c r="BO123" s="374"/>
      <c r="BP123" s="374"/>
      <c r="BQ123" s="374"/>
      <c r="BR123" s="374"/>
    </row>
    <row r="124" spans="1:70">
      <c r="A124" s="368" t="s">
        <v>1628</v>
      </c>
      <c r="B124" s="368" t="s">
        <v>1725</v>
      </c>
      <c r="C124" s="368" t="s">
        <v>1937</v>
      </c>
      <c r="D124" s="368" t="s">
        <v>1710</v>
      </c>
      <c r="G124" s="374">
        <v>69.599999999999994</v>
      </c>
      <c r="H124" s="374">
        <v>16.899999999999999</v>
      </c>
      <c r="I124" s="374">
        <v>0.28999999999999998</v>
      </c>
      <c r="J124" s="374">
        <v>8.2000000000000003E-2</v>
      </c>
      <c r="K124" s="374">
        <v>1.6E-2</v>
      </c>
      <c r="L124" s="374">
        <v>0.42</v>
      </c>
      <c r="M124" s="374">
        <v>4.67</v>
      </c>
      <c r="N124" s="374">
        <v>3.36</v>
      </c>
      <c r="O124" s="374">
        <v>1.2999999999999999E-2</v>
      </c>
      <c r="P124" s="374">
        <v>2.06</v>
      </c>
      <c r="Q124" s="374">
        <v>1.56</v>
      </c>
      <c r="R124" s="374"/>
      <c r="S124" s="374"/>
      <c r="T124" s="374"/>
      <c r="U124" s="374"/>
      <c r="V124" s="374">
        <v>98.971000000000018</v>
      </c>
      <c r="W124" s="374"/>
      <c r="Y124" s="375">
        <v>3.9</v>
      </c>
      <c r="AA124" s="375"/>
      <c r="AB124" s="375">
        <v>16.899999999999999</v>
      </c>
      <c r="AC124" s="375"/>
      <c r="AD124" s="375"/>
      <c r="AE124" s="375">
        <v>1.3</v>
      </c>
      <c r="AF124" s="375"/>
      <c r="AG124" s="375">
        <v>571</v>
      </c>
      <c r="AH124" s="375"/>
      <c r="AI124" s="375">
        <v>35.299999999999997</v>
      </c>
      <c r="AJ124" s="375"/>
      <c r="AK124" s="375">
        <v>3.2</v>
      </c>
      <c r="AL124" s="375"/>
      <c r="AM124" s="375">
        <v>3450</v>
      </c>
      <c r="AN124" s="375"/>
      <c r="AO124" s="375">
        <v>60.1</v>
      </c>
      <c r="AP124" s="375"/>
      <c r="AQ124" s="375">
        <v>17.3</v>
      </c>
      <c r="AR124" s="375">
        <v>2220</v>
      </c>
      <c r="AS124" s="375">
        <v>0.13</v>
      </c>
      <c r="AT124" s="375"/>
      <c r="AU124" s="375">
        <v>1359</v>
      </c>
      <c r="AV124" s="375">
        <v>77.3</v>
      </c>
      <c r="AW124" s="375">
        <v>76.5</v>
      </c>
      <c r="AX124" s="375">
        <v>0.55000000000000004</v>
      </c>
      <c r="AY124" s="375">
        <v>18.8</v>
      </c>
      <c r="AZ124" s="375"/>
      <c r="BA124" s="375">
        <v>27</v>
      </c>
      <c r="BB124" s="375"/>
      <c r="BC124" s="375">
        <v>126</v>
      </c>
      <c r="BD124" s="375">
        <v>27.6</v>
      </c>
      <c r="BE124" s="374">
        <v>0.5</v>
      </c>
      <c r="BF124" s="374"/>
      <c r="BG124" s="374"/>
      <c r="BH124" s="374"/>
      <c r="BI124" s="374"/>
      <c r="BJ124" s="374"/>
      <c r="BK124" s="374"/>
      <c r="BL124" s="374"/>
      <c r="BM124" s="374"/>
      <c r="BN124" s="374"/>
      <c r="BO124" s="374"/>
      <c r="BP124" s="374"/>
      <c r="BQ124" s="374"/>
      <c r="BR124" s="374"/>
    </row>
    <row r="125" spans="1:70">
      <c r="A125" s="368" t="s">
        <v>1628</v>
      </c>
      <c r="B125" s="368" t="s">
        <v>1726</v>
      </c>
      <c r="C125" s="368" t="s">
        <v>1937</v>
      </c>
      <c r="D125" s="368" t="s">
        <v>1710</v>
      </c>
      <c r="G125" s="374">
        <v>68.81</v>
      </c>
      <c r="H125" s="374">
        <v>17.36</v>
      </c>
      <c r="I125" s="374">
        <v>0.28299999999999997</v>
      </c>
      <c r="J125" s="374">
        <v>8.3413281821973342E-2</v>
      </c>
      <c r="K125" s="374">
        <v>1.0447137484329294E-2</v>
      </c>
      <c r="L125" s="374">
        <v>0.41</v>
      </c>
      <c r="M125" s="374">
        <v>5.07</v>
      </c>
      <c r="N125" s="374">
        <v>3.14</v>
      </c>
      <c r="O125" s="374">
        <v>1.3344275639357604E-2</v>
      </c>
      <c r="P125" s="374">
        <v>2.3199999999999998</v>
      </c>
      <c r="Q125" s="374">
        <v>1.47</v>
      </c>
      <c r="R125" s="374"/>
      <c r="S125" s="374"/>
      <c r="T125" s="374"/>
      <c r="U125" s="374"/>
      <c r="V125" s="374">
        <v>100.95020469494565</v>
      </c>
      <c r="W125" s="374">
        <v>1.98</v>
      </c>
      <c r="Y125" s="375">
        <v>1.3</v>
      </c>
      <c r="AA125" s="375"/>
      <c r="AB125" s="375">
        <v>14</v>
      </c>
      <c r="AC125" s="375"/>
      <c r="AD125" s="375"/>
      <c r="AE125" s="375">
        <v>1.1100000000000001</v>
      </c>
      <c r="AF125" s="375"/>
      <c r="AG125" s="375">
        <v>267</v>
      </c>
      <c r="AH125" s="375">
        <v>1</v>
      </c>
      <c r="AI125" s="375">
        <v>35.5</v>
      </c>
      <c r="AJ125" s="375"/>
      <c r="AK125" s="375">
        <v>1.87</v>
      </c>
      <c r="AL125" s="375"/>
      <c r="AM125" s="375">
        <v>3256</v>
      </c>
      <c r="AN125" s="375">
        <v>2.4</v>
      </c>
      <c r="AO125" s="375">
        <v>62.7</v>
      </c>
      <c r="AP125" s="375"/>
      <c r="AQ125" s="375">
        <v>14.6</v>
      </c>
      <c r="AR125" s="375">
        <v>2109</v>
      </c>
      <c r="AS125" s="375">
        <v>6.7000000000000004E-2</v>
      </c>
      <c r="AT125" s="375">
        <v>3.6999999999999998E-2</v>
      </c>
      <c r="AU125" s="375">
        <v>876</v>
      </c>
      <c r="AV125" s="375">
        <v>162</v>
      </c>
      <c r="AW125" s="375">
        <v>64.400000000000006</v>
      </c>
      <c r="AX125" s="375">
        <v>0.37</v>
      </c>
      <c r="AY125" s="375">
        <v>21.1</v>
      </c>
      <c r="AZ125" s="375"/>
      <c r="BA125" s="375">
        <v>28.4</v>
      </c>
      <c r="BB125" s="375"/>
      <c r="BC125" s="375">
        <v>136</v>
      </c>
      <c r="BD125" s="375">
        <v>28.4</v>
      </c>
      <c r="BE125" s="374">
        <v>0.67400000000000004</v>
      </c>
      <c r="BF125" s="374">
        <v>0.74</v>
      </c>
      <c r="BG125" s="374"/>
      <c r="BH125" s="374"/>
      <c r="BI125" s="374">
        <v>4.3999999999999997E-2</v>
      </c>
      <c r="BJ125" s="374">
        <v>5.0000000000000001E-3</v>
      </c>
      <c r="BK125" s="374"/>
      <c r="BL125" s="374">
        <v>1.2E-2</v>
      </c>
      <c r="BM125" s="374"/>
      <c r="BN125" s="374"/>
      <c r="BO125" s="374"/>
      <c r="BP125" s="374"/>
      <c r="BQ125" s="374">
        <v>0.01</v>
      </c>
      <c r="BR125" s="374">
        <v>1.1999999999999999E-3</v>
      </c>
    </row>
    <row r="126" spans="1:70">
      <c r="A126" s="368" t="s">
        <v>1628</v>
      </c>
      <c r="B126" s="368" t="s">
        <v>1727</v>
      </c>
      <c r="C126" s="368" t="s">
        <v>1937</v>
      </c>
      <c r="D126" s="368" t="s">
        <v>1728</v>
      </c>
      <c r="G126" s="374">
        <v>71</v>
      </c>
      <c r="H126" s="374">
        <v>16.100000000000001</v>
      </c>
      <c r="I126" s="374">
        <v>0.46</v>
      </c>
      <c r="J126" s="374">
        <v>7.3999999999999996E-2</v>
      </c>
      <c r="K126" s="374">
        <v>3.0000000000000001E-3</v>
      </c>
      <c r="L126" s="374">
        <v>0.1</v>
      </c>
      <c r="M126" s="374">
        <v>4.4800000000000004</v>
      </c>
      <c r="N126" s="374">
        <v>3.67</v>
      </c>
      <c r="O126" s="374">
        <v>8.0000000000000002E-3</v>
      </c>
      <c r="P126" s="374">
        <v>0.98</v>
      </c>
      <c r="Q126" s="374">
        <v>1.4</v>
      </c>
      <c r="R126" s="374"/>
      <c r="S126" s="374"/>
      <c r="T126" s="374"/>
      <c r="U126" s="374"/>
      <c r="V126" s="374">
        <v>98.274999999999991</v>
      </c>
      <c r="W126" s="374"/>
      <c r="Y126" s="375">
        <v>2.1</v>
      </c>
      <c r="AA126" s="375">
        <v>60</v>
      </c>
      <c r="AB126" s="375">
        <v>27.6</v>
      </c>
      <c r="AC126" s="375"/>
      <c r="AD126" s="375"/>
      <c r="AE126" s="375">
        <v>1.5</v>
      </c>
      <c r="AF126" s="375"/>
      <c r="AG126" s="375">
        <v>482</v>
      </c>
      <c r="AH126" s="375"/>
      <c r="AI126" s="375">
        <v>33.299999999999997</v>
      </c>
      <c r="AJ126" s="375"/>
      <c r="AK126" s="375">
        <v>1.4</v>
      </c>
      <c r="AL126" s="375"/>
      <c r="AM126" s="375">
        <v>2773</v>
      </c>
      <c r="AN126" s="375">
        <v>2</v>
      </c>
      <c r="AO126" s="375">
        <v>53.6</v>
      </c>
      <c r="AP126" s="375"/>
      <c r="AQ126" s="375">
        <v>10.1</v>
      </c>
      <c r="AR126" s="375">
        <v>2290</v>
      </c>
      <c r="AS126" s="375">
        <v>0.05</v>
      </c>
      <c r="AT126" s="375"/>
      <c r="AU126" s="375">
        <v>473</v>
      </c>
      <c r="AV126" s="375">
        <v>2.9</v>
      </c>
      <c r="AW126" s="375">
        <v>57.1</v>
      </c>
      <c r="AX126" s="375">
        <v>0.4</v>
      </c>
      <c r="AY126" s="375">
        <v>15.8</v>
      </c>
      <c r="AZ126" s="375"/>
      <c r="BA126" s="375">
        <v>33</v>
      </c>
      <c r="BB126" s="375"/>
      <c r="BC126" s="375">
        <v>142</v>
      </c>
      <c r="BD126" s="375">
        <v>20.2</v>
      </c>
      <c r="BE126" s="374">
        <v>0.7</v>
      </c>
      <c r="BF126" s="374"/>
      <c r="BG126" s="374"/>
      <c r="BH126" s="374"/>
      <c r="BI126" s="374"/>
      <c r="BJ126" s="374"/>
      <c r="BK126" s="374"/>
      <c r="BL126" s="374"/>
      <c r="BM126" s="374"/>
      <c r="BN126" s="374"/>
      <c r="BO126" s="374"/>
      <c r="BP126" s="374"/>
      <c r="BQ126" s="374"/>
      <c r="BR126" s="374"/>
    </row>
    <row r="127" spans="1:70">
      <c r="A127" s="368" t="s">
        <v>1628</v>
      </c>
      <c r="B127" s="368" t="s">
        <v>1729</v>
      </c>
      <c r="C127" s="368" t="s">
        <v>1937</v>
      </c>
      <c r="D127" s="368" t="s">
        <v>1728</v>
      </c>
      <c r="G127" s="374">
        <v>71.5</v>
      </c>
      <c r="H127" s="374">
        <v>16.399999999999999</v>
      </c>
      <c r="I127" s="374">
        <v>0.45</v>
      </c>
      <c r="J127" s="374">
        <v>7.8E-2</v>
      </c>
      <c r="K127" s="374">
        <v>5.0000000000000001E-3</v>
      </c>
      <c r="L127" s="374">
        <v>0.2</v>
      </c>
      <c r="M127" s="374">
        <v>4.47</v>
      </c>
      <c r="N127" s="374">
        <v>3.77</v>
      </c>
      <c r="O127" s="374">
        <v>8.9999999999999993E-3</v>
      </c>
      <c r="P127" s="374">
        <v>1.23</v>
      </c>
      <c r="Q127" s="374">
        <v>1.2</v>
      </c>
      <c r="R127" s="374"/>
      <c r="S127" s="374"/>
      <c r="T127" s="374"/>
      <c r="U127" s="374"/>
      <c r="V127" s="374">
        <v>99.312000000000012</v>
      </c>
      <c r="W127" s="374"/>
      <c r="Y127" s="375">
        <v>1.2</v>
      </c>
      <c r="AA127" s="375"/>
      <c r="AB127" s="375">
        <v>32.200000000000003</v>
      </c>
      <c r="AC127" s="375"/>
      <c r="AD127" s="375"/>
      <c r="AE127" s="375">
        <v>1.04</v>
      </c>
      <c r="AF127" s="375"/>
      <c r="AG127" s="375">
        <v>718</v>
      </c>
      <c r="AH127" s="375"/>
      <c r="AI127" s="375">
        <v>33</v>
      </c>
      <c r="AJ127" s="375"/>
      <c r="AK127" s="375">
        <v>1.5</v>
      </c>
      <c r="AL127" s="375"/>
      <c r="AM127" s="375">
        <v>2713</v>
      </c>
      <c r="AN127" s="375"/>
      <c r="AO127" s="375">
        <v>53.7</v>
      </c>
      <c r="AP127" s="375"/>
      <c r="AQ127" s="375">
        <v>10.1</v>
      </c>
      <c r="AR127" s="375">
        <v>2290</v>
      </c>
      <c r="AS127" s="375">
        <v>8.4000000000000005E-2</v>
      </c>
      <c r="AT127" s="375">
        <v>0.06</v>
      </c>
      <c r="AU127" s="375">
        <v>559</v>
      </c>
      <c r="AV127" s="375">
        <v>52</v>
      </c>
      <c r="AW127" s="375">
        <v>53.8</v>
      </c>
      <c r="AX127" s="375">
        <v>0.41</v>
      </c>
      <c r="AY127" s="375">
        <v>14</v>
      </c>
      <c r="AZ127" s="375"/>
      <c r="BA127" s="375">
        <v>31.4</v>
      </c>
      <c r="BB127" s="375"/>
      <c r="BC127" s="375">
        <v>128</v>
      </c>
      <c r="BD127" s="375">
        <v>18.2</v>
      </c>
      <c r="BE127" s="374">
        <v>0.6</v>
      </c>
      <c r="BF127" s="374"/>
      <c r="BG127" s="374"/>
      <c r="BH127" s="374"/>
      <c r="BI127" s="374"/>
      <c r="BJ127" s="374"/>
      <c r="BK127" s="374"/>
      <c r="BL127" s="374"/>
      <c r="BM127" s="374"/>
      <c r="BN127" s="374"/>
      <c r="BO127" s="374"/>
      <c r="BP127" s="374"/>
      <c r="BQ127" s="374"/>
      <c r="BR127" s="374"/>
    </row>
    <row r="128" spans="1:70">
      <c r="A128" s="368" t="s">
        <v>1628</v>
      </c>
      <c r="B128" s="368" t="s">
        <v>1730</v>
      </c>
      <c r="C128" s="368" t="s">
        <v>1937</v>
      </c>
      <c r="D128" s="368" t="s">
        <v>1728</v>
      </c>
      <c r="G128" s="374">
        <v>72.61</v>
      </c>
      <c r="H128" s="374">
        <v>15.96</v>
      </c>
      <c r="I128" s="374">
        <v>0.47199999999999998</v>
      </c>
      <c r="J128" s="374">
        <v>7.3987322730635782E-2</v>
      </c>
      <c r="K128" s="374">
        <v>6.9647583228861958E-3</v>
      </c>
      <c r="L128" s="374">
        <v>0.27</v>
      </c>
      <c r="M128" s="374">
        <v>4.5199999999999996</v>
      </c>
      <c r="N128" s="374">
        <v>3.66</v>
      </c>
      <c r="O128" s="374">
        <v>9.6745998385342653E-3</v>
      </c>
      <c r="P128" s="374">
        <v>1.06</v>
      </c>
      <c r="Q128" s="374">
        <v>1.08</v>
      </c>
      <c r="R128" s="374"/>
      <c r="S128" s="374"/>
      <c r="T128" s="374"/>
      <c r="U128" s="374"/>
      <c r="V128" s="374">
        <v>101.37262668089203</v>
      </c>
      <c r="W128" s="374">
        <v>1.65</v>
      </c>
      <c r="Y128" s="375">
        <v>2.7</v>
      </c>
      <c r="AA128" s="375"/>
      <c r="AB128" s="375">
        <v>25.6</v>
      </c>
      <c r="AC128" s="375"/>
      <c r="AD128" s="375"/>
      <c r="AE128" s="375">
        <v>0.59</v>
      </c>
      <c r="AF128" s="375"/>
      <c r="AG128" s="375">
        <v>319</v>
      </c>
      <c r="AH128" s="375"/>
      <c r="AI128" s="375">
        <v>31.2</v>
      </c>
      <c r="AJ128" s="375"/>
      <c r="AK128" s="375">
        <v>1.1200000000000001</v>
      </c>
      <c r="AL128" s="375"/>
      <c r="AM128" s="375">
        <v>2305</v>
      </c>
      <c r="AN128" s="375">
        <v>1</v>
      </c>
      <c r="AO128" s="375">
        <v>48.5</v>
      </c>
      <c r="AP128" s="375"/>
      <c r="AQ128" s="375">
        <v>9.4</v>
      </c>
      <c r="AR128" s="375">
        <v>2047</v>
      </c>
      <c r="AS128" s="375">
        <v>8.2000000000000003E-2</v>
      </c>
      <c r="AT128" s="375">
        <v>3.4000000000000002E-2</v>
      </c>
      <c r="AU128" s="375">
        <v>493</v>
      </c>
      <c r="AV128" s="375">
        <v>177</v>
      </c>
      <c r="AW128" s="375">
        <v>39.200000000000003</v>
      </c>
      <c r="AX128" s="375">
        <v>0.39</v>
      </c>
      <c r="AY128" s="375">
        <v>15.5</v>
      </c>
      <c r="AZ128" s="375"/>
      <c r="BA128" s="375">
        <v>29.2</v>
      </c>
      <c r="BB128" s="375"/>
      <c r="BC128" s="375">
        <v>130</v>
      </c>
      <c r="BD128" s="375">
        <v>19.399999999999999</v>
      </c>
      <c r="BE128" s="374">
        <v>0.61</v>
      </c>
      <c r="BF128" s="374">
        <v>1</v>
      </c>
      <c r="BG128" s="374"/>
      <c r="BH128" s="374"/>
      <c r="BI128" s="374">
        <v>5.0999999999999997E-2</v>
      </c>
      <c r="BJ128" s="374">
        <v>5.0000000000000001E-3</v>
      </c>
      <c r="BK128" s="374"/>
      <c r="BL128" s="374">
        <v>3.0000000000000001E-3</v>
      </c>
      <c r="BM128" s="374"/>
      <c r="BN128" s="374"/>
      <c r="BO128" s="374"/>
      <c r="BP128" s="374"/>
      <c r="BQ128" s="374">
        <v>2.1999999999999999E-2</v>
      </c>
      <c r="BR128" s="374">
        <v>3.0999999999999999E-3</v>
      </c>
    </row>
    <row r="129" spans="1:70">
      <c r="A129" s="368" t="s">
        <v>1628</v>
      </c>
      <c r="B129" s="368" t="s">
        <v>1731</v>
      </c>
      <c r="C129" s="368" t="s">
        <v>1937</v>
      </c>
      <c r="D129" s="368" t="s">
        <v>1728</v>
      </c>
      <c r="G129" s="374">
        <v>70.900000000000006</v>
      </c>
      <c r="H129" s="374">
        <v>16.600000000000001</v>
      </c>
      <c r="I129" s="374">
        <v>0.4</v>
      </c>
      <c r="J129" s="374">
        <v>8.7999999999999995E-2</v>
      </c>
      <c r="K129" s="374">
        <v>1.9E-2</v>
      </c>
      <c r="L129" s="374">
        <v>0.4</v>
      </c>
      <c r="M129" s="374">
        <v>4.82</v>
      </c>
      <c r="N129" s="374">
        <v>3.51</v>
      </c>
      <c r="O129" s="374">
        <v>7.0000000000000001E-3</v>
      </c>
      <c r="P129" s="374">
        <v>1.18</v>
      </c>
      <c r="Q129" s="374">
        <v>1.48</v>
      </c>
      <c r="R129" s="374"/>
      <c r="S129" s="374"/>
      <c r="T129" s="374"/>
      <c r="U129" s="374"/>
      <c r="V129" s="374">
        <v>99.404000000000025</v>
      </c>
      <c r="W129" s="374"/>
      <c r="Y129" s="375">
        <v>3.1</v>
      </c>
      <c r="AA129" s="375">
        <v>40</v>
      </c>
      <c r="AB129" s="375">
        <v>20.2</v>
      </c>
      <c r="AC129" s="375"/>
      <c r="AD129" s="375"/>
      <c r="AE129" s="375">
        <v>0.51</v>
      </c>
      <c r="AF129" s="375"/>
      <c r="AG129" s="375">
        <v>283</v>
      </c>
      <c r="AH129" s="375"/>
      <c r="AI129" s="375">
        <v>34.1</v>
      </c>
      <c r="AJ129" s="375"/>
      <c r="AK129" s="375">
        <v>0.9</v>
      </c>
      <c r="AL129" s="375"/>
      <c r="AM129" s="375">
        <v>2056</v>
      </c>
      <c r="AN129" s="375"/>
      <c r="AO129" s="375">
        <v>45.2</v>
      </c>
      <c r="AP129" s="375"/>
      <c r="AQ129" s="375">
        <v>8.6</v>
      </c>
      <c r="AR129" s="375">
        <v>1900</v>
      </c>
      <c r="AS129" s="375">
        <v>5.6000000000000001E-2</v>
      </c>
      <c r="AT129" s="375"/>
      <c r="AU129" s="375">
        <v>404</v>
      </c>
      <c r="AV129" s="375">
        <v>60.1</v>
      </c>
      <c r="AW129" s="375">
        <v>53</v>
      </c>
      <c r="AX129" s="375">
        <v>0.54</v>
      </c>
      <c r="AY129" s="375">
        <v>14.1</v>
      </c>
      <c r="AZ129" s="375"/>
      <c r="BA129" s="375">
        <v>28.6</v>
      </c>
      <c r="BB129" s="375"/>
      <c r="BC129" s="375">
        <v>103</v>
      </c>
      <c r="BD129" s="375">
        <v>25.1</v>
      </c>
      <c r="BE129" s="374">
        <v>0.37</v>
      </c>
      <c r="BF129" s="374"/>
      <c r="BG129" s="374"/>
      <c r="BH129" s="374"/>
      <c r="BI129" s="374"/>
      <c r="BJ129" s="374"/>
      <c r="BK129" s="374"/>
      <c r="BL129" s="374"/>
      <c r="BM129" s="374"/>
      <c r="BN129" s="374"/>
      <c r="BO129" s="374"/>
      <c r="BP129" s="374"/>
      <c r="BQ129" s="374"/>
      <c r="BR129" s="374"/>
    </row>
    <row r="130" spans="1:70">
      <c r="A130" s="368" t="s">
        <v>1628</v>
      </c>
      <c r="B130" s="368" t="s">
        <v>1732</v>
      </c>
      <c r="C130" s="368" t="s">
        <v>1937</v>
      </c>
      <c r="D130" s="368" t="s">
        <v>1728</v>
      </c>
      <c r="G130" s="374">
        <v>71.69</v>
      </c>
      <c r="H130" s="374">
        <v>15.81</v>
      </c>
      <c r="I130" s="374">
        <v>0.502</v>
      </c>
      <c r="J130" s="374">
        <v>7.8119250003550883E-2</v>
      </c>
      <c r="K130" s="374">
        <v>1.6085275174284784E-2</v>
      </c>
      <c r="L130" s="374">
        <v>0.38</v>
      </c>
      <c r="M130" s="374">
        <v>4.25</v>
      </c>
      <c r="N130" s="374">
        <v>3.76</v>
      </c>
      <c r="O130" s="374">
        <v>9.5077963930422938E-3</v>
      </c>
      <c r="P130" s="374">
        <v>0.95</v>
      </c>
      <c r="Q130" s="374">
        <v>1.44</v>
      </c>
      <c r="R130" s="374"/>
      <c r="S130" s="374"/>
      <c r="T130" s="374"/>
      <c r="U130" s="374"/>
      <c r="V130" s="374">
        <v>100.52571232157088</v>
      </c>
      <c r="W130" s="374">
        <v>1.64</v>
      </c>
      <c r="Y130" s="375">
        <v>2.4</v>
      </c>
      <c r="AA130" s="375"/>
      <c r="AB130" s="375">
        <v>23.4</v>
      </c>
      <c r="AC130" s="375"/>
      <c r="AD130" s="375"/>
      <c r="AE130" s="375">
        <v>0.5</v>
      </c>
      <c r="AF130" s="375"/>
      <c r="AG130" s="375">
        <v>264</v>
      </c>
      <c r="AH130" s="375"/>
      <c r="AI130" s="375">
        <v>31.1</v>
      </c>
      <c r="AJ130" s="375"/>
      <c r="AK130" s="375">
        <v>1.56</v>
      </c>
      <c r="AL130" s="375"/>
      <c r="AM130" s="375">
        <v>2192</v>
      </c>
      <c r="AN130" s="375">
        <v>1.8</v>
      </c>
      <c r="AO130" s="375">
        <v>49.7</v>
      </c>
      <c r="AP130" s="375"/>
      <c r="AQ130" s="375">
        <v>8.8000000000000007</v>
      </c>
      <c r="AR130" s="375">
        <v>2003</v>
      </c>
      <c r="AS130" s="375">
        <v>0.10199999999999999</v>
      </c>
      <c r="AT130" s="375">
        <v>3.7999999999999999E-2</v>
      </c>
      <c r="AU130" s="375">
        <v>282</v>
      </c>
      <c r="AV130" s="375">
        <v>93.9</v>
      </c>
      <c r="AW130" s="375">
        <v>40</v>
      </c>
      <c r="AX130" s="375">
        <v>0.41</v>
      </c>
      <c r="AY130" s="375">
        <v>15</v>
      </c>
      <c r="AZ130" s="375"/>
      <c r="BA130" s="375">
        <v>34.5</v>
      </c>
      <c r="BB130" s="375"/>
      <c r="BC130" s="375">
        <v>117</v>
      </c>
      <c r="BD130" s="375">
        <v>17.600000000000001</v>
      </c>
      <c r="BE130" s="374">
        <v>0.92</v>
      </c>
      <c r="BF130" s="374">
        <v>1.33</v>
      </c>
      <c r="BG130" s="374"/>
      <c r="BH130" s="374"/>
      <c r="BI130" s="374">
        <v>7.5999999999999998E-2</v>
      </c>
      <c r="BJ130" s="374">
        <v>0.01</v>
      </c>
      <c r="BK130" s="374"/>
      <c r="BL130" s="374">
        <v>8.0000000000000002E-3</v>
      </c>
      <c r="BM130" s="374"/>
      <c r="BN130" s="374"/>
      <c r="BO130" s="374"/>
      <c r="BP130" s="374"/>
      <c r="BQ130" s="374">
        <v>3.4000000000000002E-2</v>
      </c>
      <c r="BR130" s="374">
        <v>4.4000000000000003E-3</v>
      </c>
    </row>
    <row r="131" spans="1:70">
      <c r="A131" s="368" t="s">
        <v>1628</v>
      </c>
      <c r="B131" s="368" t="s">
        <v>1733</v>
      </c>
      <c r="C131" s="368" t="s">
        <v>1937</v>
      </c>
      <c r="D131" s="368" t="s">
        <v>1728</v>
      </c>
      <c r="G131" s="374">
        <v>71.8</v>
      </c>
      <c r="H131" s="374">
        <v>15.9</v>
      </c>
      <c r="I131" s="374">
        <v>0.54</v>
      </c>
      <c r="J131" s="374">
        <v>7.3999999999999996E-2</v>
      </c>
      <c r="K131" s="374">
        <v>0.02</v>
      </c>
      <c r="L131" s="374">
        <v>0.36</v>
      </c>
      <c r="M131" s="374">
        <v>4.3499999999999996</v>
      </c>
      <c r="N131" s="374">
        <v>3.84</v>
      </c>
      <c r="O131" s="374">
        <v>8.9999999999999993E-3</v>
      </c>
      <c r="P131" s="374">
        <v>0.91</v>
      </c>
      <c r="Q131" s="374">
        <v>1.48</v>
      </c>
      <c r="R131" s="374"/>
      <c r="S131" s="374"/>
      <c r="T131" s="374"/>
      <c r="U131" s="374"/>
      <c r="V131" s="374">
        <v>99.283000000000001</v>
      </c>
      <c r="W131" s="374"/>
      <c r="Y131" s="375">
        <v>8.5</v>
      </c>
      <c r="AA131" s="375">
        <v>30</v>
      </c>
      <c r="AB131" s="375">
        <v>18.399999999999999</v>
      </c>
      <c r="AC131" s="375"/>
      <c r="AD131" s="375"/>
      <c r="AE131" s="375">
        <v>0.59</v>
      </c>
      <c r="AF131" s="375"/>
      <c r="AG131" s="375">
        <v>261</v>
      </c>
      <c r="AH131" s="375"/>
      <c r="AI131" s="375">
        <v>30.8</v>
      </c>
      <c r="AJ131" s="375"/>
      <c r="AK131" s="375">
        <v>1.4</v>
      </c>
      <c r="AL131" s="375"/>
      <c r="AM131" s="375">
        <v>2037</v>
      </c>
      <c r="AN131" s="375"/>
      <c r="AO131" s="375">
        <v>48.5</v>
      </c>
      <c r="AP131" s="375"/>
      <c r="AQ131" s="375">
        <v>8.5</v>
      </c>
      <c r="AR131" s="375">
        <v>2043</v>
      </c>
      <c r="AS131" s="375">
        <v>0.156</v>
      </c>
      <c r="AT131" s="375"/>
      <c r="AU131" s="375">
        <v>223</v>
      </c>
      <c r="AV131" s="375">
        <v>60.7</v>
      </c>
      <c r="AW131" s="375">
        <v>43.7</v>
      </c>
      <c r="AX131" s="375">
        <v>0.41</v>
      </c>
      <c r="AY131" s="375">
        <v>14.8</v>
      </c>
      <c r="AZ131" s="375"/>
      <c r="BA131" s="375">
        <v>29.4</v>
      </c>
      <c r="BB131" s="375"/>
      <c r="BC131" s="375">
        <v>125</v>
      </c>
      <c r="BD131" s="375">
        <v>19.5</v>
      </c>
      <c r="BE131" s="374">
        <v>0.63</v>
      </c>
      <c r="BF131" s="374"/>
      <c r="BG131" s="374"/>
      <c r="BH131" s="374"/>
      <c r="BI131" s="374"/>
      <c r="BJ131" s="374"/>
      <c r="BK131" s="374"/>
      <c r="BL131" s="374"/>
      <c r="BM131" s="374"/>
      <c r="BN131" s="374"/>
      <c r="BO131" s="374"/>
      <c r="BP131" s="374"/>
      <c r="BQ131" s="374"/>
      <c r="BR131" s="374"/>
    </row>
    <row r="132" spans="1:70">
      <c r="A132" s="368" t="s">
        <v>1628</v>
      </c>
      <c r="B132" s="368" t="s">
        <v>1734</v>
      </c>
      <c r="C132" s="368" t="s">
        <v>1937</v>
      </c>
      <c r="D132" s="368" t="s">
        <v>1728</v>
      </c>
      <c r="G132" s="374">
        <v>70.900000000000006</v>
      </c>
      <c r="H132" s="374">
        <v>16.399999999999999</v>
      </c>
      <c r="I132" s="374">
        <v>0.45</v>
      </c>
      <c r="J132" s="374">
        <v>8.2000000000000003E-2</v>
      </c>
      <c r="K132" s="374">
        <v>1.6E-2</v>
      </c>
      <c r="L132" s="374">
        <v>0.33</v>
      </c>
      <c r="M132" s="374">
        <v>4.67</v>
      </c>
      <c r="N132" s="374">
        <v>3.28</v>
      </c>
      <c r="O132" s="374">
        <v>8.0000000000000002E-3</v>
      </c>
      <c r="P132" s="374">
        <v>1.25</v>
      </c>
      <c r="Q132" s="374">
        <v>1.38</v>
      </c>
      <c r="R132" s="374"/>
      <c r="S132" s="374"/>
      <c r="T132" s="374"/>
      <c r="U132" s="374"/>
      <c r="V132" s="374">
        <v>98.766000000000005</v>
      </c>
      <c r="W132" s="374"/>
      <c r="Y132" s="375">
        <v>4.7</v>
      </c>
      <c r="AA132" s="375"/>
      <c r="AB132" s="375">
        <v>23.9</v>
      </c>
      <c r="AC132" s="375"/>
      <c r="AD132" s="375"/>
      <c r="AE132" s="375">
        <v>0.64</v>
      </c>
      <c r="AF132" s="375"/>
      <c r="AG132" s="375">
        <v>236</v>
      </c>
      <c r="AH132" s="375"/>
      <c r="AI132" s="375">
        <v>31.5</v>
      </c>
      <c r="AJ132" s="375"/>
      <c r="AK132" s="375">
        <v>1.7</v>
      </c>
      <c r="AL132" s="375"/>
      <c r="AM132" s="375">
        <v>1980</v>
      </c>
      <c r="AN132" s="375"/>
      <c r="AO132" s="375">
        <v>43.9</v>
      </c>
      <c r="AP132" s="375"/>
      <c r="AQ132" s="375">
        <v>10.1</v>
      </c>
      <c r="AR132" s="375">
        <v>1752</v>
      </c>
      <c r="AS132" s="375">
        <v>0.106</v>
      </c>
      <c r="AT132" s="375"/>
      <c r="AU132" s="375">
        <v>237</v>
      </c>
      <c r="AV132" s="375">
        <v>93.5</v>
      </c>
      <c r="AW132" s="375">
        <v>41.2</v>
      </c>
      <c r="AX132" s="375">
        <v>0.56999999999999995</v>
      </c>
      <c r="AY132" s="375">
        <v>17.7</v>
      </c>
      <c r="AZ132" s="375"/>
      <c r="BA132" s="375">
        <v>28.2</v>
      </c>
      <c r="BB132" s="375"/>
      <c r="BC132" s="375">
        <v>113</v>
      </c>
      <c r="BD132" s="375">
        <v>24.4</v>
      </c>
      <c r="BE132" s="374">
        <v>0.56000000000000005</v>
      </c>
      <c r="BF132" s="374"/>
      <c r="BG132" s="374"/>
      <c r="BH132" s="374"/>
      <c r="BI132" s="374"/>
      <c r="BJ132" s="374"/>
      <c r="BK132" s="374"/>
      <c r="BL132" s="374"/>
      <c r="BM132" s="374"/>
      <c r="BN132" s="374"/>
      <c r="BO132" s="374"/>
      <c r="BP132" s="374"/>
      <c r="BQ132" s="374"/>
      <c r="BR132" s="374"/>
    </row>
    <row r="133" spans="1:70">
      <c r="A133" s="368" t="s">
        <v>1628</v>
      </c>
      <c r="B133" s="368" t="s">
        <v>1735</v>
      </c>
      <c r="C133" s="368" t="s">
        <v>1937</v>
      </c>
      <c r="D133" s="368" t="s">
        <v>1728</v>
      </c>
      <c r="G133" s="374">
        <v>71.099999999999994</v>
      </c>
      <c r="H133" s="374">
        <v>15.4</v>
      </c>
      <c r="I133" s="374">
        <v>0.52</v>
      </c>
      <c r="J133" s="374">
        <v>7.5999999999999998E-2</v>
      </c>
      <c r="K133" s="374">
        <v>1.2E-2</v>
      </c>
      <c r="L133" s="374">
        <v>0.25</v>
      </c>
      <c r="M133" s="374">
        <v>4.47</v>
      </c>
      <c r="N133" s="374">
        <v>3.7</v>
      </c>
      <c r="O133" s="374">
        <v>0.01</v>
      </c>
      <c r="P133" s="374">
        <v>1.02</v>
      </c>
      <c r="Q133" s="374">
        <v>1.88</v>
      </c>
      <c r="R133" s="374"/>
      <c r="S133" s="374"/>
      <c r="T133" s="374"/>
      <c r="U133" s="374"/>
      <c r="V133" s="374">
        <v>98.437999999999988</v>
      </c>
      <c r="W133" s="374"/>
      <c r="Y133" s="375">
        <v>3.3</v>
      </c>
      <c r="AA133" s="375">
        <v>40</v>
      </c>
      <c r="AB133" s="375">
        <v>48.9</v>
      </c>
      <c r="AC133" s="375"/>
      <c r="AD133" s="375"/>
      <c r="AE133" s="375">
        <v>0.69</v>
      </c>
      <c r="AF133" s="375"/>
      <c r="AG133" s="375">
        <v>223</v>
      </c>
      <c r="AH133" s="375"/>
      <c r="AI133" s="375">
        <v>29.9</v>
      </c>
      <c r="AJ133" s="375"/>
      <c r="AK133" s="375">
        <v>1.1000000000000001</v>
      </c>
      <c r="AL133" s="375"/>
      <c r="AM133" s="375">
        <v>1954</v>
      </c>
      <c r="AN133" s="375">
        <v>1.6</v>
      </c>
      <c r="AO133" s="375">
        <v>50.7</v>
      </c>
      <c r="AP133" s="375"/>
      <c r="AQ133" s="375">
        <v>9.4</v>
      </c>
      <c r="AR133" s="375">
        <v>1858</v>
      </c>
      <c r="AS133" s="375">
        <v>0.09</v>
      </c>
      <c r="AT133" s="375">
        <v>7.0000000000000007E-2</v>
      </c>
      <c r="AU133" s="375">
        <v>230</v>
      </c>
      <c r="AV133" s="375">
        <v>110</v>
      </c>
      <c r="AW133" s="375">
        <v>41.4</v>
      </c>
      <c r="AX133" s="375">
        <v>0.35</v>
      </c>
      <c r="AY133" s="375">
        <v>14.6</v>
      </c>
      <c r="AZ133" s="375"/>
      <c r="BA133" s="375">
        <v>28.6</v>
      </c>
      <c r="BB133" s="375"/>
      <c r="BC133" s="375">
        <v>119</v>
      </c>
      <c r="BD133" s="375">
        <v>17.8</v>
      </c>
      <c r="BE133" s="374">
        <v>0.64</v>
      </c>
      <c r="BF133" s="374"/>
      <c r="BG133" s="374"/>
      <c r="BH133" s="374"/>
      <c r="BI133" s="374"/>
      <c r="BJ133" s="374"/>
      <c r="BK133" s="374"/>
      <c r="BL133" s="374"/>
      <c r="BM133" s="374"/>
      <c r="BN133" s="374"/>
      <c r="BO133" s="374"/>
      <c r="BP133" s="374"/>
      <c r="BQ133" s="374"/>
      <c r="BR133" s="374"/>
    </row>
    <row r="134" spans="1:70">
      <c r="A134" s="368" t="s">
        <v>1628</v>
      </c>
      <c r="B134" s="368" t="s">
        <v>1736</v>
      </c>
      <c r="C134" s="368" t="s">
        <v>1937</v>
      </c>
      <c r="D134" s="368" t="s">
        <v>1728</v>
      </c>
      <c r="G134" s="374">
        <v>71.599999999999994</v>
      </c>
      <c r="H134" s="374">
        <v>16</v>
      </c>
      <c r="I134" s="374">
        <v>0.55000000000000004</v>
      </c>
      <c r="J134" s="374">
        <v>7.3999999999999996E-2</v>
      </c>
      <c r="K134" s="374">
        <v>8.9999999999999993E-3</v>
      </c>
      <c r="L134" s="374">
        <v>0.19</v>
      </c>
      <c r="M134" s="374">
        <v>4.42</v>
      </c>
      <c r="N134" s="374">
        <v>3.86</v>
      </c>
      <c r="O134" s="374">
        <v>1.0999999999999999E-2</v>
      </c>
      <c r="P134" s="374">
        <v>0.96</v>
      </c>
      <c r="Q134" s="374">
        <v>1.52</v>
      </c>
      <c r="R134" s="374"/>
      <c r="S134" s="374"/>
      <c r="T134" s="374"/>
      <c r="U134" s="374"/>
      <c r="V134" s="374">
        <v>99.193999999999974</v>
      </c>
      <c r="W134" s="374"/>
      <c r="Y134" s="375">
        <v>0.4</v>
      </c>
      <c r="AA134" s="375"/>
      <c r="AB134" s="375">
        <v>30.6</v>
      </c>
      <c r="AC134" s="375"/>
      <c r="AD134" s="375"/>
      <c r="AE134" s="375">
        <v>0.73</v>
      </c>
      <c r="AF134" s="375"/>
      <c r="AG134" s="375">
        <v>225</v>
      </c>
      <c r="AH134" s="375"/>
      <c r="AI134" s="375">
        <v>30.4</v>
      </c>
      <c r="AJ134" s="375"/>
      <c r="AK134" s="375">
        <v>1.3</v>
      </c>
      <c r="AL134" s="375"/>
      <c r="AM134" s="375">
        <v>2104</v>
      </c>
      <c r="AN134" s="375"/>
      <c r="AO134" s="375">
        <v>60.9</v>
      </c>
      <c r="AP134" s="375"/>
      <c r="AQ134" s="375">
        <v>9.8000000000000007</v>
      </c>
      <c r="AR134" s="375">
        <v>1880</v>
      </c>
      <c r="AS134" s="375">
        <v>0.1</v>
      </c>
      <c r="AT134" s="375"/>
      <c r="AU134" s="375">
        <v>280</v>
      </c>
      <c r="AV134" s="375">
        <v>56.7</v>
      </c>
      <c r="AW134" s="375">
        <v>44</v>
      </c>
      <c r="AX134" s="375">
        <v>0.6</v>
      </c>
      <c r="AY134" s="375">
        <v>15.3</v>
      </c>
      <c r="AZ134" s="375"/>
      <c r="BA134" s="375">
        <v>33.9</v>
      </c>
      <c r="BB134" s="375"/>
      <c r="BC134" s="375">
        <v>127</v>
      </c>
      <c r="BD134" s="375">
        <v>17.8</v>
      </c>
      <c r="BE134" s="374">
        <v>0.76</v>
      </c>
      <c r="BF134" s="374"/>
      <c r="BG134" s="374"/>
      <c r="BH134" s="374"/>
      <c r="BI134" s="374"/>
      <c r="BJ134" s="374"/>
      <c r="BK134" s="374"/>
      <c r="BL134" s="374"/>
      <c r="BM134" s="374"/>
      <c r="BN134" s="374"/>
      <c r="BO134" s="374"/>
      <c r="BP134" s="374"/>
      <c r="BQ134" s="374"/>
      <c r="BR134" s="374"/>
    </row>
    <row r="135" spans="1:70">
      <c r="A135" s="368" t="s">
        <v>1628</v>
      </c>
      <c r="B135" s="368" t="s">
        <v>1737</v>
      </c>
      <c r="C135" s="368" t="s">
        <v>1937</v>
      </c>
      <c r="D135" s="368" t="s">
        <v>1728</v>
      </c>
      <c r="G135" s="374">
        <v>67.8</v>
      </c>
      <c r="H135" s="374">
        <v>17.399999999999999</v>
      </c>
      <c r="I135" s="374">
        <v>0.84</v>
      </c>
      <c r="J135" s="374">
        <v>0.14000000000000001</v>
      </c>
      <c r="K135" s="374">
        <v>4.3999999999999997E-2</v>
      </c>
      <c r="L135" s="374">
        <v>0.67</v>
      </c>
      <c r="M135" s="374">
        <v>3</v>
      </c>
      <c r="N135" s="374">
        <v>4.21</v>
      </c>
      <c r="O135" s="374">
        <v>1.4999999999999999E-2</v>
      </c>
      <c r="P135" s="374">
        <v>0.87</v>
      </c>
      <c r="Q135" s="374">
        <v>2</v>
      </c>
      <c r="R135" s="374"/>
      <c r="S135" s="374"/>
      <c r="T135" s="374"/>
      <c r="U135" s="374"/>
      <c r="V135" s="374">
        <v>96.98899999999999</v>
      </c>
      <c r="W135" s="374"/>
      <c r="Y135" s="375">
        <v>21.8</v>
      </c>
      <c r="AA135" s="375">
        <v>60</v>
      </c>
      <c r="AB135" s="375">
        <v>14.7</v>
      </c>
      <c r="AC135" s="375"/>
      <c r="AD135" s="375"/>
      <c r="AE135" s="375">
        <v>0.88</v>
      </c>
      <c r="AF135" s="375"/>
      <c r="AG135" s="375">
        <v>201</v>
      </c>
      <c r="AH135" s="375"/>
      <c r="AI135" s="375">
        <v>25.9</v>
      </c>
      <c r="AJ135" s="375"/>
      <c r="AK135" s="375">
        <v>2.1</v>
      </c>
      <c r="AL135" s="375"/>
      <c r="AM135" s="375">
        <v>2339</v>
      </c>
      <c r="AN135" s="375"/>
      <c r="AO135" s="375">
        <v>106</v>
      </c>
      <c r="AP135" s="375"/>
      <c r="AQ135" s="375">
        <v>12.7</v>
      </c>
      <c r="AR135" s="375">
        <v>1748</v>
      </c>
      <c r="AS135" s="375">
        <v>0.28999999999999998</v>
      </c>
      <c r="AT135" s="375"/>
      <c r="AU135" s="375">
        <v>669</v>
      </c>
      <c r="AV135" s="375">
        <v>264</v>
      </c>
      <c r="AW135" s="375">
        <v>51.7</v>
      </c>
      <c r="AX135" s="375">
        <v>0.61</v>
      </c>
      <c r="AY135" s="375">
        <v>16.8</v>
      </c>
      <c r="AZ135" s="375"/>
      <c r="BA135" s="375">
        <v>47.3</v>
      </c>
      <c r="BB135" s="375"/>
      <c r="BC135" s="375">
        <v>136</v>
      </c>
      <c r="BD135" s="375">
        <v>22.4</v>
      </c>
      <c r="BE135" s="374">
        <v>1.2</v>
      </c>
      <c r="BF135" s="374"/>
      <c r="BG135" s="374"/>
      <c r="BH135" s="374"/>
      <c r="BI135" s="374"/>
      <c r="BJ135" s="374"/>
      <c r="BK135" s="374"/>
      <c r="BL135" s="374"/>
      <c r="BM135" s="374"/>
      <c r="BN135" s="374"/>
      <c r="BO135" s="374"/>
      <c r="BP135" s="374"/>
      <c r="BQ135" s="374"/>
      <c r="BR135" s="374"/>
    </row>
    <row r="136" spans="1:70">
      <c r="A136" s="368" t="s">
        <v>1628</v>
      </c>
      <c r="B136" s="368" t="s">
        <v>1738</v>
      </c>
      <c r="C136" s="368" t="s">
        <v>1937</v>
      </c>
      <c r="D136" s="368" t="s">
        <v>1728</v>
      </c>
      <c r="G136" s="374">
        <v>71.650000000000006</v>
      </c>
      <c r="H136" s="374">
        <v>15.96</v>
      </c>
      <c r="I136" s="374">
        <v>0.60599999999999998</v>
      </c>
      <c r="J136" s="374">
        <v>8.367152727653053E-2</v>
      </c>
      <c r="K136" s="374">
        <v>6.1687859431277726E-2</v>
      </c>
      <c r="L136" s="374">
        <v>0.55000000000000004</v>
      </c>
      <c r="M136" s="374">
        <v>4.21</v>
      </c>
      <c r="N136" s="374">
        <v>3.91</v>
      </c>
      <c r="O136" s="374">
        <v>1.0008206729518205E-2</v>
      </c>
      <c r="P136" s="374">
        <v>0.84</v>
      </c>
      <c r="Q136" s="374">
        <v>1.2</v>
      </c>
      <c r="R136" s="374"/>
      <c r="S136" s="374"/>
      <c r="T136" s="374"/>
      <c r="U136" s="374"/>
      <c r="V136" s="374">
        <v>100.49136759343733</v>
      </c>
      <c r="W136" s="374">
        <v>1.41</v>
      </c>
      <c r="Y136" s="375">
        <v>2.8</v>
      </c>
      <c r="AA136" s="375">
        <v>15.3</v>
      </c>
      <c r="AB136" s="375">
        <v>15.1</v>
      </c>
      <c r="AC136" s="375"/>
      <c r="AD136" s="375"/>
      <c r="AE136" s="375">
        <v>0.21</v>
      </c>
      <c r="AF136" s="375"/>
      <c r="AG136" s="375">
        <v>246</v>
      </c>
      <c r="AH136" s="375"/>
      <c r="AI136" s="375">
        <v>29.2</v>
      </c>
      <c r="AJ136" s="375"/>
      <c r="AK136" s="375">
        <v>1.17</v>
      </c>
      <c r="AL136" s="375"/>
      <c r="AM136" s="375">
        <v>2292</v>
      </c>
      <c r="AN136" s="375">
        <v>1.9</v>
      </c>
      <c r="AO136" s="375">
        <v>58.4</v>
      </c>
      <c r="AP136" s="375"/>
      <c r="AQ136" s="375">
        <v>9.3000000000000007</v>
      </c>
      <c r="AR136" s="375">
        <v>1969</v>
      </c>
      <c r="AS136" s="375">
        <v>0.107</v>
      </c>
      <c r="AT136" s="375">
        <v>8.5999999999999993E-2</v>
      </c>
      <c r="AU136" s="375">
        <v>177</v>
      </c>
      <c r="AV136" s="375">
        <v>73.400000000000006</v>
      </c>
      <c r="AW136" s="375">
        <v>41.7</v>
      </c>
      <c r="AX136" s="375">
        <v>0.47</v>
      </c>
      <c r="AY136" s="375">
        <v>8.8000000000000007</v>
      </c>
      <c r="AZ136" s="375"/>
      <c r="BA136" s="375">
        <v>33</v>
      </c>
      <c r="BB136" s="375"/>
      <c r="BC136" s="375">
        <v>146</v>
      </c>
      <c r="BD136" s="375">
        <v>19.399999999999999</v>
      </c>
      <c r="BE136" s="374">
        <v>0.56299999999999994</v>
      </c>
      <c r="BF136" s="374">
        <v>1.05</v>
      </c>
      <c r="BG136" s="374"/>
      <c r="BH136" s="374"/>
      <c r="BI136" s="374">
        <v>0.124</v>
      </c>
      <c r="BJ136" s="374">
        <v>0.02</v>
      </c>
      <c r="BK136" s="374"/>
      <c r="BL136" s="374">
        <v>2.8000000000000001E-2</v>
      </c>
      <c r="BM136" s="374"/>
      <c r="BN136" s="374"/>
      <c r="BO136" s="374"/>
      <c r="BP136" s="374"/>
      <c r="BQ136" s="374">
        <v>8.8999999999999996E-2</v>
      </c>
      <c r="BR136" s="374">
        <v>0.01</v>
      </c>
    </row>
    <row r="137" spans="1:70">
      <c r="A137" s="368" t="s">
        <v>1666</v>
      </c>
      <c r="B137" s="368" t="s">
        <v>1739</v>
      </c>
      <c r="C137" s="368" t="s">
        <v>1937</v>
      </c>
      <c r="D137" s="368" t="s">
        <v>1740</v>
      </c>
      <c r="G137" s="374">
        <v>70.8</v>
      </c>
      <c r="H137" s="374">
        <v>16.100000000000001</v>
      </c>
      <c r="I137" s="374">
        <v>0.65</v>
      </c>
      <c r="J137" s="374">
        <v>0.11</v>
      </c>
      <c r="K137" s="374">
        <v>0</v>
      </c>
      <c r="L137" s="374">
        <v>0.4</v>
      </c>
      <c r="M137" s="374">
        <v>4.05</v>
      </c>
      <c r="N137" s="374">
        <v>4.13</v>
      </c>
      <c r="O137" s="374">
        <v>0</v>
      </c>
      <c r="P137" s="374">
        <v>1.05</v>
      </c>
      <c r="Q137" s="374">
        <v>1.81</v>
      </c>
      <c r="R137" s="374"/>
      <c r="S137" s="374"/>
      <c r="T137" s="374"/>
      <c r="U137" s="374"/>
      <c r="V137" s="374">
        <v>100.79</v>
      </c>
      <c r="W137" s="374">
        <v>1.69</v>
      </c>
      <c r="Y137" s="375"/>
      <c r="AA137" s="375">
        <v>10</v>
      </c>
      <c r="AB137" s="375">
        <v>30</v>
      </c>
      <c r="AC137" s="375"/>
      <c r="AD137" s="375"/>
      <c r="AE137" s="375"/>
      <c r="AF137" s="375"/>
      <c r="AG137" s="375">
        <v>226</v>
      </c>
      <c r="AH137" s="375"/>
      <c r="AI137" s="375"/>
      <c r="AJ137" s="375"/>
      <c r="AK137" s="375"/>
      <c r="AL137" s="375"/>
      <c r="AM137" s="375">
        <v>2787.42</v>
      </c>
      <c r="AN137" s="375"/>
      <c r="AO137" s="375">
        <v>54</v>
      </c>
      <c r="AP137" s="375"/>
      <c r="AQ137" s="375">
        <v>26</v>
      </c>
      <c r="AR137" s="375">
        <v>2194.5645195805691</v>
      </c>
      <c r="AS137" s="375"/>
      <c r="AT137" s="375"/>
      <c r="AU137" s="375">
        <v>283</v>
      </c>
      <c r="AV137" s="375">
        <v>70</v>
      </c>
      <c r="AW137" s="375">
        <v>40.799999999999997</v>
      </c>
      <c r="AX137" s="375">
        <v>0.4</v>
      </c>
      <c r="AY137" s="375">
        <v>14.5</v>
      </c>
      <c r="AZ137" s="375"/>
      <c r="BA137" s="375">
        <v>15</v>
      </c>
      <c r="BB137" s="375"/>
      <c r="BC137" s="375">
        <v>145</v>
      </c>
      <c r="BD137" s="375"/>
      <c r="BE137" s="374"/>
      <c r="BF137" s="374"/>
      <c r="BG137" s="374"/>
      <c r="BH137" s="374"/>
      <c r="BI137" s="374"/>
      <c r="BJ137" s="374"/>
      <c r="BK137" s="374"/>
      <c r="BL137" s="374"/>
      <c r="BM137" s="374"/>
      <c r="BN137" s="374"/>
      <c r="BO137" s="374"/>
      <c r="BP137" s="374"/>
      <c r="BQ137" s="374"/>
      <c r="BR137" s="374"/>
    </row>
    <row r="138" spans="1:70">
      <c r="A138" s="368" t="s">
        <v>1666</v>
      </c>
      <c r="B138" s="368" t="s">
        <v>1741</v>
      </c>
      <c r="C138" s="368" t="s">
        <v>1937</v>
      </c>
      <c r="D138" s="368" t="s">
        <v>1740</v>
      </c>
      <c r="G138" s="374">
        <v>72.099999999999994</v>
      </c>
      <c r="H138" s="374">
        <v>16</v>
      </c>
      <c r="I138" s="374">
        <v>0.72</v>
      </c>
      <c r="J138" s="374">
        <v>0.08</v>
      </c>
      <c r="K138" s="374">
        <v>0.46</v>
      </c>
      <c r="L138" s="374">
        <v>0.56999999999999995</v>
      </c>
      <c r="M138" s="374">
        <v>4.01</v>
      </c>
      <c r="N138" s="374">
        <v>3.81</v>
      </c>
      <c r="O138" s="374">
        <v>0.01</v>
      </c>
      <c r="P138" s="374">
        <v>0.8</v>
      </c>
      <c r="Q138" s="374">
        <v>1.7</v>
      </c>
      <c r="R138" s="374"/>
      <c r="S138" s="374"/>
      <c r="T138" s="374"/>
      <c r="U138" s="374"/>
      <c r="V138" s="374">
        <v>101.61999999999999</v>
      </c>
      <c r="W138" s="374">
        <v>1.36</v>
      </c>
      <c r="Y138" s="375"/>
      <c r="AA138" s="375">
        <v>16</v>
      </c>
      <c r="AB138" s="375">
        <v>12</v>
      </c>
      <c r="AC138" s="375"/>
      <c r="AD138" s="375"/>
      <c r="AE138" s="375"/>
      <c r="AF138" s="375"/>
      <c r="AG138" s="375">
        <v>76.400000000000006</v>
      </c>
      <c r="AH138" s="375"/>
      <c r="AI138" s="375"/>
      <c r="AJ138" s="375"/>
      <c r="AK138" s="375"/>
      <c r="AL138" s="375"/>
      <c r="AM138" s="375">
        <v>1161.425</v>
      </c>
      <c r="AN138" s="375"/>
      <c r="AO138" s="375">
        <v>32</v>
      </c>
      <c r="AP138" s="375"/>
      <c r="AQ138" s="375"/>
      <c r="AR138" s="375">
        <v>1554.48320136957</v>
      </c>
      <c r="AS138" s="375"/>
      <c r="AT138" s="375"/>
      <c r="AU138" s="375">
        <v>140</v>
      </c>
      <c r="AV138" s="375">
        <v>95</v>
      </c>
      <c r="AW138" s="375">
        <v>28.7</v>
      </c>
      <c r="AX138" s="375">
        <v>0.26</v>
      </c>
      <c r="AY138" s="375">
        <v>12.8</v>
      </c>
      <c r="AZ138" s="375"/>
      <c r="BA138" s="375">
        <v>15</v>
      </c>
      <c r="BB138" s="375"/>
      <c r="BC138" s="375">
        <v>131</v>
      </c>
      <c r="BD138" s="375"/>
      <c r="BE138" s="374"/>
      <c r="BF138" s="374"/>
      <c r="BG138" s="374"/>
      <c r="BH138" s="374"/>
      <c r="BI138" s="374"/>
      <c r="BJ138" s="374"/>
      <c r="BK138" s="374"/>
      <c r="BL138" s="374"/>
      <c r="BM138" s="374"/>
      <c r="BN138" s="374"/>
      <c r="BO138" s="374"/>
      <c r="BP138" s="374"/>
      <c r="BQ138" s="374"/>
      <c r="BR138" s="374"/>
    </row>
    <row r="139" spans="1:70">
      <c r="A139" s="368" t="s">
        <v>1628</v>
      </c>
      <c r="B139" s="368" t="s">
        <v>1742</v>
      </c>
      <c r="C139" s="368" t="s">
        <v>1937</v>
      </c>
      <c r="D139" s="368" t="s">
        <v>1740</v>
      </c>
      <c r="G139" s="374">
        <v>69.319999999999993</v>
      </c>
      <c r="H139" s="374">
        <v>17.34</v>
      </c>
      <c r="I139" s="374">
        <v>0.26500000000000001</v>
      </c>
      <c r="J139" s="374">
        <v>7.9797845458172645E-2</v>
      </c>
      <c r="K139" s="374">
        <v>1.6748585490750135E-2</v>
      </c>
      <c r="L139" s="374">
        <v>0.36</v>
      </c>
      <c r="M139" s="374">
        <v>5.16</v>
      </c>
      <c r="N139" s="374">
        <v>3.1</v>
      </c>
      <c r="O139" s="374">
        <v>7.5061550471386528E-3</v>
      </c>
      <c r="P139" s="374">
        <v>1.98</v>
      </c>
      <c r="Q139" s="374">
        <v>1.1599999999999999</v>
      </c>
      <c r="R139" s="374"/>
      <c r="S139" s="374"/>
      <c r="T139" s="374"/>
      <c r="U139" s="374"/>
      <c r="V139" s="374">
        <v>100.50905258599605</v>
      </c>
      <c r="W139" s="374">
        <v>1.72</v>
      </c>
      <c r="Y139" s="375">
        <v>4.2</v>
      </c>
      <c r="AA139" s="375"/>
      <c r="AB139" s="375">
        <v>9.1</v>
      </c>
      <c r="AC139" s="375"/>
      <c r="AD139" s="375"/>
      <c r="AE139" s="375">
        <v>0.12</v>
      </c>
      <c r="AF139" s="375"/>
      <c r="AG139" s="375">
        <v>160</v>
      </c>
      <c r="AH139" s="375">
        <v>0.7</v>
      </c>
      <c r="AI139" s="375">
        <v>36.799999999999997</v>
      </c>
      <c r="AJ139" s="375"/>
      <c r="AK139" s="375">
        <v>2.2000000000000002</v>
      </c>
      <c r="AL139" s="375"/>
      <c r="AM139" s="375">
        <v>2603</v>
      </c>
      <c r="AN139" s="375">
        <v>2</v>
      </c>
      <c r="AO139" s="375">
        <v>28</v>
      </c>
      <c r="AP139" s="375"/>
      <c r="AQ139" s="375">
        <v>13.1</v>
      </c>
      <c r="AR139" s="375">
        <v>1705</v>
      </c>
      <c r="AS139" s="375">
        <v>0.224</v>
      </c>
      <c r="AT139" s="375">
        <v>4.7E-2</v>
      </c>
      <c r="AU139" s="375">
        <v>1374</v>
      </c>
      <c r="AV139" s="375">
        <v>93.6</v>
      </c>
      <c r="AW139" s="375">
        <v>38.9</v>
      </c>
      <c r="AX139" s="375">
        <v>0.36</v>
      </c>
      <c r="AY139" s="375">
        <v>17.100000000000001</v>
      </c>
      <c r="AZ139" s="375"/>
      <c r="BA139" s="375">
        <v>24.9</v>
      </c>
      <c r="BB139" s="375"/>
      <c r="BC139" s="375">
        <v>120</v>
      </c>
      <c r="BD139" s="375">
        <v>29.9</v>
      </c>
      <c r="BE139" s="374">
        <v>0.374</v>
      </c>
      <c r="BF139" s="374"/>
      <c r="BG139" s="374"/>
      <c r="BH139" s="374"/>
      <c r="BI139" s="374">
        <v>5.1999999999999998E-2</v>
      </c>
      <c r="BJ139" s="374">
        <v>3.0000000000000001E-3</v>
      </c>
      <c r="BK139" s="374"/>
      <c r="BL139" s="374">
        <v>3.0000000000000001E-3</v>
      </c>
      <c r="BM139" s="374"/>
      <c r="BN139" s="374"/>
      <c r="BO139" s="374"/>
      <c r="BP139" s="374"/>
      <c r="BQ139" s="374">
        <v>1.2E-2</v>
      </c>
      <c r="BR139" s="374">
        <v>1.9E-3</v>
      </c>
    </row>
    <row r="140" spans="1:70">
      <c r="A140" s="368" t="s">
        <v>1628</v>
      </c>
      <c r="B140" s="368" t="s">
        <v>1743</v>
      </c>
      <c r="C140" s="368" t="s">
        <v>1937</v>
      </c>
      <c r="D140" s="368" t="s">
        <v>1740</v>
      </c>
      <c r="G140" s="374">
        <v>70.900000000000006</v>
      </c>
      <c r="H140" s="374">
        <v>16.2</v>
      </c>
      <c r="I140" s="374">
        <v>0.61</v>
      </c>
      <c r="J140" s="374">
        <v>0.1</v>
      </c>
      <c r="K140" s="374">
        <v>4.7E-2</v>
      </c>
      <c r="L140" s="374">
        <v>0.7</v>
      </c>
      <c r="M140" s="374">
        <v>3.76</v>
      </c>
      <c r="N140" s="374">
        <v>3.98</v>
      </c>
      <c r="O140" s="374">
        <v>1.2E-2</v>
      </c>
      <c r="P140" s="374">
        <v>1.04</v>
      </c>
      <c r="Q140" s="374">
        <v>1.38</v>
      </c>
      <c r="R140" s="374"/>
      <c r="S140" s="374"/>
      <c r="T140" s="374"/>
      <c r="U140" s="374"/>
      <c r="V140" s="374">
        <v>98.729000000000013</v>
      </c>
      <c r="W140" s="374"/>
      <c r="Y140" s="375">
        <v>6.3</v>
      </c>
      <c r="AA140" s="375">
        <v>50</v>
      </c>
      <c r="AB140" s="375">
        <v>35.799999999999997</v>
      </c>
      <c r="AC140" s="375"/>
      <c r="AD140" s="375"/>
      <c r="AE140" s="375">
        <v>0.17</v>
      </c>
      <c r="AF140" s="375"/>
      <c r="AG140" s="375">
        <v>262</v>
      </c>
      <c r="AH140" s="375"/>
      <c r="AI140" s="375">
        <v>31.6</v>
      </c>
      <c r="AJ140" s="375"/>
      <c r="AK140" s="375">
        <v>2</v>
      </c>
      <c r="AL140" s="375"/>
      <c r="AM140" s="375">
        <v>2416</v>
      </c>
      <c r="AN140" s="375">
        <v>0.9</v>
      </c>
      <c r="AO140" s="375">
        <v>43.3</v>
      </c>
      <c r="AP140" s="375"/>
      <c r="AQ140" s="375">
        <v>10.5</v>
      </c>
      <c r="AR140" s="375">
        <v>2080</v>
      </c>
      <c r="AS140" s="375">
        <v>0.14000000000000001</v>
      </c>
      <c r="AT140" s="375"/>
      <c r="AU140" s="375">
        <v>184</v>
      </c>
      <c r="AV140" s="375">
        <v>139</v>
      </c>
      <c r="AW140" s="375">
        <v>30.1</v>
      </c>
      <c r="AX140" s="375">
        <v>0.38</v>
      </c>
      <c r="AY140" s="375">
        <v>12.7</v>
      </c>
      <c r="AZ140" s="375"/>
      <c r="BA140" s="375">
        <v>30.6</v>
      </c>
      <c r="BB140" s="375"/>
      <c r="BC140" s="375">
        <v>173</v>
      </c>
      <c r="BD140" s="375">
        <v>18.8</v>
      </c>
      <c r="BE140" s="374">
        <v>0.79</v>
      </c>
      <c r="BF140" s="374"/>
      <c r="BG140" s="374"/>
      <c r="BH140" s="374"/>
      <c r="BI140" s="374"/>
      <c r="BJ140" s="374"/>
      <c r="BK140" s="374"/>
      <c r="BL140" s="374"/>
      <c r="BM140" s="374"/>
      <c r="BN140" s="374"/>
      <c r="BO140" s="374"/>
      <c r="BP140" s="374"/>
      <c r="BQ140" s="374"/>
      <c r="BR140" s="374"/>
    </row>
    <row r="141" spans="1:70">
      <c r="A141" s="368" t="s">
        <v>1628</v>
      </c>
      <c r="B141" s="368" t="s">
        <v>1744</v>
      </c>
      <c r="C141" s="368" t="s">
        <v>1937</v>
      </c>
      <c r="D141" s="368" t="s">
        <v>1740</v>
      </c>
      <c r="G141" s="374">
        <v>69.55</v>
      </c>
      <c r="H141" s="374">
        <v>16.68</v>
      </c>
      <c r="I141" s="374">
        <v>0.49</v>
      </c>
      <c r="J141" s="374">
        <v>9.2580995458753687E-2</v>
      </c>
      <c r="K141" s="374">
        <v>8.2913789558168985E-2</v>
      </c>
      <c r="L141" s="374">
        <v>1.24</v>
      </c>
      <c r="M141" s="374">
        <v>3.98</v>
      </c>
      <c r="N141" s="374">
        <v>3.63</v>
      </c>
      <c r="O141" s="374">
        <v>1.2843865302881697E-2</v>
      </c>
      <c r="P141" s="374">
        <v>1.63</v>
      </c>
      <c r="Q141" s="374">
        <v>1.8</v>
      </c>
      <c r="R141" s="374"/>
      <c r="S141" s="374"/>
      <c r="T141" s="374"/>
      <c r="U141" s="374"/>
      <c r="V141" s="374">
        <v>100.84833865031977</v>
      </c>
      <c r="W141" s="374">
        <v>1.66</v>
      </c>
      <c r="Y141" s="375">
        <v>23.6</v>
      </c>
      <c r="AA141" s="375">
        <v>43.2</v>
      </c>
      <c r="AB141" s="375">
        <v>14.9</v>
      </c>
      <c r="AC141" s="375"/>
      <c r="AD141" s="375"/>
      <c r="AE141" s="375">
        <v>0.16</v>
      </c>
      <c r="AF141" s="375"/>
      <c r="AG141" s="375">
        <v>321</v>
      </c>
      <c r="AH141" s="375">
        <v>3.5</v>
      </c>
      <c r="AI141" s="375">
        <v>32.6</v>
      </c>
      <c r="AJ141" s="375"/>
      <c r="AK141" s="375">
        <v>2.36</v>
      </c>
      <c r="AL141" s="375"/>
      <c r="AM141" s="375">
        <v>2127</v>
      </c>
      <c r="AN141" s="375">
        <v>1.2</v>
      </c>
      <c r="AO141" s="375">
        <v>41.3</v>
      </c>
      <c r="AP141" s="375"/>
      <c r="AQ141" s="375">
        <v>13.2</v>
      </c>
      <c r="AR141" s="375">
        <v>1757</v>
      </c>
      <c r="AS141" s="375">
        <v>0.314</v>
      </c>
      <c r="AT141" s="375">
        <v>8.5999999999999993E-2</v>
      </c>
      <c r="AU141" s="375">
        <v>769</v>
      </c>
      <c r="AV141" s="375">
        <v>587</v>
      </c>
      <c r="AW141" s="375">
        <v>34.700000000000003</v>
      </c>
      <c r="AX141" s="375">
        <v>0.37</v>
      </c>
      <c r="AY141" s="375">
        <v>15.5</v>
      </c>
      <c r="AZ141" s="375"/>
      <c r="BA141" s="375">
        <v>24.8</v>
      </c>
      <c r="BB141" s="375"/>
      <c r="BC141" s="375">
        <v>142</v>
      </c>
      <c r="BD141" s="375">
        <v>27.6</v>
      </c>
      <c r="BE141" s="374">
        <v>0.94</v>
      </c>
      <c r="BF141" s="374">
        <v>1.31</v>
      </c>
      <c r="BG141" s="374"/>
      <c r="BH141" s="374"/>
      <c r="BI141" s="374">
        <v>5.8999999999999997E-2</v>
      </c>
      <c r="BJ141" s="374">
        <v>8.0000000000000002E-3</v>
      </c>
      <c r="BK141" s="374"/>
      <c r="BL141" s="374">
        <v>7.0000000000000001E-3</v>
      </c>
      <c r="BM141" s="374"/>
      <c r="BN141" s="374"/>
      <c r="BO141" s="374"/>
      <c r="BP141" s="374"/>
      <c r="BQ141" s="374">
        <v>3.3000000000000002E-2</v>
      </c>
      <c r="BR141" s="374">
        <v>3.8999999999999998E-3</v>
      </c>
    </row>
    <row r="142" spans="1:70">
      <c r="A142" s="368" t="s">
        <v>1628</v>
      </c>
      <c r="B142" s="368" t="s">
        <v>1745</v>
      </c>
      <c r="C142" s="368" t="s">
        <v>1937</v>
      </c>
      <c r="D142" s="368" t="s">
        <v>1740</v>
      </c>
      <c r="G142" s="374">
        <v>69.400000000000006</v>
      </c>
      <c r="H142" s="374">
        <v>16.600000000000001</v>
      </c>
      <c r="I142" s="374">
        <v>0.43</v>
      </c>
      <c r="J142" s="374">
        <v>0.1</v>
      </c>
      <c r="K142" s="374">
        <v>3.5999999999999997E-2</v>
      </c>
      <c r="L142" s="374">
        <v>0.89</v>
      </c>
      <c r="M142" s="374">
        <v>4.28</v>
      </c>
      <c r="N142" s="374">
        <v>3.62</v>
      </c>
      <c r="O142" s="374">
        <v>1.4E-2</v>
      </c>
      <c r="P142" s="374">
        <v>1.73</v>
      </c>
      <c r="Q142" s="374">
        <v>1.56</v>
      </c>
      <c r="R142" s="374"/>
      <c r="S142" s="374"/>
      <c r="T142" s="374"/>
      <c r="U142" s="374"/>
      <c r="V142" s="374">
        <v>98.660000000000011</v>
      </c>
      <c r="W142" s="374"/>
      <c r="Y142" s="375">
        <v>22.1</v>
      </c>
      <c r="AA142" s="375">
        <v>60</v>
      </c>
      <c r="AB142" s="375">
        <v>11</v>
      </c>
      <c r="AC142" s="375"/>
      <c r="AD142" s="375"/>
      <c r="AE142" s="375">
        <v>0.12</v>
      </c>
      <c r="AF142" s="375"/>
      <c r="AG142" s="375">
        <v>222</v>
      </c>
      <c r="AH142" s="375"/>
      <c r="AI142" s="375">
        <v>32.4</v>
      </c>
      <c r="AJ142" s="375"/>
      <c r="AK142" s="375">
        <v>2</v>
      </c>
      <c r="AL142" s="375"/>
      <c r="AM142" s="375">
        <v>2105</v>
      </c>
      <c r="AN142" s="375">
        <v>1.9</v>
      </c>
      <c r="AO142" s="375">
        <v>44.1</v>
      </c>
      <c r="AP142" s="375"/>
      <c r="AQ142" s="375">
        <v>9.9</v>
      </c>
      <c r="AR142" s="375">
        <v>1790</v>
      </c>
      <c r="AS142" s="375">
        <v>0.24</v>
      </c>
      <c r="AT142" s="375">
        <v>0.06</v>
      </c>
      <c r="AU142" s="375">
        <v>488</v>
      </c>
      <c r="AV142" s="375">
        <v>156</v>
      </c>
      <c r="AW142" s="375">
        <v>37.799999999999997</v>
      </c>
      <c r="AX142" s="375">
        <v>0.36</v>
      </c>
      <c r="AY142" s="375">
        <v>19.399999999999999</v>
      </c>
      <c r="AZ142" s="375"/>
      <c r="BA142" s="375">
        <v>25.1</v>
      </c>
      <c r="BB142" s="375"/>
      <c r="BC142" s="375">
        <v>143</v>
      </c>
      <c r="BD142" s="375">
        <v>28.2</v>
      </c>
      <c r="BE142" s="374">
        <v>1.2</v>
      </c>
      <c r="BF142" s="374"/>
      <c r="BG142" s="374"/>
      <c r="BH142" s="374"/>
      <c r="BI142" s="374"/>
      <c r="BJ142" s="374"/>
      <c r="BK142" s="374"/>
      <c r="BL142" s="374"/>
      <c r="BM142" s="374"/>
      <c r="BN142" s="374"/>
      <c r="BO142" s="374"/>
      <c r="BP142" s="374"/>
      <c r="BQ142" s="374"/>
      <c r="BR142" s="374"/>
    </row>
    <row r="143" spans="1:70">
      <c r="A143" s="368" t="s">
        <v>1628</v>
      </c>
      <c r="B143" s="368" t="s">
        <v>1746</v>
      </c>
      <c r="C143" s="368" t="s">
        <v>1937</v>
      </c>
      <c r="D143" s="368" t="s">
        <v>1740</v>
      </c>
      <c r="G143" s="374">
        <v>69.94</v>
      </c>
      <c r="H143" s="374">
        <v>16.61</v>
      </c>
      <c r="I143" s="374">
        <v>0.42899999999999999</v>
      </c>
      <c r="J143" s="374">
        <v>9.322660909514667E-2</v>
      </c>
      <c r="K143" s="374">
        <v>2.96831366618245E-2</v>
      </c>
      <c r="L143" s="374">
        <v>0.6</v>
      </c>
      <c r="M143" s="374">
        <v>4.26</v>
      </c>
      <c r="N143" s="374">
        <v>3.67</v>
      </c>
      <c r="O143" s="374">
        <v>1.5846327321737158E-2</v>
      </c>
      <c r="P143" s="374">
        <v>1.65</v>
      </c>
      <c r="Q143" s="374">
        <v>1.66</v>
      </c>
      <c r="R143" s="374"/>
      <c r="S143" s="374"/>
      <c r="T143" s="374"/>
      <c r="U143" s="374"/>
      <c r="V143" s="374">
        <v>100.66775607307871</v>
      </c>
      <c r="W143" s="374">
        <v>1.71</v>
      </c>
      <c r="Y143" s="375">
        <v>21.3</v>
      </c>
      <c r="AA143" s="375">
        <v>17</v>
      </c>
      <c r="AB143" s="375">
        <v>11.5</v>
      </c>
      <c r="AC143" s="375"/>
      <c r="AD143" s="375"/>
      <c r="AE143" s="375">
        <v>0.28000000000000003</v>
      </c>
      <c r="AF143" s="375"/>
      <c r="AG143" s="375">
        <v>209</v>
      </c>
      <c r="AH143" s="375"/>
      <c r="AI143" s="375">
        <v>31.1</v>
      </c>
      <c r="AJ143" s="375"/>
      <c r="AK143" s="375">
        <v>1.72</v>
      </c>
      <c r="AL143" s="375"/>
      <c r="AM143" s="375">
        <v>1950</v>
      </c>
      <c r="AN143" s="375">
        <v>1.3</v>
      </c>
      <c r="AO143" s="375">
        <v>44.4</v>
      </c>
      <c r="AP143" s="375"/>
      <c r="AQ143" s="375">
        <v>8.9</v>
      </c>
      <c r="AR143" s="375">
        <v>1757</v>
      </c>
      <c r="AS143" s="375">
        <v>0.25</v>
      </c>
      <c r="AT143" s="375">
        <v>5.6000000000000001E-2</v>
      </c>
      <c r="AU143" s="375">
        <v>556</v>
      </c>
      <c r="AV143" s="375">
        <v>165</v>
      </c>
      <c r="AW143" s="375">
        <v>34.9</v>
      </c>
      <c r="AX143" s="375">
        <v>0.46</v>
      </c>
      <c r="AY143" s="375">
        <v>19.8</v>
      </c>
      <c r="AZ143" s="375"/>
      <c r="BA143" s="375">
        <v>22.7</v>
      </c>
      <c r="BB143" s="375"/>
      <c r="BC143" s="375">
        <v>141</v>
      </c>
      <c r="BD143" s="375">
        <v>28.2</v>
      </c>
      <c r="BE143" s="374">
        <v>0.372</v>
      </c>
      <c r="BF143" s="374">
        <v>0.91</v>
      </c>
      <c r="BG143" s="374"/>
      <c r="BH143" s="374"/>
      <c r="BI143" s="374">
        <v>3.1E-2</v>
      </c>
      <c r="BJ143" s="374">
        <v>2E-3</v>
      </c>
      <c r="BK143" s="374"/>
      <c r="BL143" s="374">
        <v>4.0000000000000001E-3</v>
      </c>
      <c r="BM143" s="374"/>
      <c r="BN143" s="374"/>
      <c r="BO143" s="374"/>
      <c r="BP143" s="374"/>
      <c r="BQ143" s="374">
        <v>1.9E-2</v>
      </c>
      <c r="BR143" s="374">
        <v>2.5999999999999999E-3</v>
      </c>
    </row>
    <row r="144" spans="1:70">
      <c r="A144" s="368" t="s">
        <v>1628</v>
      </c>
      <c r="B144" s="368" t="s">
        <v>1747</v>
      </c>
      <c r="C144" s="368" t="s">
        <v>1937</v>
      </c>
      <c r="D144" s="368" t="s">
        <v>1740</v>
      </c>
      <c r="G144" s="374">
        <v>69.400000000000006</v>
      </c>
      <c r="H144" s="374">
        <v>16.8</v>
      </c>
      <c r="I144" s="374">
        <v>0.22</v>
      </c>
      <c r="J144" s="374">
        <v>0.11600000000000001</v>
      </c>
      <c r="K144" s="374">
        <v>4.0000000000000001E-3</v>
      </c>
      <c r="L144" s="374">
        <v>0.33</v>
      </c>
      <c r="M144" s="374">
        <v>4.8899999999999997</v>
      </c>
      <c r="N144" s="374">
        <v>3.5</v>
      </c>
      <c r="O144" s="374">
        <v>1.7000000000000001E-2</v>
      </c>
      <c r="P144" s="374">
        <v>1.7</v>
      </c>
      <c r="Q144" s="374">
        <v>1.24</v>
      </c>
      <c r="R144" s="374"/>
      <c r="S144" s="374"/>
      <c r="T144" s="374"/>
      <c r="U144" s="374"/>
      <c r="V144" s="374">
        <v>98.216999999999999</v>
      </c>
      <c r="W144" s="374"/>
      <c r="Y144" s="375">
        <v>2.8</v>
      </c>
      <c r="AA144" s="375">
        <v>6.8</v>
      </c>
      <c r="AB144" s="375">
        <v>8.9</v>
      </c>
      <c r="AC144" s="375"/>
      <c r="AD144" s="375"/>
      <c r="AE144" s="375">
        <v>0.2</v>
      </c>
      <c r="AF144" s="375"/>
      <c r="AG144" s="375">
        <v>201</v>
      </c>
      <c r="AH144" s="375"/>
      <c r="AI144" s="375">
        <v>33.799999999999997</v>
      </c>
      <c r="AJ144" s="375"/>
      <c r="AK144" s="375">
        <v>2</v>
      </c>
      <c r="AL144" s="375"/>
      <c r="AM144" s="375">
        <v>2650</v>
      </c>
      <c r="AN144" s="375">
        <v>1</v>
      </c>
      <c r="AO144" s="375">
        <v>34.4</v>
      </c>
      <c r="AP144" s="375"/>
      <c r="AQ144" s="375">
        <v>12.8</v>
      </c>
      <c r="AR144" s="375">
        <v>1920</v>
      </c>
      <c r="AS144" s="375">
        <v>0.22</v>
      </c>
      <c r="AT144" s="375">
        <v>0.1</v>
      </c>
      <c r="AU144" s="375">
        <v>591</v>
      </c>
      <c r="AV144" s="375">
        <v>126</v>
      </c>
      <c r="AW144" s="375">
        <v>40.1</v>
      </c>
      <c r="AX144" s="375">
        <v>0.52</v>
      </c>
      <c r="AY144" s="375">
        <v>20.9</v>
      </c>
      <c r="AZ144" s="375"/>
      <c r="BA144" s="375">
        <v>24.6</v>
      </c>
      <c r="BB144" s="375"/>
      <c r="BC144" s="375">
        <v>177</v>
      </c>
      <c r="BD144" s="375">
        <v>29.8</v>
      </c>
      <c r="BE144" s="374">
        <v>0.96</v>
      </c>
      <c r="BF144" s="374"/>
      <c r="BG144" s="374"/>
      <c r="BH144" s="374"/>
      <c r="BI144" s="374"/>
      <c r="BJ144" s="374"/>
      <c r="BK144" s="374"/>
      <c r="BL144" s="374"/>
      <c r="BM144" s="374"/>
      <c r="BN144" s="374"/>
      <c r="BO144" s="374"/>
      <c r="BP144" s="374"/>
      <c r="BQ144" s="374"/>
      <c r="BR144" s="374"/>
    </row>
    <row r="145" spans="1:70">
      <c r="A145" s="368" t="s">
        <v>1628</v>
      </c>
      <c r="B145" s="368" t="s">
        <v>1748</v>
      </c>
      <c r="C145" s="368" t="s">
        <v>1937</v>
      </c>
      <c r="D145" s="368" t="s">
        <v>1749</v>
      </c>
      <c r="G145" s="374">
        <v>67.900000000000006</v>
      </c>
      <c r="H145" s="374">
        <v>16.5</v>
      </c>
      <c r="I145" s="374">
        <v>0.36</v>
      </c>
      <c r="J145" s="374">
        <v>0.1</v>
      </c>
      <c r="K145" s="374">
        <v>2.1999999999999999E-2</v>
      </c>
      <c r="L145" s="374">
        <v>0.97</v>
      </c>
      <c r="M145" s="374">
        <v>5.4</v>
      </c>
      <c r="N145" s="374">
        <v>2.2000000000000002</v>
      </c>
      <c r="O145" s="374">
        <v>8.9999999999999993E-3</v>
      </c>
      <c r="P145" s="374">
        <v>1.53</v>
      </c>
      <c r="Q145" s="374">
        <v>2.2599999999999998</v>
      </c>
      <c r="R145" s="374"/>
      <c r="S145" s="374"/>
      <c r="T145" s="374"/>
      <c r="U145" s="374"/>
      <c r="V145" s="374">
        <v>97.251000000000019</v>
      </c>
      <c r="W145" s="374"/>
      <c r="Y145" s="375">
        <v>37.799999999999997</v>
      </c>
      <c r="AA145" s="375">
        <v>41.4</v>
      </c>
      <c r="AB145" s="375">
        <v>16</v>
      </c>
      <c r="AC145" s="375"/>
      <c r="AD145" s="375"/>
      <c r="AE145" s="375">
        <v>0.19</v>
      </c>
      <c r="AF145" s="375"/>
      <c r="AG145" s="375">
        <v>116</v>
      </c>
      <c r="AH145" s="375"/>
      <c r="AI145" s="375">
        <v>32.6</v>
      </c>
      <c r="AJ145" s="375"/>
      <c r="AK145" s="375">
        <v>2</v>
      </c>
      <c r="AL145" s="375"/>
      <c r="AM145" s="375">
        <v>1303</v>
      </c>
      <c r="AN145" s="375">
        <v>0.5</v>
      </c>
      <c r="AO145" s="375">
        <v>25.9</v>
      </c>
      <c r="AP145" s="375"/>
      <c r="AQ145" s="375">
        <v>7</v>
      </c>
      <c r="AR145" s="375">
        <v>990</v>
      </c>
      <c r="AS145" s="375">
        <v>0.38</v>
      </c>
      <c r="AT145" s="375">
        <v>0.09</v>
      </c>
      <c r="AU145" s="375">
        <v>651</v>
      </c>
      <c r="AV145" s="375">
        <v>283</v>
      </c>
      <c r="AW145" s="375">
        <v>30.4</v>
      </c>
      <c r="AX145" s="375">
        <v>0.36</v>
      </c>
      <c r="AY145" s="375">
        <v>17.8</v>
      </c>
      <c r="AZ145" s="375"/>
      <c r="BA145" s="375">
        <v>26.8</v>
      </c>
      <c r="BB145" s="375"/>
      <c r="BC145" s="375">
        <v>96.8</v>
      </c>
      <c r="BD145" s="375">
        <v>34.799999999999997</v>
      </c>
      <c r="BE145" s="374">
        <v>0.88</v>
      </c>
      <c r="BF145" s="374"/>
      <c r="BG145" s="374"/>
      <c r="BH145" s="374"/>
      <c r="BI145" s="374"/>
      <c r="BJ145" s="374"/>
      <c r="BK145" s="374"/>
      <c r="BL145" s="374"/>
      <c r="BM145" s="374"/>
      <c r="BN145" s="374"/>
      <c r="BO145" s="374"/>
      <c r="BP145" s="374"/>
      <c r="BQ145" s="374"/>
      <c r="BR145" s="374"/>
    </row>
    <row r="146" spans="1:70">
      <c r="A146" s="368" t="s">
        <v>1628</v>
      </c>
      <c r="B146" s="368" t="s">
        <v>1750</v>
      </c>
      <c r="C146" s="368" t="s">
        <v>1937</v>
      </c>
      <c r="D146" s="368" t="s">
        <v>1749</v>
      </c>
      <c r="G146" s="374">
        <v>72.5</v>
      </c>
      <c r="H146" s="374">
        <v>15.4</v>
      </c>
      <c r="I146" s="374">
        <v>0.5</v>
      </c>
      <c r="J146" s="374">
        <v>6.2E-2</v>
      </c>
      <c r="K146" s="374">
        <v>7.0000000000000001E-3</v>
      </c>
      <c r="L146" s="374">
        <v>0.18</v>
      </c>
      <c r="M146" s="374">
        <v>4.51</v>
      </c>
      <c r="N146" s="374">
        <v>3.79</v>
      </c>
      <c r="O146" s="374">
        <v>1.2E-2</v>
      </c>
      <c r="P146" s="374">
        <v>0.82</v>
      </c>
      <c r="Q146" s="374">
        <v>1.28</v>
      </c>
      <c r="R146" s="374"/>
      <c r="S146" s="374"/>
      <c r="T146" s="374"/>
      <c r="U146" s="374"/>
      <c r="V146" s="374">
        <v>99.061000000000021</v>
      </c>
      <c r="W146" s="374"/>
      <c r="Y146" s="375">
        <v>3.3</v>
      </c>
      <c r="AA146" s="375">
        <v>7.8</v>
      </c>
      <c r="AB146" s="375">
        <v>21.5</v>
      </c>
      <c r="AC146" s="375"/>
      <c r="AD146" s="375"/>
      <c r="AE146" s="375">
        <v>0.14000000000000001</v>
      </c>
      <c r="AF146" s="375"/>
      <c r="AG146" s="375">
        <v>118</v>
      </c>
      <c r="AH146" s="375"/>
      <c r="AI146" s="375">
        <v>28.4</v>
      </c>
      <c r="AJ146" s="375"/>
      <c r="AK146" s="375">
        <v>1.1000000000000001</v>
      </c>
      <c r="AL146" s="375"/>
      <c r="AM146" s="375">
        <v>1325</v>
      </c>
      <c r="AN146" s="375"/>
      <c r="AO146" s="375">
        <v>44.8</v>
      </c>
      <c r="AP146" s="375"/>
      <c r="AQ146" s="375">
        <v>8.5</v>
      </c>
      <c r="AR146" s="375">
        <v>1593</v>
      </c>
      <c r="AS146" s="375">
        <v>8.8999999999999996E-2</v>
      </c>
      <c r="AT146" s="375">
        <v>0.1</v>
      </c>
      <c r="AU146" s="375">
        <v>220</v>
      </c>
      <c r="AV146" s="375">
        <v>56.1</v>
      </c>
      <c r="AW146" s="375">
        <v>28.9</v>
      </c>
      <c r="AX146" s="375">
        <v>0.22</v>
      </c>
      <c r="AY146" s="375">
        <v>14</v>
      </c>
      <c r="AZ146" s="375"/>
      <c r="BA146" s="375">
        <v>21.2</v>
      </c>
      <c r="BB146" s="375"/>
      <c r="BC146" s="375">
        <v>122</v>
      </c>
      <c r="BD146" s="375">
        <v>18.2</v>
      </c>
      <c r="BE146" s="374">
        <v>0.65</v>
      </c>
      <c r="BF146" s="374"/>
      <c r="BG146" s="374"/>
      <c r="BH146" s="374"/>
      <c r="BI146" s="374"/>
      <c r="BJ146" s="374"/>
      <c r="BK146" s="374"/>
      <c r="BL146" s="374"/>
      <c r="BM146" s="374"/>
      <c r="BN146" s="374"/>
      <c r="BO146" s="374"/>
      <c r="BP146" s="374"/>
      <c r="BQ146" s="374"/>
      <c r="BR146" s="374"/>
    </row>
    <row r="147" spans="1:70">
      <c r="A147" s="368" t="s">
        <v>1628</v>
      </c>
      <c r="B147" s="368" t="s">
        <v>1751</v>
      </c>
      <c r="C147" s="368" t="s">
        <v>1937</v>
      </c>
      <c r="D147" s="368" t="s">
        <v>1749</v>
      </c>
      <c r="G147" s="374">
        <v>71.7</v>
      </c>
      <c r="H147" s="374">
        <v>15.5</v>
      </c>
      <c r="I147" s="374">
        <v>0.52</v>
      </c>
      <c r="J147" s="374">
        <v>0.106</v>
      </c>
      <c r="K147" s="374">
        <v>1.0999999999999999E-2</v>
      </c>
      <c r="L147" s="374">
        <v>0.24</v>
      </c>
      <c r="M147" s="374">
        <v>4.6100000000000003</v>
      </c>
      <c r="N147" s="374">
        <v>3.43</v>
      </c>
      <c r="O147" s="374">
        <v>0.01</v>
      </c>
      <c r="P147" s="374">
        <v>0.87</v>
      </c>
      <c r="Q147" s="374">
        <v>1.8</v>
      </c>
      <c r="R147" s="374"/>
      <c r="S147" s="374"/>
      <c r="T147" s="374"/>
      <c r="U147" s="374"/>
      <c r="V147" s="374">
        <v>98.796999999999997</v>
      </c>
      <c r="W147" s="374"/>
      <c r="Y147" s="375">
        <v>17.600000000000001</v>
      </c>
      <c r="AA147" s="375">
        <v>26.5</v>
      </c>
      <c r="AB147" s="375">
        <v>8.8000000000000007</v>
      </c>
      <c r="AC147" s="375"/>
      <c r="AD147" s="375"/>
      <c r="AE147" s="375">
        <v>0.67</v>
      </c>
      <c r="AF147" s="375"/>
      <c r="AG147" s="375">
        <v>99.2</v>
      </c>
      <c r="AH147" s="375"/>
      <c r="AI147" s="375">
        <v>28.4</v>
      </c>
      <c r="AJ147" s="375"/>
      <c r="AK147" s="375">
        <v>1.36</v>
      </c>
      <c r="AL147" s="375"/>
      <c r="AM147" s="375">
        <v>1441</v>
      </c>
      <c r="AN147" s="375"/>
      <c r="AO147" s="375">
        <v>52.9</v>
      </c>
      <c r="AP147" s="375"/>
      <c r="AQ147" s="375">
        <v>9.9</v>
      </c>
      <c r="AR147" s="375">
        <v>1296</v>
      </c>
      <c r="AS147" s="375">
        <v>0.24399999999999999</v>
      </c>
      <c r="AT147" s="375">
        <v>0.08</v>
      </c>
      <c r="AU147" s="375">
        <v>355</v>
      </c>
      <c r="AV147" s="375">
        <v>60.8</v>
      </c>
      <c r="AW147" s="375">
        <v>35.299999999999997</v>
      </c>
      <c r="AX147" s="375">
        <v>0.3</v>
      </c>
      <c r="AY147" s="375">
        <v>16.600000000000001</v>
      </c>
      <c r="AZ147" s="375"/>
      <c r="BA147" s="375">
        <v>22.2</v>
      </c>
      <c r="BB147" s="375"/>
      <c r="BC147" s="375">
        <v>124</v>
      </c>
      <c r="BD147" s="375">
        <v>25.9</v>
      </c>
      <c r="BE147" s="374">
        <v>0.92</v>
      </c>
      <c r="BF147" s="374"/>
      <c r="BG147" s="374"/>
      <c r="BH147" s="374"/>
      <c r="BI147" s="374"/>
      <c r="BJ147" s="374"/>
      <c r="BK147" s="374"/>
      <c r="BL147" s="374"/>
      <c r="BM147" s="374"/>
      <c r="BN147" s="374"/>
      <c r="BO147" s="374"/>
      <c r="BP147" s="374"/>
      <c r="BQ147" s="374"/>
      <c r="BR147" s="374"/>
    </row>
    <row r="148" spans="1:70">
      <c r="A148" s="368" t="s">
        <v>1628</v>
      </c>
      <c r="B148" s="368" t="s">
        <v>1752</v>
      </c>
      <c r="C148" s="368" t="s">
        <v>1937</v>
      </c>
      <c r="D148" s="368" t="s">
        <v>1749</v>
      </c>
      <c r="G148" s="374">
        <v>71.599999999999994</v>
      </c>
      <c r="H148" s="374">
        <v>16.100000000000001</v>
      </c>
      <c r="I148" s="374">
        <v>0.47</v>
      </c>
      <c r="J148" s="374">
        <v>8.5999999999999993E-2</v>
      </c>
      <c r="K148" s="374">
        <v>1.4E-2</v>
      </c>
      <c r="L148" s="374">
        <v>0.35</v>
      </c>
      <c r="M148" s="374">
        <v>4.4800000000000004</v>
      </c>
      <c r="N148" s="374">
        <v>3.39</v>
      </c>
      <c r="O148" s="374">
        <v>1.4999999999999999E-2</v>
      </c>
      <c r="P148" s="374">
        <v>1.29</v>
      </c>
      <c r="Q148" s="374">
        <v>1.3</v>
      </c>
      <c r="R148" s="374"/>
      <c r="S148" s="374"/>
      <c r="T148" s="374"/>
      <c r="U148" s="374"/>
      <c r="V148" s="374">
        <v>99.094999999999985</v>
      </c>
      <c r="W148" s="374"/>
      <c r="Y148" s="375">
        <v>21.7</v>
      </c>
      <c r="AA148" s="375">
        <v>9</v>
      </c>
      <c r="AB148" s="375">
        <v>9.5</v>
      </c>
      <c r="AC148" s="375"/>
      <c r="AD148" s="375"/>
      <c r="AE148" s="375">
        <v>0.5</v>
      </c>
      <c r="AF148" s="375"/>
      <c r="AG148" s="375">
        <v>89.7</v>
      </c>
      <c r="AH148" s="375"/>
      <c r="AI148" s="375">
        <v>28.8</v>
      </c>
      <c r="AJ148" s="375"/>
      <c r="AK148" s="375">
        <v>1.25</v>
      </c>
      <c r="AL148" s="375"/>
      <c r="AM148" s="375">
        <v>1564</v>
      </c>
      <c r="AN148" s="375"/>
      <c r="AO148" s="375">
        <v>43.4</v>
      </c>
      <c r="AP148" s="375"/>
      <c r="AQ148" s="375">
        <v>7</v>
      </c>
      <c r="AR148" s="375">
        <v>1440</v>
      </c>
      <c r="AS148" s="375">
        <v>0.248</v>
      </c>
      <c r="AT148" s="375"/>
      <c r="AU148" s="375">
        <v>184</v>
      </c>
      <c r="AV148" s="375">
        <v>42.2</v>
      </c>
      <c r="AW148" s="375">
        <v>40.299999999999997</v>
      </c>
      <c r="AX148" s="375">
        <v>0.24</v>
      </c>
      <c r="AY148" s="375">
        <v>13.7</v>
      </c>
      <c r="AZ148" s="375"/>
      <c r="BA148" s="375">
        <v>20.2</v>
      </c>
      <c r="BB148" s="375"/>
      <c r="BC148" s="375">
        <v>126</v>
      </c>
      <c r="BD148" s="375">
        <v>25.1</v>
      </c>
      <c r="BE148" s="374">
        <v>0.82</v>
      </c>
      <c r="BF148" s="374"/>
      <c r="BG148" s="374"/>
      <c r="BH148" s="374"/>
      <c r="BI148" s="374"/>
      <c r="BJ148" s="374"/>
      <c r="BK148" s="374"/>
      <c r="BL148" s="374"/>
      <c r="BM148" s="374"/>
      <c r="BN148" s="374"/>
      <c r="BO148" s="374"/>
      <c r="BP148" s="374"/>
      <c r="BQ148" s="374"/>
      <c r="BR148" s="374"/>
    </row>
    <row r="149" spans="1:70">
      <c r="A149" s="368" t="s">
        <v>1628</v>
      </c>
      <c r="B149" s="368" t="s">
        <v>1753</v>
      </c>
      <c r="C149" s="368" t="s">
        <v>1937</v>
      </c>
      <c r="D149" s="368" t="s">
        <v>1749</v>
      </c>
      <c r="G149" s="374">
        <v>70.099999999999994</v>
      </c>
      <c r="H149" s="374">
        <v>14.8</v>
      </c>
      <c r="I149" s="374">
        <v>0.52</v>
      </c>
      <c r="J149" s="374">
        <v>7.0000000000000007E-2</v>
      </c>
      <c r="K149" s="374">
        <v>0.02</v>
      </c>
      <c r="L149" s="374">
        <v>0.47</v>
      </c>
      <c r="M149" s="374">
        <v>4.1900000000000004</v>
      </c>
      <c r="N149" s="374">
        <v>3.72</v>
      </c>
      <c r="O149" s="374">
        <v>0.01</v>
      </c>
      <c r="P149" s="374">
        <v>0.9</v>
      </c>
      <c r="Q149" s="374">
        <v>1.4</v>
      </c>
      <c r="R149" s="374"/>
      <c r="S149" s="374"/>
      <c r="T149" s="374"/>
      <c r="U149" s="374"/>
      <c r="V149" s="374">
        <v>96.199999999999989</v>
      </c>
      <c r="W149" s="374"/>
      <c r="Y149" s="375">
        <v>29.7</v>
      </c>
      <c r="AA149" s="375">
        <v>5.5</v>
      </c>
      <c r="AB149" s="375">
        <v>77.5</v>
      </c>
      <c r="AC149" s="375"/>
      <c r="AD149" s="375"/>
      <c r="AE149" s="375">
        <v>0.25</v>
      </c>
      <c r="AF149" s="375"/>
      <c r="AG149" s="375">
        <v>124</v>
      </c>
      <c r="AH149" s="375"/>
      <c r="AI149" s="375">
        <v>30.7</v>
      </c>
      <c r="AJ149" s="375"/>
      <c r="AK149" s="375">
        <v>1.1000000000000001</v>
      </c>
      <c r="AL149" s="375"/>
      <c r="AM149" s="375">
        <v>1443</v>
      </c>
      <c r="AN149" s="375">
        <v>1.8</v>
      </c>
      <c r="AO149" s="375">
        <v>46.9</v>
      </c>
      <c r="AP149" s="375"/>
      <c r="AQ149" s="375">
        <v>10.6</v>
      </c>
      <c r="AR149" s="375">
        <v>1702</v>
      </c>
      <c r="AS149" s="375">
        <v>0.19</v>
      </c>
      <c r="AT149" s="375"/>
      <c r="AU149" s="375">
        <v>428</v>
      </c>
      <c r="AV149" s="375">
        <v>56.3</v>
      </c>
      <c r="AW149" s="375">
        <v>55.2</v>
      </c>
      <c r="AX149" s="375">
        <v>0.34</v>
      </c>
      <c r="AY149" s="375">
        <v>14.5</v>
      </c>
      <c r="AZ149" s="375"/>
      <c r="BA149" s="375">
        <v>28.1</v>
      </c>
      <c r="BB149" s="375"/>
      <c r="BC149" s="375">
        <v>136</v>
      </c>
      <c r="BD149" s="375">
        <v>18.100000000000001</v>
      </c>
      <c r="BE149" s="374">
        <v>0.5</v>
      </c>
      <c r="BF149" s="374"/>
      <c r="BG149" s="374"/>
      <c r="BH149" s="374"/>
      <c r="BI149" s="374"/>
      <c r="BJ149" s="374"/>
      <c r="BK149" s="374"/>
      <c r="BL149" s="374"/>
      <c r="BM149" s="374"/>
      <c r="BN149" s="374"/>
      <c r="BO149" s="374"/>
      <c r="BP149" s="374"/>
      <c r="BQ149" s="374"/>
      <c r="BR149" s="374"/>
    </row>
    <row r="150" spans="1:70">
      <c r="A150" s="368" t="s">
        <v>1628</v>
      </c>
      <c r="B150" s="368" t="s">
        <v>1754</v>
      </c>
      <c r="C150" s="368" t="s">
        <v>1937</v>
      </c>
      <c r="D150" s="368" t="s">
        <v>1749</v>
      </c>
      <c r="G150" s="374">
        <v>71.2</v>
      </c>
      <c r="H150" s="374">
        <v>15.4</v>
      </c>
      <c r="I150" s="374">
        <v>0.5</v>
      </c>
      <c r="J150" s="374">
        <v>7.9000000000000001E-2</v>
      </c>
      <c r="K150" s="374">
        <v>6.0000000000000001E-3</v>
      </c>
      <c r="L150" s="374">
        <v>0.27</v>
      </c>
      <c r="M150" s="374">
        <v>4.42</v>
      </c>
      <c r="N150" s="374">
        <v>3.64</v>
      </c>
      <c r="O150" s="374">
        <v>1.2999999999999999E-2</v>
      </c>
      <c r="P150" s="374">
        <v>0.96</v>
      </c>
      <c r="Q150" s="374">
        <v>1.38</v>
      </c>
      <c r="R150" s="374"/>
      <c r="S150" s="374"/>
      <c r="T150" s="374"/>
      <c r="U150" s="374"/>
      <c r="V150" s="374">
        <v>97.867999999999995</v>
      </c>
      <c r="W150" s="374"/>
      <c r="Y150" s="375">
        <v>5.6</v>
      </c>
      <c r="AA150" s="375"/>
      <c r="AB150" s="375">
        <v>23.4</v>
      </c>
      <c r="AC150" s="375"/>
      <c r="AD150" s="375"/>
      <c r="AE150" s="375">
        <v>0.14000000000000001</v>
      </c>
      <c r="AF150" s="375"/>
      <c r="AG150" s="375">
        <v>134</v>
      </c>
      <c r="AH150" s="375"/>
      <c r="AI150" s="375">
        <v>29.7</v>
      </c>
      <c r="AJ150" s="375"/>
      <c r="AK150" s="375">
        <v>0.8</v>
      </c>
      <c r="AL150" s="375"/>
      <c r="AM150" s="375">
        <v>1796</v>
      </c>
      <c r="AN150" s="375">
        <v>1.5</v>
      </c>
      <c r="AO150" s="375">
        <v>51.4</v>
      </c>
      <c r="AP150" s="375"/>
      <c r="AQ150" s="375">
        <v>11.1</v>
      </c>
      <c r="AR150" s="375">
        <v>1727</v>
      </c>
      <c r="AS150" s="375">
        <v>0.11799999999999999</v>
      </c>
      <c r="AT150" s="375">
        <v>0.08</v>
      </c>
      <c r="AU150" s="375">
        <v>429</v>
      </c>
      <c r="AV150" s="375">
        <v>41.3</v>
      </c>
      <c r="AW150" s="375">
        <v>43.3</v>
      </c>
      <c r="AX150" s="375">
        <v>0.25</v>
      </c>
      <c r="AY150" s="375">
        <v>15.5</v>
      </c>
      <c r="AZ150" s="375"/>
      <c r="BA150" s="375">
        <v>28</v>
      </c>
      <c r="BB150" s="375"/>
      <c r="BC150" s="375">
        <v>156</v>
      </c>
      <c r="BD150" s="375">
        <v>19.2</v>
      </c>
      <c r="BE150" s="374">
        <v>0.66</v>
      </c>
      <c r="BF150" s="374"/>
      <c r="BG150" s="374"/>
      <c r="BH150" s="374"/>
      <c r="BI150" s="374"/>
      <c r="BJ150" s="374"/>
      <c r="BK150" s="374"/>
      <c r="BL150" s="374"/>
      <c r="BM150" s="374"/>
      <c r="BN150" s="374"/>
      <c r="BO150" s="374"/>
      <c r="BP150" s="374"/>
      <c r="BQ150" s="374"/>
      <c r="BR150" s="374"/>
    </row>
    <row r="151" spans="1:70">
      <c r="A151" s="368" t="s">
        <v>1628</v>
      </c>
      <c r="B151" s="368" t="s">
        <v>1755</v>
      </c>
      <c r="C151" s="368" t="s">
        <v>1937</v>
      </c>
      <c r="D151" s="368" t="s">
        <v>1749</v>
      </c>
      <c r="G151" s="374">
        <v>72.099999999999994</v>
      </c>
      <c r="H151" s="374">
        <v>15.8</v>
      </c>
      <c r="I151" s="374">
        <v>0.51</v>
      </c>
      <c r="J151" s="374">
        <v>0.08</v>
      </c>
      <c r="K151" s="374">
        <v>1.0999999999999999E-2</v>
      </c>
      <c r="L151" s="374">
        <v>0.42</v>
      </c>
      <c r="M151" s="374">
        <v>4.43</v>
      </c>
      <c r="N151" s="374">
        <v>3.78</v>
      </c>
      <c r="O151" s="374">
        <v>1.2999999999999999E-2</v>
      </c>
      <c r="P151" s="374">
        <v>0.91</v>
      </c>
      <c r="Q151" s="374">
        <v>1.06</v>
      </c>
      <c r="R151" s="374"/>
      <c r="S151" s="374"/>
      <c r="T151" s="374"/>
      <c r="U151" s="374"/>
      <c r="V151" s="374">
        <v>99.114000000000004</v>
      </c>
      <c r="W151" s="374"/>
      <c r="Y151" s="375">
        <v>9.8000000000000007</v>
      </c>
      <c r="AA151" s="375">
        <v>9.5</v>
      </c>
      <c r="AB151" s="375">
        <v>16.7</v>
      </c>
      <c r="AC151" s="375"/>
      <c r="AD151" s="375"/>
      <c r="AE151" s="375">
        <v>0.1</v>
      </c>
      <c r="AF151" s="375"/>
      <c r="AG151" s="375">
        <v>124</v>
      </c>
      <c r="AH151" s="375"/>
      <c r="AI151" s="375">
        <v>30.2</v>
      </c>
      <c r="AJ151" s="375"/>
      <c r="AK151" s="375">
        <v>0.79</v>
      </c>
      <c r="AL151" s="375"/>
      <c r="AM151" s="375">
        <v>1646</v>
      </c>
      <c r="AN151" s="375">
        <v>0.8</v>
      </c>
      <c r="AO151" s="375">
        <v>50.8</v>
      </c>
      <c r="AP151" s="375"/>
      <c r="AQ151" s="375">
        <v>10.7</v>
      </c>
      <c r="AR151" s="375">
        <v>1706</v>
      </c>
      <c r="AS151" s="375">
        <v>9.0999999999999998E-2</v>
      </c>
      <c r="AT151" s="375"/>
      <c r="AU151" s="375">
        <v>284</v>
      </c>
      <c r="AV151" s="375">
        <v>75.5</v>
      </c>
      <c r="AW151" s="375">
        <v>39.6</v>
      </c>
      <c r="AX151" s="375">
        <v>0.33</v>
      </c>
      <c r="AY151" s="375">
        <v>16.100000000000001</v>
      </c>
      <c r="AZ151" s="375"/>
      <c r="BA151" s="375">
        <v>23.3</v>
      </c>
      <c r="BB151" s="375"/>
      <c r="BC151" s="375">
        <v>153</v>
      </c>
      <c r="BD151" s="375">
        <v>19</v>
      </c>
      <c r="BE151" s="374">
        <v>0.68</v>
      </c>
      <c r="BF151" s="374"/>
      <c r="BG151" s="374"/>
      <c r="BH151" s="374"/>
      <c r="BI151" s="374"/>
      <c r="BJ151" s="374"/>
      <c r="BK151" s="374"/>
      <c r="BL151" s="374"/>
      <c r="BM151" s="374"/>
      <c r="BN151" s="374"/>
      <c r="BO151" s="374"/>
      <c r="BP151" s="374"/>
      <c r="BQ151" s="374"/>
      <c r="BR151" s="374"/>
    </row>
    <row r="152" spans="1:70">
      <c r="A152" s="368" t="s">
        <v>1628</v>
      </c>
      <c r="B152" s="368" t="s">
        <v>1756</v>
      </c>
      <c r="C152" s="368" t="s">
        <v>1937</v>
      </c>
      <c r="D152" s="368" t="s">
        <v>1749</v>
      </c>
      <c r="G152" s="374">
        <v>72.099999999999994</v>
      </c>
      <c r="H152" s="374">
        <v>15.8</v>
      </c>
      <c r="I152" s="374">
        <v>0.4</v>
      </c>
      <c r="J152" s="374">
        <v>7.9000000000000001E-2</v>
      </c>
      <c r="K152" s="374">
        <v>3.0000000000000001E-3</v>
      </c>
      <c r="L152" s="374">
        <v>0.18</v>
      </c>
      <c r="M152" s="374">
        <v>4.57</v>
      </c>
      <c r="N152" s="374">
        <v>3.6</v>
      </c>
      <c r="O152" s="374">
        <v>1.2E-2</v>
      </c>
      <c r="P152" s="374">
        <v>0.96</v>
      </c>
      <c r="Q152" s="374">
        <v>0.72</v>
      </c>
      <c r="R152" s="374"/>
      <c r="S152" s="374"/>
      <c r="T152" s="374"/>
      <c r="U152" s="374"/>
      <c r="V152" s="374">
        <v>98.423999999999992</v>
      </c>
      <c r="W152" s="374"/>
      <c r="Y152" s="375">
        <v>3</v>
      </c>
      <c r="AA152" s="375"/>
      <c r="AB152" s="375">
        <v>22.3</v>
      </c>
      <c r="AC152" s="375"/>
      <c r="AD152" s="375"/>
      <c r="AE152" s="375">
        <v>0.11</v>
      </c>
      <c r="AF152" s="375"/>
      <c r="AG152" s="375">
        <v>129</v>
      </c>
      <c r="AH152" s="375"/>
      <c r="AI152" s="375">
        <v>29.8</v>
      </c>
      <c r="AJ152" s="375"/>
      <c r="AK152" s="375">
        <v>0.63</v>
      </c>
      <c r="AL152" s="375"/>
      <c r="AM152" s="375">
        <v>1806</v>
      </c>
      <c r="AN152" s="375">
        <v>0.7</v>
      </c>
      <c r="AO152" s="375">
        <v>48.1</v>
      </c>
      <c r="AP152" s="375"/>
      <c r="AQ152" s="375">
        <v>9.6</v>
      </c>
      <c r="AR152" s="375">
        <v>1660</v>
      </c>
      <c r="AS152" s="375">
        <v>9.5000000000000001E-2</v>
      </c>
      <c r="AT152" s="375"/>
      <c r="AU152" s="375">
        <v>216</v>
      </c>
      <c r="AV152" s="375">
        <v>6.3</v>
      </c>
      <c r="AW152" s="375">
        <v>37</v>
      </c>
      <c r="AX152" s="375">
        <v>0.4</v>
      </c>
      <c r="AY152" s="375">
        <v>15.8</v>
      </c>
      <c r="AZ152" s="375"/>
      <c r="BA152" s="375">
        <v>19.8</v>
      </c>
      <c r="BB152" s="375"/>
      <c r="BC152" s="375">
        <v>150</v>
      </c>
      <c r="BD152" s="375">
        <v>18.8</v>
      </c>
      <c r="BE152" s="374">
        <v>0.65</v>
      </c>
      <c r="BF152" s="374"/>
      <c r="BG152" s="374"/>
      <c r="BH152" s="374"/>
      <c r="BI152" s="374"/>
      <c r="BJ152" s="374"/>
      <c r="BK152" s="374"/>
      <c r="BL152" s="374"/>
      <c r="BM152" s="374"/>
      <c r="BN152" s="374"/>
      <c r="BO152" s="374"/>
      <c r="BP152" s="374"/>
      <c r="BQ152" s="374"/>
      <c r="BR152" s="374"/>
    </row>
    <row r="153" spans="1:70">
      <c r="A153" s="368" t="s">
        <v>1757</v>
      </c>
      <c r="B153" s="368" t="s">
        <v>1758</v>
      </c>
      <c r="C153" s="368" t="s">
        <v>1937</v>
      </c>
      <c r="D153" s="368" t="s">
        <v>1663</v>
      </c>
      <c r="G153" s="374">
        <v>67.5</v>
      </c>
      <c r="H153" s="374">
        <v>17.45</v>
      </c>
      <c r="I153" s="374">
        <v>0.3</v>
      </c>
      <c r="J153" s="374">
        <v>0.05</v>
      </c>
      <c r="K153" s="374">
        <v>0.6</v>
      </c>
      <c r="L153" s="374">
        <v>1.4</v>
      </c>
      <c r="M153" s="374">
        <v>5.45</v>
      </c>
      <c r="N153" s="374">
        <v>2.6</v>
      </c>
      <c r="O153" s="374">
        <v>0</v>
      </c>
      <c r="P153" s="374">
        <v>0.9</v>
      </c>
      <c r="Q153" s="374">
        <v>1.1499999999999999</v>
      </c>
      <c r="R153" s="374"/>
      <c r="S153" s="374"/>
      <c r="T153" s="374"/>
      <c r="U153" s="374"/>
      <c r="V153" s="374">
        <v>98.490000000000009</v>
      </c>
      <c r="W153" s="370">
        <v>1.0900000000000001</v>
      </c>
      <c r="Y153" s="375">
        <v>4</v>
      </c>
      <c r="Z153" s="370">
        <v>20</v>
      </c>
      <c r="AA153" s="375"/>
      <c r="AB153" s="375">
        <v>265</v>
      </c>
      <c r="AC153" s="375"/>
      <c r="AD153" s="375"/>
      <c r="AE153" s="375"/>
      <c r="AF153" s="375"/>
      <c r="AG153" s="375"/>
      <c r="AH153" s="375"/>
      <c r="AI153" s="375"/>
      <c r="AJ153" s="375"/>
      <c r="AK153" s="375"/>
      <c r="AL153" s="375"/>
      <c r="AM153" s="375">
        <v>5807</v>
      </c>
      <c r="AN153" s="375"/>
      <c r="AO153" s="375">
        <v>200</v>
      </c>
      <c r="AP153" s="375"/>
      <c r="AQ153" s="375"/>
      <c r="AR153" s="375"/>
      <c r="AS153" s="375">
        <v>4</v>
      </c>
      <c r="AT153" s="375"/>
      <c r="AU153" s="375">
        <v>720</v>
      </c>
      <c r="AV153" s="375"/>
      <c r="AW153" s="375">
        <v>200</v>
      </c>
      <c r="AX153" s="375"/>
      <c r="AY153" s="375"/>
      <c r="AZ153" s="375"/>
      <c r="BA153" s="375">
        <v>82</v>
      </c>
      <c r="BB153" s="375"/>
      <c r="BC153" s="375"/>
      <c r="BD153" s="375"/>
      <c r="BE153" s="374"/>
      <c r="BF153" s="374"/>
      <c r="BG153" s="374"/>
      <c r="BH153" s="374"/>
      <c r="BI153" s="374"/>
      <c r="BJ153" s="374"/>
      <c r="BK153" s="374"/>
      <c r="BL153" s="374"/>
      <c r="BM153" s="374"/>
      <c r="BN153" s="374"/>
      <c r="BO153" s="374"/>
      <c r="BP153" s="374"/>
      <c r="BQ153" s="374"/>
      <c r="BR153" s="374"/>
    </row>
    <row r="154" spans="1:70">
      <c r="G154" s="374"/>
      <c r="H154" s="374"/>
      <c r="I154" s="374"/>
      <c r="J154" s="374"/>
      <c r="K154" s="374"/>
      <c r="L154" s="374"/>
      <c r="M154" s="374"/>
      <c r="N154" s="374"/>
      <c r="O154" s="374"/>
      <c r="P154" s="374"/>
      <c r="Q154" s="374"/>
      <c r="R154" s="374"/>
      <c r="S154" s="374"/>
      <c r="T154" s="374"/>
      <c r="U154" s="374"/>
      <c r="V154" s="374"/>
      <c r="Y154" s="375" t="s">
        <v>1560</v>
      </c>
      <c r="AA154" s="375" t="s">
        <v>1558</v>
      </c>
      <c r="AB154" s="375" t="s">
        <v>1549</v>
      </c>
      <c r="AC154" s="375" t="s">
        <v>1562</v>
      </c>
      <c r="AD154" s="375"/>
      <c r="AE154" s="375" t="s">
        <v>1564</v>
      </c>
      <c r="AF154" s="375" t="s">
        <v>1565</v>
      </c>
      <c r="AG154" s="375" t="s">
        <v>1548</v>
      </c>
      <c r="AH154" s="375" t="s">
        <v>1566</v>
      </c>
      <c r="AI154" s="375" t="s">
        <v>1567</v>
      </c>
      <c r="AJ154" s="375" t="s">
        <v>1568</v>
      </c>
      <c r="AK154" s="375" t="s">
        <v>1556</v>
      </c>
      <c r="AL154" s="375" t="s">
        <v>1569</v>
      </c>
      <c r="AM154" s="375"/>
      <c r="AN154" s="375" t="s">
        <v>1570</v>
      </c>
      <c r="AO154" s="375" t="s">
        <v>1551</v>
      </c>
      <c r="AP154" s="375" t="s">
        <v>1571</v>
      </c>
      <c r="AQ154" s="375" t="s">
        <v>1572</v>
      </c>
      <c r="AR154" s="375" t="s">
        <v>1547</v>
      </c>
      <c r="AS154" s="375" t="s">
        <v>1561</v>
      </c>
      <c r="AT154" s="375"/>
      <c r="AU154" s="375" t="s">
        <v>1550</v>
      </c>
      <c r="AV154" s="375" t="s">
        <v>1559</v>
      </c>
      <c r="AW154" s="375" t="s">
        <v>1552</v>
      </c>
      <c r="AX154" s="375" t="s">
        <v>1553</v>
      </c>
      <c r="AY154" s="375" t="s">
        <v>1554</v>
      </c>
      <c r="AZ154" s="375" t="s">
        <v>1574</v>
      </c>
      <c r="BA154" s="375" t="s">
        <v>1545</v>
      </c>
      <c r="BB154" s="375" t="s">
        <v>1575</v>
      </c>
      <c r="BC154" s="375" t="s">
        <v>1557</v>
      </c>
      <c r="BD154" s="375" t="s">
        <v>1555</v>
      </c>
      <c r="BE154" s="374" t="s">
        <v>1576</v>
      </c>
      <c r="BF154" s="374" t="s">
        <v>1577</v>
      </c>
      <c r="BG154" s="374" t="s">
        <v>1578</v>
      </c>
      <c r="BH154" s="374" t="s">
        <v>1579</v>
      </c>
      <c r="BI154" s="374" t="s">
        <v>1580</v>
      </c>
      <c r="BJ154" s="374" t="s">
        <v>1581</v>
      </c>
      <c r="BK154" s="374" t="s">
        <v>1582</v>
      </c>
      <c r="BL154" s="374" t="s">
        <v>1583</v>
      </c>
      <c r="BM154" s="374" t="s">
        <v>1584</v>
      </c>
      <c r="BN154" s="374" t="s">
        <v>1585</v>
      </c>
      <c r="BO154" s="374" t="s">
        <v>1586</v>
      </c>
      <c r="BP154" s="374" t="s">
        <v>1587</v>
      </c>
      <c r="BQ154" s="374" t="s">
        <v>1588</v>
      </c>
      <c r="BR154" s="374" t="s">
        <v>1589</v>
      </c>
    </row>
    <row r="155" spans="1:70" s="381" customFormat="1" ht="15">
      <c r="A155" s="383" t="s">
        <v>2004</v>
      </c>
      <c r="B155" s="380"/>
      <c r="C155" s="380"/>
      <c r="D155" s="380"/>
      <c r="E155" s="380"/>
      <c r="F155" s="380"/>
      <c r="G155" s="384"/>
      <c r="H155" s="384"/>
      <c r="I155" s="384"/>
      <c r="J155" s="384"/>
      <c r="K155" s="384"/>
      <c r="L155" s="384"/>
      <c r="M155" s="384"/>
      <c r="N155" s="384"/>
      <c r="O155" s="384"/>
      <c r="P155" s="384"/>
      <c r="Q155" s="384"/>
      <c r="R155" s="384"/>
      <c r="S155" s="384"/>
      <c r="T155" s="384"/>
      <c r="U155" s="384"/>
      <c r="V155" s="384"/>
      <c r="Y155" s="385"/>
      <c r="AA155" s="385"/>
      <c r="AB155" s="385"/>
      <c r="AC155" s="385"/>
      <c r="AD155" s="385"/>
      <c r="AE155" s="385"/>
      <c r="AF155" s="385"/>
      <c r="AG155" s="385"/>
      <c r="AH155" s="385"/>
      <c r="AI155" s="385"/>
      <c r="AJ155" s="385"/>
      <c r="AK155" s="385"/>
      <c r="AL155" s="385"/>
      <c r="AM155" s="385"/>
      <c r="AN155" s="385"/>
      <c r="AO155" s="385"/>
      <c r="AP155" s="385"/>
      <c r="AQ155" s="385"/>
      <c r="AR155" s="385"/>
      <c r="AS155" s="385"/>
      <c r="AT155" s="385"/>
      <c r="AU155" s="385"/>
      <c r="AV155" s="385"/>
      <c r="AW155" s="385"/>
      <c r="AX155" s="385"/>
      <c r="AY155" s="385"/>
      <c r="AZ155" s="385"/>
      <c r="BA155" s="385"/>
      <c r="BB155" s="385"/>
      <c r="BC155" s="385"/>
      <c r="BD155" s="385"/>
      <c r="BE155" s="384"/>
      <c r="BF155" s="384"/>
      <c r="BG155" s="384"/>
      <c r="BH155" s="384"/>
      <c r="BI155" s="384"/>
      <c r="BJ155" s="384"/>
      <c r="BK155" s="384"/>
      <c r="BL155" s="384"/>
      <c r="BM155" s="384"/>
      <c r="BN155" s="384"/>
      <c r="BO155" s="384"/>
      <c r="BP155" s="384"/>
      <c r="BQ155" s="384"/>
      <c r="BR155" s="384"/>
    </row>
    <row r="156" spans="1:70">
      <c r="A156" s="368" t="s">
        <v>1954</v>
      </c>
      <c r="B156" s="369" t="s">
        <v>1759</v>
      </c>
      <c r="C156" s="369" t="s">
        <v>1945</v>
      </c>
      <c r="D156" s="369" t="s">
        <v>1760</v>
      </c>
      <c r="G156" s="374">
        <v>67.16</v>
      </c>
      <c r="H156" s="374">
        <v>16.12</v>
      </c>
      <c r="I156" s="374">
        <v>4.07</v>
      </c>
      <c r="J156" s="374">
        <v>0.06</v>
      </c>
      <c r="K156" s="374">
        <v>1.86</v>
      </c>
      <c r="L156" s="374">
        <v>1.37</v>
      </c>
      <c r="M156" s="374">
        <v>3.14</v>
      </c>
      <c r="N156" s="374">
        <v>3.79</v>
      </c>
      <c r="O156" s="374">
        <v>0.56999999999999995</v>
      </c>
      <c r="P156" s="374">
        <v>0.19</v>
      </c>
      <c r="Q156" s="374">
        <v>2.39</v>
      </c>
      <c r="R156" s="374"/>
      <c r="S156" s="374"/>
      <c r="T156" s="374"/>
      <c r="U156" s="374"/>
      <c r="V156" s="374">
        <v>100.7</v>
      </c>
      <c r="Y156" s="375">
        <v>11.61</v>
      </c>
      <c r="AA156" s="375">
        <v>692.6</v>
      </c>
      <c r="AB156" s="375">
        <v>4.53</v>
      </c>
      <c r="AC156" s="375">
        <v>0.24</v>
      </c>
      <c r="AD156" s="375"/>
      <c r="AE156" s="375">
        <v>8.9499999999999993</v>
      </c>
      <c r="AF156" s="375">
        <v>41.21</v>
      </c>
      <c r="AG156" s="375">
        <v>20</v>
      </c>
      <c r="AH156" s="375">
        <v>17.3</v>
      </c>
      <c r="AI156" s="375">
        <v>21.81</v>
      </c>
      <c r="AJ156" s="375">
        <v>1.28</v>
      </c>
      <c r="AK156" s="375">
        <v>4.8600000000000003</v>
      </c>
      <c r="AL156" s="375">
        <v>0.06</v>
      </c>
      <c r="AM156" s="375"/>
      <c r="AN156" s="375">
        <v>0.71</v>
      </c>
      <c r="AO156" s="375">
        <v>11.72</v>
      </c>
      <c r="AP156" s="375">
        <v>17.32</v>
      </c>
      <c r="AQ156" s="375">
        <v>34.520000000000003</v>
      </c>
      <c r="AR156" s="375">
        <v>150</v>
      </c>
      <c r="AS156" s="375">
        <v>2.08</v>
      </c>
      <c r="AT156" s="375"/>
      <c r="AU156" s="375">
        <v>7.24</v>
      </c>
      <c r="AV156" s="375">
        <v>276.5</v>
      </c>
      <c r="AW156" s="375">
        <v>1.48</v>
      </c>
      <c r="AX156" s="375">
        <v>12.71</v>
      </c>
      <c r="AY156" s="375">
        <v>5.42</v>
      </c>
      <c r="AZ156" s="375">
        <v>59.3</v>
      </c>
      <c r="BA156" s="375">
        <v>4.03</v>
      </c>
      <c r="BB156" s="375">
        <v>19.920000000000002</v>
      </c>
      <c r="BC156" s="375">
        <v>65.63</v>
      </c>
      <c r="BD156" s="375">
        <v>171.7</v>
      </c>
      <c r="BE156" s="374">
        <v>36.56</v>
      </c>
      <c r="BF156" s="374">
        <v>71.52</v>
      </c>
      <c r="BG156" s="374">
        <v>8.33</v>
      </c>
      <c r="BH156" s="374">
        <v>30.08</v>
      </c>
      <c r="BI156" s="374">
        <v>5.6</v>
      </c>
      <c r="BJ156" s="374">
        <v>1.1399999999999999</v>
      </c>
      <c r="BK156" s="374">
        <v>4.28</v>
      </c>
      <c r="BL156" s="374">
        <v>0.65</v>
      </c>
      <c r="BM156" s="374">
        <v>3.62</v>
      </c>
      <c r="BN156" s="374">
        <v>0.68</v>
      </c>
      <c r="BO156" s="374">
        <v>1.9</v>
      </c>
      <c r="BP156" s="374">
        <v>0.28000000000000003</v>
      </c>
      <c r="BQ156" s="374">
        <v>1.91</v>
      </c>
      <c r="BR156" s="374">
        <v>0.28999999999999998</v>
      </c>
    </row>
    <row r="157" spans="1:70">
      <c r="A157" s="368" t="s">
        <v>1954</v>
      </c>
      <c r="B157" s="369" t="s">
        <v>1761</v>
      </c>
      <c r="C157" s="369" t="s">
        <v>1945</v>
      </c>
      <c r="D157" s="369" t="s">
        <v>1762</v>
      </c>
      <c r="G157" s="374">
        <v>62.19</v>
      </c>
      <c r="H157" s="374">
        <v>15.16</v>
      </c>
      <c r="I157" s="374">
        <v>4.43</v>
      </c>
      <c r="J157" s="374">
        <v>0.08</v>
      </c>
      <c r="K157" s="374">
        <v>2.0499999999999998</v>
      </c>
      <c r="L157" s="374">
        <v>3.66</v>
      </c>
      <c r="M157" s="374">
        <v>2.89</v>
      </c>
      <c r="N157" s="374">
        <v>4.0599999999999996</v>
      </c>
      <c r="O157" s="374">
        <v>0.6</v>
      </c>
      <c r="P157" s="374">
        <v>0.19</v>
      </c>
      <c r="Q157" s="374">
        <v>4.8899999999999997</v>
      </c>
      <c r="R157" s="374"/>
      <c r="S157" s="374"/>
      <c r="T157" s="374"/>
      <c r="U157" s="374"/>
      <c r="V157" s="374">
        <v>100.2</v>
      </c>
      <c r="Y157" s="375">
        <v>15.21</v>
      </c>
      <c r="AA157" s="375">
        <v>976</v>
      </c>
      <c r="AB157" s="375">
        <v>3.2</v>
      </c>
      <c r="AC157" s="375"/>
      <c r="AD157" s="375"/>
      <c r="AE157" s="375">
        <v>7.2</v>
      </c>
      <c r="AF157" s="375">
        <v>46.34</v>
      </c>
      <c r="AG157" s="375">
        <v>10.57</v>
      </c>
      <c r="AH157" s="375">
        <v>17.71</v>
      </c>
      <c r="AI157" s="375">
        <v>19.190000000000001</v>
      </c>
      <c r="AJ157" s="375">
        <v>0.74</v>
      </c>
      <c r="AK157" s="375">
        <v>5.04</v>
      </c>
      <c r="AL157" s="375">
        <v>0.06</v>
      </c>
      <c r="AM157" s="375"/>
      <c r="AN157" s="375"/>
      <c r="AO157" s="375">
        <v>11.09</v>
      </c>
      <c r="AP157" s="375">
        <v>31.26</v>
      </c>
      <c r="AQ157" s="375">
        <v>37.19</v>
      </c>
      <c r="AR157" s="375">
        <v>180</v>
      </c>
      <c r="AS157" s="375">
        <v>1.35</v>
      </c>
      <c r="AT157" s="375"/>
      <c r="AU157" s="375">
        <v>6.91</v>
      </c>
      <c r="AV157" s="375">
        <v>319</v>
      </c>
      <c r="AW157" s="375">
        <v>1.26</v>
      </c>
      <c r="AX157" s="375">
        <v>15.17</v>
      </c>
      <c r="AY157" s="375">
        <v>4.82</v>
      </c>
      <c r="AZ157" s="375">
        <v>67.86</v>
      </c>
      <c r="BA157" s="375">
        <v>2.52</v>
      </c>
      <c r="BB157" s="375">
        <v>22.57</v>
      </c>
      <c r="BC157" s="375">
        <v>107.4</v>
      </c>
      <c r="BD157" s="375">
        <v>185</v>
      </c>
      <c r="BE157" s="374">
        <v>39.14</v>
      </c>
      <c r="BF157" s="374">
        <v>76</v>
      </c>
      <c r="BG157" s="374">
        <v>8.91</v>
      </c>
      <c r="BH157" s="374">
        <v>32.119999999999997</v>
      </c>
      <c r="BI157" s="374">
        <v>5.99</v>
      </c>
      <c r="BJ157" s="374">
        <v>1.33</v>
      </c>
      <c r="BK157" s="374">
        <v>4.54</v>
      </c>
      <c r="BL157" s="374">
        <v>0.7</v>
      </c>
      <c r="BM157" s="374">
        <v>3.96</v>
      </c>
      <c r="BN157" s="374">
        <v>0.75</v>
      </c>
      <c r="BO157" s="374">
        <v>2.15</v>
      </c>
      <c r="BP157" s="374">
        <v>0.32</v>
      </c>
      <c r="BQ157" s="374">
        <v>2.14</v>
      </c>
      <c r="BR157" s="374">
        <v>0.33</v>
      </c>
    </row>
    <row r="158" spans="1:70">
      <c r="A158" s="368" t="s">
        <v>1954</v>
      </c>
      <c r="B158" s="369" t="s">
        <v>1763</v>
      </c>
      <c r="C158" s="369" t="s">
        <v>1945</v>
      </c>
      <c r="D158" s="369" t="s">
        <v>1764</v>
      </c>
      <c r="G158" s="374">
        <v>63.57</v>
      </c>
      <c r="H158" s="374">
        <v>16.100000000000001</v>
      </c>
      <c r="I158" s="374">
        <v>4.1900000000000004</v>
      </c>
      <c r="J158" s="374">
        <v>0.06</v>
      </c>
      <c r="K158" s="374">
        <v>2.3199999999999998</v>
      </c>
      <c r="L158" s="374">
        <v>1.9</v>
      </c>
      <c r="M158" s="374">
        <v>3.77</v>
      </c>
      <c r="N158" s="374">
        <v>3.81</v>
      </c>
      <c r="O158" s="374">
        <v>0.6</v>
      </c>
      <c r="P158" s="374">
        <v>0.17</v>
      </c>
      <c r="Q158" s="374">
        <v>3.96</v>
      </c>
      <c r="R158" s="374"/>
      <c r="S158" s="374"/>
      <c r="T158" s="374"/>
      <c r="U158" s="374"/>
      <c r="V158" s="374">
        <v>100.45</v>
      </c>
      <c r="Y158" s="375">
        <v>7.23</v>
      </c>
      <c r="AA158" s="375">
        <v>566</v>
      </c>
      <c r="AB158" s="375">
        <v>5.94</v>
      </c>
      <c r="AC158" s="375">
        <v>0.26</v>
      </c>
      <c r="AD158" s="375"/>
      <c r="AE158" s="375">
        <v>10</v>
      </c>
      <c r="AF158" s="375">
        <v>61.42</v>
      </c>
      <c r="AG158" s="375">
        <v>15.13</v>
      </c>
      <c r="AH158" s="375">
        <v>10.72</v>
      </c>
      <c r="AI158" s="375">
        <v>20.98</v>
      </c>
      <c r="AJ158" s="375">
        <v>1.33</v>
      </c>
      <c r="AK158" s="375">
        <v>4.7300000000000004</v>
      </c>
      <c r="AL158" s="375"/>
      <c r="AM158" s="375"/>
      <c r="AN158" s="375">
        <v>0.5</v>
      </c>
      <c r="AO158" s="375">
        <v>9.5399999999999991</v>
      </c>
      <c r="AP158" s="375">
        <v>27.48</v>
      </c>
      <c r="AQ158" s="375">
        <v>40.47</v>
      </c>
      <c r="AR158" s="375">
        <v>168</v>
      </c>
      <c r="AS158" s="375">
        <v>0.62</v>
      </c>
      <c r="AT158" s="375"/>
      <c r="AU158" s="375">
        <v>7.87</v>
      </c>
      <c r="AV158" s="375">
        <v>172</v>
      </c>
      <c r="AW158" s="375">
        <v>1.2</v>
      </c>
      <c r="AX158" s="375">
        <v>15.18</v>
      </c>
      <c r="AY158" s="375">
        <v>6.48</v>
      </c>
      <c r="AZ158" s="375">
        <v>49.43</v>
      </c>
      <c r="BA158" s="375">
        <v>2.52</v>
      </c>
      <c r="BB158" s="375">
        <v>16.91</v>
      </c>
      <c r="BC158" s="375">
        <v>55.71</v>
      </c>
      <c r="BD158" s="375">
        <v>163</v>
      </c>
      <c r="BE158" s="374">
        <v>32.130000000000003</v>
      </c>
      <c r="BF158" s="374">
        <v>62.62</v>
      </c>
      <c r="BG158" s="374">
        <v>7.4</v>
      </c>
      <c r="BH158" s="374">
        <v>26.75</v>
      </c>
      <c r="BI158" s="374">
        <v>5.13</v>
      </c>
      <c r="BJ158" s="374">
        <v>1.1599999999999999</v>
      </c>
      <c r="BK158" s="374">
        <v>3.98</v>
      </c>
      <c r="BL158" s="374">
        <v>0.59</v>
      </c>
      <c r="BM158" s="374">
        <v>3.26</v>
      </c>
      <c r="BN158" s="374">
        <v>0.59</v>
      </c>
      <c r="BO158" s="374">
        <v>1.66</v>
      </c>
      <c r="BP158" s="374">
        <v>0.24</v>
      </c>
      <c r="BQ158" s="374">
        <v>1.65</v>
      </c>
      <c r="BR158" s="374">
        <v>0.24</v>
      </c>
    </row>
    <row r="159" spans="1:70">
      <c r="A159" s="368" t="s">
        <v>1954</v>
      </c>
      <c r="B159" s="369" t="s">
        <v>1765</v>
      </c>
      <c r="C159" s="369" t="s">
        <v>1945</v>
      </c>
      <c r="D159" s="369" t="s">
        <v>1764</v>
      </c>
      <c r="G159" s="374">
        <v>64.790000000000006</v>
      </c>
      <c r="H159" s="374">
        <v>16.170000000000002</v>
      </c>
      <c r="I159" s="374">
        <v>4.03</v>
      </c>
      <c r="J159" s="374">
        <v>0.08</v>
      </c>
      <c r="K159" s="374">
        <v>2.36</v>
      </c>
      <c r="L159" s="374">
        <v>1.58</v>
      </c>
      <c r="M159" s="374">
        <v>3.99</v>
      </c>
      <c r="N159" s="374">
        <v>4.18</v>
      </c>
      <c r="O159" s="374">
        <v>0.57999999999999996</v>
      </c>
      <c r="P159" s="374">
        <v>0.17</v>
      </c>
      <c r="Q159" s="374">
        <v>2.76</v>
      </c>
      <c r="R159" s="374"/>
      <c r="S159" s="374"/>
      <c r="T159" s="374"/>
      <c r="U159" s="374"/>
      <c r="V159" s="374">
        <v>100.67</v>
      </c>
      <c r="Y159" s="375">
        <v>10.02</v>
      </c>
      <c r="AA159" s="375">
        <v>596</v>
      </c>
      <c r="AB159" s="375">
        <v>6.5</v>
      </c>
      <c r="AC159" s="375"/>
      <c r="AD159" s="375"/>
      <c r="AE159" s="375">
        <v>11.08</v>
      </c>
      <c r="AF159" s="375">
        <v>63.89</v>
      </c>
      <c r="AG159" s="375">
        <v>11.91</v>
      </c>
      <c r="AH159" s="375">
        <v>13.37</v>
      </c>
      <c r="AI159" s="375">
        <v>23</v>
      </c>
      <c r="AJ159" s="375">
        <v>1.49</v>
      </c>
      <c r="AK159" s="375">
        <v>4.8600000000000003</v>
      </c>
      <c r="AL159" s="375"/>
      <c r="AM159" s="375"/>
      <c r="AN159" s="375"/>
      <c r="AO159" s="375">
        <v>9.49</v>
      </c>
      <c r="AP159" s="375">
        <v>27.78</v>
      </c>
      <c r="AQ159" s="375">
        <v>49.5</v>
      </c>
      <c r="AR159" s="375">
        <v>184</v>
      </c>
      <c r="AS159" s="375">
        <v>0.83</v>
      </c>
      <c r="AT159" s="375"/>
      <c r="AU159" s="375">
        <v>10.220000000000001</v>
      </c>
      <c r="AV159" s="375">
        <v>259</v>
      </c>
      <c r="AW159" s="375">
        <v>1.2</v>
      </c>
      <c r="AX159" s="375">
        <v>15.83</v>
      </c>
      <c r="AY159" s="375">
        <v>6.72</v>
      </c>
      <c r="AZ159" s="375">
        <v>49.56</v>
      </c>
      <c r="BA159" s="375">
        <v>1.49</v>
      </c>
      <c r="BB159" s="375">
        <v>17.940000000000001</v>
      </c>
      <c r="BC159" s="375">
        <v>66.7</v>
      </c>
      <c r="BD159" s="375">
        <v>176</v>
      </c>
      <c r="BE159" s="374">
        <v>33.85</v>
      </c>
      <c r="BF159" s="374">
        <v>65.87</v>
      </c>
      <c r="BG159" s="374">
        <v>7.68</v>
      </c>
      <c r="BH159" s="374">
        <v>27.54</v>
      </c>
      <c r="BI159" s="374">
        <v>5.23</v>
      </c>
      <c r="BJ159" s="374">
        <v>1.19</v>
      </c>
      <c r="BK159" s="374">
        <v>4.09</v>
      </c>
      <c r="BL159" s="374">
        <v>0.6</v>
      </c>
      <c r="BM159" s="374">
        <v>3.33</v>
      </c>
      <c r="BN159" s="374">
        <v>0.61</v>
      </c>
      <c r="BO159" s="374">
        <v>1.74</v>
      </c>
      <c r="BP159" s="374">
        <v>0.25</v>
      </c>
      <c r="BQ159" s="374">
        <v>1.73</v>
      </c>
      <c r="BR159" s="374">
        <v>0.26</v>
      </c>
    </row>
    <row r="160" spans="1:70">
      <c r="A160" s="368" t="s">
        <v>1954</v>
      </c>
      <c r="B160" s="369" t="s">
        <v>1766</v>
      </c>
      <c r="C160" s="369" t="s">
        <v>1945</v>
      </c>
      <c r="D160" s="369" t="s">
        <v>1764</v>
      </c>
      <c r="G160" s="374">
        <v>65.319999999999993</v>
      </c>
      <c r="H160" s="374">
        <v>16.41</v>
      </c>
      <c r="I160" s="374">
        <v>3.8</v>
      </c>
      <c r="J160" s="374">
        <v>7.0000000000000007E-2</v>
      </c>
      <c r="K160" s="374">
        <v>2.21</v>
      </c>
      <c r="L160" s="374">
        <v>1.34</v>
      </c>
      <c r="M160" s="374">
        <v>4.1900000000000004</v>
      </c>
      <c r="N160" s="374">
        <v>4.5599999999999996</v>
      </c>
      <c r="O160" s="374">
        <v>0.52</v>
      </c>
      <c r="P160" s="374">
        <v>0.17</v>
      </c>
      <c r="Q160" s="374">
        <v>2.04</v>
      </c>
      <c r="R160" s="374"/>
      <c r="S160" s="374"/>
      <c r="T160" s="374"/>
      <c r="U160" s="374"/>
      <c r="V160" s="374">
        <v>100.63</v>
      </c>
      <c r="Y160" s="375">
        <v>10.79</v>
      </c>
      <c r="AA160" s="375">
        <v>637</v>
      </c>
      <c r="AB160" s="375">
        <v>6.83</v>
      </c>
      <c r="AC160" s="375">
        <v>0.17</v>
      </c>
      <c r="AD160" s="375"/>
      <c r="AE160" s="375">
        <v>10.64</v>
      </c>
      <c r="AF160" s="375">
        <v>61.96</v>
      </c>
      <c r="AG160" s="375">
        <v>12.65</v>
      </c>
      <c r="AH160" s="375">
        <v>12.71</v>
      </c>
      <c r="AI160" s="375">
        <v>22.39</v>
      </c>
      <c r="AJ160" s="375">
        <v>1.73</v>
      </c>
      <c r="AK160" s="375">
        <v>4.59</v>
      </c>
      <c r="AL160" s="375">
        <v>0.06</v>
      </c>
      <c r="AM160" s="375"/>
      <c r="AN160" s="375"/>
      <c r="AO160" s="375">
        <v>8.9600000000000009</v>
      </c>
      <c r="AP160" s="375">
        <v>27.82</v>
      </c>
      <c r="AQ160" s="375">
        <v>48.44</v>
      </c>
      <c r="AR160" s="375">
        <v>202</v>
      </c>
      <c r="AS160" s="375">
        <v>0.76</v>
      </c>
      <c r="AT160" s="375"/>
      <c r="AU160" s="375">
        <v>6.65</v>
      </c>
      <c r="AV160" s="375">
        <v>263</v>
      </c>
      <c r="AW160" s="375">
        <v>1.18</v>
      </c>
      <c r="AX160" s="375">
        <v>17.63</v>
      </c>
      <c r="AY160" s="375">
        <v>6.79</v>
      </c>
      <c r="AZ160" s="375">
        <v>48.59</v>
      </c>
      <c r="BA160" s="375">
        <v>1.41</v>
      </c>
      <c r="BB160" s="375">
        <v>18.100000000000001</v>
      </c>
      <c r="BC160" s="375">
        <v>65.97</v>
      </c>
      <c r="BD160" s="375">
        <v>167</v>
      </c>
      <c r="BE160" s="374">
        <v>33.39</v>
      </c>
      <c r="BF160" s="374">
        <v>69.16</v>
      </c>
      <c r="BG160" s="374">
        <v>7.62</v>
      </c>
      <c r="BH160" s="374">
        <v>27.5</v>
      </c>
      <c r="BI160" s="374">
        <v>5.25</v>
      </c>
      <c r="BJ160" s="374">
        <v>1.1499999999999999</v>
      </c>
      <c r="BK160" s="374">
        <v>3.99</v>
      </c>
      <c r="BL160" s="374">
        <v>0.59</v>
      </c>
      <c r="BM160" s="374">
        <v>3.3</v>
      </c>
      <c r="BN160" s="374">
        <v>0.62</v>
      </c>
      <c r="BO160" s="374">
        <v>1.74</v>
      </c>
      <c r="BP160" s="374">
        <v>0.26</v>
      </c>
      <c r="BQ160" s="374">
        <v>1.72</v>
      </c>
      <c r="BR160" s="374">
        <v>0.26</v>
      </c>
    </row>
    <row r="161" spans="1:70">
      <c r="A161" s="368" t="s">
        <v>1954</v>
      </c>
      <c r="B161" s="369" t="s">
        <v>1767</v>
      </c>
      <c r="C161" s="369" t="s">
        <v>1945</v>
      </c>
      <c r="D161" s="369" t="s">
        <v>1762</v>
      </c>
      <c r="G161" s="374">
        <v>65.19</v>
      </c>
      <c r="H161" s="374">
        <v>15.75</v>
      </c>
      <c r="I161" s="374">
        <v>3.08</v>
      </c>
      <c r="J161" s="374">
        <v>0.03</v>
      </c>
      <c r="K161" s="374">
        <v>0.28999999999999998</v>
      </c>
      <c r="L161" s="374">
        <v>2.5299999999999998</v>
      </c>
      <c r="M161" s="374">
        <v>3.27</v>
      </c>
      <c r="N161" s="374">
        <v>4.8899999999999997</v>
      </c>
      <c r="O161" s="374">
        <v>0.56000000000000005</v>
      </c>
      <c r="P161" s="374">
        <v>0.22</v>
      </c>
      <c r="Q161" s="374">
        <v>4.0599999999999996</v>
      </c>
      <c r="R161" s="374"/>
      <c r="S161" s="374"/>
      <c r="T161" s="374"/>
      <c r="U161" s="374"/>
      <c r="V161" s="374">
        <v>99.87</v>
      </c>
      <c r="Y161" s="375">
        <v>5.16</v>
      </c>
      <c r="AA161" s="375">
        <v>999</v>
      </c>
      <c r="AB161" s="375">
        <v>4.5199999999999996</v>
      </c>
      <c r="AC161" s="375"/>
      <c r="AD161" s="375"/>
      <c r="AE161" s="375">
        <v>5.31</v>
      </c>
      <c r="AF161" s="375">
        <v>42.85</v>
      </c>
      <c r="AG161" s="375">
        <v>18.309999999999999</v>
      </c>
      <c r="AH161" s="375">
        <v>9.5500000000000007</v>
      </c>
      <c r="AI161" s="375">
        <v>20.37</v>
      </c>
      <c r="AJ161" s="375">
        <v>1.2</v>
      </c>
      <c r="AK161" s="375">
        <v>5.46</v>
      </c>
      <c r="AL161" s="375"/>
      <c r="AM161" s="375"/>
      <c r="AN161" s="375"/>
      <c r="AO161" s="375">
        <v>10.79</v>
      </c>
      <c r="AP161" s="375">
        <v>12.28</v>
      </c>
      <c r="AQ161" s="375">
        <v>30.71</v>
      </c>
      <c r="AR161" s="375">
        <v>200</v>
      </c>
      <c r="AS161" s="375">
        <v>1.1499999999999999</v>
      </c>
      <c r="AT161" s="375"/>
      <c r="AU161" s="375">
        <v>7.52</v>
      </c>
      <c r="AV161" s="375">
        <v>277</v>
      </c>
      <c r="AW161" s="375">
        <v>1.41</v>
      </c>
      <c r="AX161" s="375">
        <v>15.64</v>
      </c>
      <c r="AY161" s="375">
        <v>6.02</v>
      </c>
      <c r="AZ161" s="375">
        <v>42.76</v>
      </c>
      <c r="BA161" s="375">
        <v>1.92</v>
      </c>
      <c r="BB161" s="375">
        <v>12.76</v>
      </c>
      <c r="BC161" s="375">
        <v>45.95</v>
      </c>
      <c r="BD161" s="375">
        <v>193</v>
      </c>
      <c r="BE161" s="374">
        <v>36.020000000000003</v>
      </c>
      <c r="BF161" s="374">
        <v>70.06</v>
      </c>
      <c r="BG161" s="374">
        <v>8.16</v>
      </c>
      <c r="BH161" s="374">
        <v>29.62</v>
      </c>
      <c r="BI161" s="374">
        <v>5.24</v>
      </c>
      <c r="BJ161" s="374">
        <v>1.23</v>
      </c>
      <c r="BK161" s="374">
        <v>3.41</v>
      </c>
      <c r="BL161" s="374">
        <v>0.47</v>
      </c>
      <c r="BM161" s="374">
        <v>2.4900000000000002</v>
      </c>
      <c r="BN161" s="374">
        <v>0.44</v>
      </c>
      <c r="BO161" s="374">
        <v>1.2</v>
      </c>
      <c r="BP161" s="374">
        <v>0.18</v>
      </c>
      <c r="BQ161" s="374">
        <v>1.18</v>
      </c>
      <c r="BR161" s="374">
        <v>0.18</v>
      </c>
    </row>
    <row r="162" spans="1:70">
      <c r="A162" s="368" t="s">
        <v>1954</v>
      </c>
      <c r="B162" s="369" t="s">
        <v>1768</v>
      </c>
      <c r="C162" s="369" t="s">
        <v>1945</v>
      </c>
      <c r="D162" s="369" t="s">
        <v>1762</v>
      </c>
      <c r="G162" s="374">
        <v>65.599999999999994</v>
      </c>
      <c r="H162" s="374">
        <v>15.03</v>
      </c>
      <c r="I162" s="374">
        <v>3.31</v>
      </c>
      <c r="J162" s="374">
        <v>0.05</v>
      </c>
      <c r="K162" s="374">
        <v>1.91</v>
      </c>
      <c r="L162" s="374">
        <v>2.15</v>
      </c>
      <c r="M162" s="374">
        <v>3.42</v>
      </c>
      <c r="N162" s="374">
        <v>4.3499999999999996</v>
      </c>
      <c r="O162" s="374">
        <v>0.59</v>
      </c>
      <c r="P162" s="374">
        <v>0.27</v>
      </c>
      <c r="Q162" s="374">
        <v>3.9</v>
      </c>
      <c r="R162" s="374"/>
      <c r="S162" s="374"/>
      <c r="T162" s="374"/>
      <c r="U162" s="374"/>
      <c r="V162" s="374">
        <v>100.56</v>
      </c>
      <c r="Y162" s="375">
        <v>7.88</v>
      </c>
      <c r="AA162" s="375">
        <v>1136</v>
      </c>
      <c r="AB162" s="375">
        <v>4.68</v>
      </c>
      <c r="AC162" s="375">
        <v>0.32</v>
      </c>
      <c r="AD162" s="375"/>
      <c r="AE162" s="375">
        <v>7.04</v>
      </c>
      <c r="AF162" s="375">
        <v>53.8</v>
      </c>
      <c r="AG162" s="375">
        <v>9.02</v>
      </c>
      <c r="AH162" s="375">
        <v>10.48</v>
      </c>
      <c r="AI162" s="375">
        <v>20.86</v>
      </c>
      <c r="AJ162" s="375">
        <v>1.21</v>
      </c>
      <c r="AK162" s="375">
        <v>5.5</v>
      </c>
      <c r="AL162" s="375"/>
      <c r="AM162" s="375"/>
      <c r="AN162" s="375">
        <v>0.54</v>
      </c>
      <c r="AO162" s="375">
        <v>11.78</v>
      </c>
      <c r="AP162" s="375">
        <v>15.97</v>
      </c>
      <c r="AQ162" s="375">
        <v>33.409999999999997</v>
      </c>
      <c r="AR162" s="375">
        <v>178</v>
      </c>
      <c r="AS162" s="375">
        <v>6.29</v>
      </c>
      <c r="AT162" s="375"/>
      <c r="AU162" s="375">
        <v>6.31</v>
      </c>
      <c r="AV162" s="375">
        <v>283</v>
      </c>
      <c r="AW162" s="375">
        <v>1.39</v>
      </c>
      <c r="AX162" s="375">
        <v>22.12</v>
      </c>
      <c r="AY162" s="375">
        <v>9.69</v>
      </c>
      <c r="AZ162" s="375">
        <v>47.33</v>
      </c>
      <c r="BA162" s="375">
        <v>2.13</v>
      </c>
      <c r="BB162" s="375">
        <v>14.53</v>
      </c>
      <c r="BC162" s="375">
        <v>53.59</v>
      </c>
      <c r="BD162" s="375">
        <v>210</v>
      </c>
      <c r="BE162" s="374">
        <v>38.07</v>
      </c>
      <c r="BF162" s="374">
        <v>75.52</v>
      </c>
      <c r="BG162" s="374">
        <v>9.01</v>
      </c>
      <c r="BH162" s="374">
        <v>33.130000000000003</v>
      </c>
      <c r="BI162" s="374">
        <v>6.04</v>
      </c>
      <c r="BJ162" s="374">
        <v>1.22</v>
      </c>
      <c r="BK162" s="374">
        <v>3.93</v>
      </c>
      <c r="BL162" s="374">
        <v>0.53</v>
      </c>
      <c r="BM162" s="374">
        <v>2.74</v>
      </c>
      <c r="BN162" s="374">
        <v>0.47</v>
      </c>
      <c r="BO162" s="374">
        <v>1.3</v>
      </c>
      <c r="BP162" s="374">
        <v>0.19</v>
      </c>
      <c r="BQ162" s="374">
        <v>1.24</v>
      </c>
      <c r="BR162" s="374">
        <v>0.18</v>
      </c>
    </row>
    <row r="163" spans="1:70">
      <c r="G163" s="374"/>
      <c r="H163" s="374"/>
      <c r="I163" s="374"/>
      <c r="J163" s="374"/>
      <c r="K163" s="374"/>
      <c r="L163" s="374"/>
      <c r="M163" s="374"/>
      <c r="N163" s="374"/>
      <c r="O163" s="374"/>
      <c r="P163" s="374"/>
      <c r="Q163" s="374"/>
      <c r="R163" s="374"/>
      <c r="S163" s="374"/>
      <c r="T163" s="374"/>
      <c r="U163" s="374"/>
      <c r="V163" s="374"/>
      <c r="Y163" s="375"/>
      <c r="AA163" s="375"/>
      <c r="AB163" s="375"/>
      <c r="AC163" s="375"/>
      <c r="AD163" s="375"/>
      <c r="AE163" s="375"/>
      <c r="AF163" s="375"/>
      <c r="AG163" s="375"/>
      <c r="AH163" s="375"/>
      <c r="AI163" s="375"/>
      <c r="AJ163" s="375"/>
      <c r="AK163" s="375"/>
      <c r="AL163" s="375"/>
      <c r="AM163" s="375"/>
      <c r="AN163" s="375"/>
      <c r="AO163" s="375"/>
      <c r="AP163" s="375"/>
      <c r="AQ163" s="375"/>
      <c r="AR163" s="375"/>
      <c r="AS163" s="375"/>
      <c r="AT163" s="375"/>
      <c r="AU163" s="375"/>
      <c r="AV163" s="375"/>
      <c r="AW163" s="375"/>
      <c r="AX163" s="375"/>
      <c r="AY163" s="375"/>
      <c r="AZ163" s="375"/>
      <c r="BA163" s="375"/>
      <c r="BB163" s="375"/>
      <c r="BC163" s="375"/>
      <c r="BD163" s="375"/>
      <c r="BE163" s="374"/>
      <c r="BF163" s="374"/>
      <c r="BG163" s="374"/>
      <c r="BH163" s="374"/>
      <c r="BI163" s="374"/>
      <c r="BJ163" s="374"/>
      <c r="BK163" s="374"/>
      <c r="BL163" s="374"/>
      <c r="BM163" s="374"/>
      <c r="BN163" s="374"/>
      <c r="BO163" s="374"/>
      <c r="BP163" s="374"/>
      <c r="BQ163" s="374"/>
      <c r="BR163" s="374"/>
    </row>
    <row r="164" spans="1:70" s="381" customFormat="1" ht="15">
      <c r="A164" s="383" t="s">
        <v>1942</v>
      </c>
      <c r="B164" s="380"/>
      <c r="C164" s="380"/>
      <c r="D164" s="380"/>
      <c r="E164" s="380"/>
      <c r="F164" s="380"/>
      <c r="G164" s="384"/>
      <c r="H164" s="384"/>
      <c r="I164" s="384"/>
      <c r="J164" s="384"/>
      <c r="K164" s="384"/>
      <c r="L164" s="384"/>
      <c r="M164" s="384"/>
      <c r="N164" s="384"/>
      <c r="O164" s="384"/>
      <c r="P164" s="384"/>
      <c r="Q164" s="384"/>
      <c r="R164" s="384"/>
      <c r="S164" s="384"/>
      <c r="T164" s="384"/>
      <c r="U164" s="384"/>
      <c r="V164" s="384"/>
      <c r="Y164" s="385"/>
      <c r="AA164" s="385"/>
      <c r="AB164" s="385"/>
      <c r="AC164" s="385"/>
      <c r="AD164" s="385"/>
      <c r="AE164" s="385"/>
      <c r="AF164" s="385"/>
      <c r="AG164" s="385"/>
      <c r="AH164" s="385"/>
      <c r="AI164" s="385"/>
      <c r="AJ164" s="385"/>
      <c r="AK164" s="385"/>
      <c r="AL164" s="385"/>
      <c r="AM164" s="385"/>
      <c r="AN164" s="385"/>
      <c r="AO164" s="385"/>
      <c r="AP164" s="385"/>
      <c r="AQ164" s="385"/>
      <c r="AR164" s="385"/>
      <c r="AS164" s="385"/>
      <c r="AT164" s="385"/>
      <c r="AU164" s="385"/>
      <c r="AV164" s="385"/>
      <c r="AW164" s="385"/>
      <c r="AX164" s="385"/>
      <c r="AY164" s="385"/>
      <c r="AZ164" s="385"/>
      <c r="BA164" s="385"/>
      <c r="BB164" s="385"/>
      <c r="BC164" s="385"/>
      <c r="BD164" s="385"/>
      <c r="BE164" s="384"/>
      <c r="BF164" s="384"/>
      <c r="BG164" s="384"/>
      <c r="BH164" s="384"/>
      <c r="BI164" s="384"/>
      <c r="BJ164" s="384"/>
      <c r="BK164" s="384"/>
      <c r="BL164" s="384"/>
      <c r="BM164" s="384"/>
      <c r="BN164" s="384"/>
      <c r="BO164" s="384"/>
      <c r="BP164" s="384"/>
      <c r="BQ164" s="384"/>
      <c r="BR164" s="384"/>
    </row>
    <row r="165" spans="1:70">
      <c r="A165" s="368" t="s">
        <v>1954</v>
      </c>
      <c r="B165" s="369" t="s">
        <v>1769</v>
      </c>
      <c r="C165" s="369" t="s">
        <v>1941</v>
      </c>
      <c r="D165" s="369" t="s">
        <v>1770</v>
      </c>
      <c r="E165" s="369" t="s">
        <v>1771</v>
      </c>
      <c r="F165" s="382"/>
      <c r="G165" s="374">
        <v>62.81</v>
      </c>
      <c r="H165" s="374">
        <v>16.8</v>
      </c>
      <c r="I165" s="374">
        <v>5.09</v>
      </c>
      <c r="J165" s="374">
        <v>7.0000000000000007E-2</v>
      </c>
      <c r="K165" s="374">
        <v>2.5299999999999998</v>
      </c>
      <c r="L165" s="374">
        <v>3.82</v>
      </c>
      <c r="M165" s="374">
        <v>3.05</v>
      </c>
      <c r="N165" s="374">
        <v>2.92</v>
      </c>
      <c r="O165" s="374">
        <v>0.72</v>
      </c>
      <c r="P165" s="374">
        <v>0.32</v>
      </c>
      <c r="Q165" s="374">
        <v>1.53</v>
      </c>
      <c r="R165" s="374"/>
      <c r="S165" s="374"/>
      <c r="T165" s="374"/>
      <c r="U165" s="374"/>
      <c r="V165" s="374">
        <v>99.66</v>
      </c>
      <c r="Y165" s="375">
        <v>1.5</v>
      </c>
      <c r="AA165" s="375">
        <v>559</v>
      </c>
      <c r="AB165" s="375">
        <v>2.61</v>
      </c>
      <c r="AC165" s="375"/>
      <c r="AD165" s="375"/>
      <c r="AE165" s="375">
        <v>13</v>
      </c>
      <c r="AF165" s="375">
        <v>44</v>
      </c>
      <c r="AG165" s="375">
        <v>5.64</v>
      </c>
      <c r="AH165" s="375">
        <v>6.99</v>
      </c>
      <c r="AI165" s="375">
        <v>24</v>
      </c>
      <c r="AJ165" s="375">
        <v>1.34</v>
      </c>
      <c r="AK165" s="375">
        <v>5.78</v>
      </c>
      <c r="AL165" s="375">
        <v>0.7</v>
      </c>
      <c r="AM165" s="375"/>
      <c r="AN165" s="375">
        <v>0.57999999999999996</v>
      </c>
      <c r="AO165" s="375">
        <v>12</v>
      </c>
      <c r="AP165" s="375">
        <v>20</v>
      </c>
      <c r="AQ165" s="375">
        <v>31</v>
      </c>
      <c r="AR165" s="375">
        <v>156</v>
      </c>
      <c r="AS165" s="375">
        <v>0.12</v>
      </c>
      <c r="AT165" s="375"/>
      <c r="AU165" s="375">
        <v>3.6</v>
      </c>
      <c r="AV165" s="375">
        <v>417</v>
      </c>
      <c r="AW165" s="375">
        <v>1.3</v>
      </c>
      <c r="AX165" s="375">
        <v>17</v>
      </c>
      <c r="AY165" s="375">
        <v>3.81</v>
      </c>
      <c r="AZ165" s="375">
        <v>93</v>
      </c>
      <c r="BA165" s="375">
        <v>0.77</v>
      </c>
      <c r="BB165" s="375">
        <v>23</v>
      </c>
      <c r="BC165" s="375">
        <v>82</v>
      </c>
      <c r="BD165" s="375">
        <v>209</v>
      </c>
      <c r="BE165" s="374">
        <v>34</v>
      </c>
      <c r="BF165" s="374">
        <v>67</v>
      </c>
      <c r="BG165" s="374">
        <v>8</v>
      </c>
      <c r="BH165" s="374">
        <v>32</v>
      </c>
      <c r="BI165" s="374">
        <v>6.45</v>
      </c>
      <c r="BJ165" s="374">
        <v>1.42</v>
      </c>
      <c r="BK165" s="374">
        <v>4.7300000000000004</v>
      </c>
      <c r="BL165" s="374">
        <v>0.69</v>
      </c>
      <c r="BM165" s="374">
        <v>3.86</v>
      </c>
      <c r="BN165" s="374">
        <v>0.74</v>
      </c>
      <c r="BO165" s="374">
        <v>2.2000000000000002</v>
      </c>
      <c r="BP165" s="374">
        <v>0.34</v>
      </c>
      <c r="BQ165" s="374">
        <v>2.2999999999999998</v>
      </c>
      <c r="BR165" s="374">
        <v>0.34</v>
      </c>
    </row>
    <row r="166" spans="1:70">
      <c r="A166" s="368" t="s">
        <v>1954</v>
      </c>
      <c r="B166" s="369" t="s">
        <v>1772</v>
      </c>
      <c r="C166" s="369" t="s">
        <v>1941</v>
      </c>
      <c r="D166" s="369" t="s">
        <v>1770</v>
      </c>
      <c r="E166" s="369" t="s">
        <v>1771</v>
      </c>
      <c r="F166" s="382"/>
      <c r="G166" s="374">
        <v>60.26</v>
      </c>
      <c r="H166" s="374">
        <v>17.760000000000002</v>
      </c>
      <c r="I166" s="374">
        <v>6.41</v>
      </c>
      <c r="J166" s="374">
        <v>0.08</v>
      </c>
      <c r="K166" s="374">
        <v>3.02</v>
      </c>
      <c r="L166" s="374">
        <v>3.1</v>
      </c>
      <c r="M166" s="374">
        <v>2.7</v>
      </c>
      <c r="N166" s="374">
        <v>3.93</v>
      </c>
      <c r="O166" s="374">
        <v>0.88</v>
      </c>
      <c r="P166" s="374">
        <v>0.32</v>
      </c>
      <c r="Q166" s="374">
        <v>1.47</v>
      </c>
      <c r="R166" s="374"/>
      <c r="S166" s="374"/>
      <c r="T166" s="374"/>
      <c r="U166" s="374"/>
      <c r="V166" s="374">
        <v>99.93</v>
      </c>
      <c r="Y166" s="375">
        <v>9.56</v>
      </c>
      <c r="AA166" s="375">
        <v>996</v>
      </c>
      <c r="AB166" s="375">
        <v>2.02</v>
      </c>
      <c r="AC166" s="375">
        <v>0.33</v>
      </c>
      <c r="AD166" s="375"/>
      <c r="AE166" s="375">
        <v>17</v>
      </c>
      <c r="AF166" s="375">
        <v>81</v>
      </c>
      <c r="AG166" s="375">
        <v>8.4700000000000006</v>
      </c>
      <c r="AH166" s="375">
        <v>23.21</v>
      </c>
      <c r="AI166" s="375">
        <v>25</v>
      </c>
      <c r="AJ166" s="375">
        <v>1.47</v>
      </c>
      <c r="AK166" s="375">
        <v>7.16</v>
      </c>
      <c r="AL166" s="375">
        <v>0.1</v>
      </c>
      <c r="AM166" s="375"/>
      <c r="AN166" s="375">
        <v>0.7</v>
      </c>
      <c r="AO166" s="375">
        <v>15</v>
      </c>
      <c r="AP166" s="375">
        <v>30</v>
      </c>
      <c r="AQ166" s="375">
        <v>31</v>
      </c>
      <c r="AR166" s="375">
        <v>165</v>
      </c>
      <c r="AS166" s="375"/>
      <c r="AT166" s="375"/>
      <c r="AU166" s="375">
        <v>3.93</v>
      </c>
      <c r="AV166" s="375">
        <v>379</v>
      </c>
      <c r="AW166" s="375">
        <v>1.47</v>
      </c>
      <c r="AX166" s="375">
        <v>19</v>
      </c>
      <c r="AY166" s="375">
        <v>2.9</v>
      </c>
      <c r="AZ166" s="375">
        <v>108</v>
      </c>
      <c r="BA166" s="375">
        <v>1.49</v>
      </c>
      <c r="BB166" s="375">
        <v>25</v>
      </c>
      <c r="BC166" s="375">
        <v>120</v>
      </c>
      <c r="BD166" s="375">
        <v>274</v>
      </c>
      <c r="BE166" s="374">
        <v>60</v>
      </c>
      <c r="BF166" s="374">
        <v>117</v>
      </c>
      <c r="BG166" s="374">
        <v>14</v>
      </c>
      <c r="BH166" s="374">
        <v>50</v>
      </c>
      <c r="BI166" s="374">
        <v>8.81</v>
      </c>
      <c r="BJ166" s="374">
        <v>1.7</v>
      </c>
      <c r="BK166" s="374">
        <v>6.47</v>
      </c>
      <c r="BL166" s="374">
        <v>0.87</v>
      </c>
      <c r="BM166" s="374">
        <v>4.7</v>
      </c>
      <c r="BN166" s="374">
        <v>0.83</v>
      </c>
      <c r="BO166" s="374">
        <v>2.2999999999999998</v>
      </c>
      <c r="BP166" s="374">
        <v>0.32</v>
      </c>
      <c r="BQ166" s="374">
        <v>1.97</v>
      </c>
      <c r="BR166" s="374">
        <v>0.3</v>
      </c>
    </row>
    <row r="167" spans="1:70">
      <c r="A167" s="368" t="s">
        <v>1954</v>
      </c>
      <c r="B167" s="369" t="s">
        <v>1773</v>
      </c>
      <c r="C167" s="369" t="s">
        <v>1941</v>
      </c>
      <c r="D167" s="369" t="s">
        <v>1770</v>
      </c>
      <c r="E167" s="369" t="s">
        <v>1771</v>
      </c>
      <c r="F167" s="382"/>
      <c r="G167" s="374">
        <v>61.38</v>
      </c>
      <c r="H167" s="374">
        <v>17.73</v>
      </c>
      <c r="I167" s="374">
        <v>5.74</v>
      </c>
      <c r="J167" s="374">
        <v>7.0000000000000007E-2</v>
      </c>
      <c r="K167" s="374">
        <v>2.77</v>
      </c>
      <c r="L167" s="374">
        <v>3.04</v>
      </c>
      <c r="M167" s="374">
        <v>3.07</v>
      </c>
      <c r="N167" s="374">
        <v>4.12</v>
      </c>
      <c r="O167" s="374">
        <v>0.8</v>
      </c>
      <c r="P167" s="374">
        <v>0.25</v>
      </c>
      <c r="Q167" s="374">
        <v>0.95</v>
      </c>
      <c r="R167" s="374"/>
      <c r="S167" s="374"/>
      <c r="T167" s="374"/>
      <c r="U167" s="374"/>
      <c r="V167" s="374">
        <v>99.92</v>
      </c>
      <c r="Y167" s="375">
        <v>2.96</v>
      </c>
      <c r="AA167" s="375">
        <v>826</v>
      </c>
      <c r="AB167" s="375">
        <v>3.29</v>
      </c>
      <c r="AC167" s="375">
        <v>0.26</v>
      </c>
      <c r="AD167" s="375"/>
      <c r="AE167" s="375">
        <v>12</v>
      </c>
      <c r="AF167" s="375">
        <v>62</v>
      </c>
      <c r="AG167" s="375">
        <v>12.66</v>
      </c>
      <c r="AH167" s="375">
        <v>21.98</v>
      </c>
      <c r="AI167" s="375">
        <v>25</v>
      </c>
      <c r="AJ167" s="375">
        <v>1.37</v>
      </c>
      <c r="AK167" s="375">
        <v>6.46</v>
      </c>
      <c r="AL167" s="375"/>
      <c r="AM167" s="375"/>
      <c r="AN167" s="375">
        <v>1.87</v>
      </c>
      <c r="AO167" s="375">
        <v>15</v>
      </c>
      <c r="AP167" s="375">
        <v>23</v>
      </c>
      <c r="AQ167" s="375">
        <v>35</v>
      </c>
      <c r="AR167" s="375">
        <v>206</v>
      </c>
      <c r="AS167" s="375">
        <v>0.19</v>
      </c>
      <c r="AT167" s="375"/>
      <c r="AU167" s="375">
        <v>7</v>
      </c>
      <c r="AV167" s="375">
        <v>331</v>
      </c>
      <c r="AW167" s="375">
        <v>1.75</v>
      </c>
      <c r="AX167" s="375">
        <v>19</v>
      </c>
      <c r="AY167" s="375">
        <v>6.68</v>
      </c>
      <c r="AZ167" s="375">
        <v>84</v>
      </c>
      <c r="BA167" s="375">
        <v>1.38</v>
      </c>
      <c r="BB167" s="375">
        <v>18</v>
      </c>
      <c r="BC167" s="375">
        <v>89</v>
      </c>
      <c r="BD167" s="375">
        <v>237</v>
      </c>
      <c r="BE167" s="374">
        <v>45</v>
      </c>
      <c r="BF167" s="374">
        <v>95</v>
      </c>
      <c r="BG167" s="374">
        <v>11</v>
      </c>
      <c r="BH167" s="374">
        <v>40</v>
      </c>
      <c r="BI167" s="374">
        <v>6.98</v>
      </c>
      <c r="BJ167" s="374">
        <v>1.39</v>
      </c>
      <c r="BK167" s="374">
        <v>5.12</v>
      </c>
      <c r="BL167" s="374">
        <v>0.69</v>
      </c>
      <c r="BM167" s="374">
        <v>3.48</v>
      </c>
      <c r="BN167" s="374">
        <v>0.59</v>
      </c>
      <c r="BO167" s="374">
        <v>1.61</v>
      </c>
      <c r="BP167" s="374">
        <v>0.22</v>
      </c>
      <c r="BQ167" s="374">
        <v>1.48</v>
      </c>
      <c r="BR167" s="374">
        <v>0.23</v>
      </c>
    </row>
    <row r="168" spans="1:70">
      <c r="A168" s="368" t="s">
        <v>1954</v>
      </c>
      <c r="B168" s="369" t="s">
        <v>1774</v>
      </c>
      <c r="C168" s="369" t="s">
        <v>1941</v>
      </c>
      <c r="D168" s="369" t="s">
        <v>1770</v>
      </c>
      <c r="E168" s="369" t="s">
        <v>1771</v>
      </c>
      <c r="F168" s="382"/>
      <c r="G168" s="374">
        <v>59.18</v>
      </c>
      <c r="H168" s="374">
        <v>18.18</v>
      </c>
      <c r="I168" s="374">
        <v>7</v>
      </c>
      <c r="J168" s="374">
        <v>0.09</v>
      </c>
      <c r="K168" s="374">
        <v>3.39</v>
      </c>
      <c r="L168" s="374">
        <v>3.54</v>
      </c>
      <c r="M168" s="374">
        <v>2.76</v>
      </c>
      <c r="N168" s="374">
        <v>3.88</v>
      </c>
      <c r="O168" s="374">
        <v>0.97</v>
      </c>
      <c r="P168" s="374">
        <v>0.28000000000000003</v>
      </c>
      <c r="Q168" s="374">
        <v>1.02</v>
      </c>
      <c r="R168" s="374"/>
      <c r="S168" s="374"/>
      <c r="T168" s="374"/>
      <c r="U168" s="374"/>
      <c r="V168" s="374">
        <v>100.29</v>
      </c>
      <c r="Y168" s="375">
        <v>2.56</v>
      </c>
      <c r="AA168" s="375">
        <v>927</v>
      </c>
      <c r="AB168" s="375">
        <v>2.27</v>
      </c>
      <c r="AC168" s="375">
        <v>0.17</v>
      </c>
      <c r="AD168" s="375"/>
      <c r="AE168" s="375">
        <v>17</v>
      </c>
      <c r="AF168" s="375">
        <v>91</v>
      </c>
      <c r="AG168" s="375">
        <v>7.08</v>
      </c>
      <c r="AH168" s="375">
        <v>31.07</v>
      </c>
      <c r="AI168" s="375">
        <v>26</v>
      </c>
      <c r="AJ168" s="375">
        <v>1.5</v>
      </c>
      <c r="AK168" s="375">
        <v>7.16</v>
      </c>
      <c r="AL168" s="375">
        <v>0.11</v>
      </c>
      <c r="AM168" s="375"/>
      <c r="AN168" s="375">
        <v>4.83</v>
      </c>
      <c r="AO168" s="375">
        <v>17</v>
      </c>
      <c r="AP168" s="375">
        <v>33</v>
      </c>
      <c r="AQ168" s="375">
        <v>31</v>
      </c>
      <c r="AR168" s="375">
        <v>174</v>
      </c>
      <c r="AS168" s="375">
        <v>0.23</v>
      </c>
      <c r="AT168" s="375"/>
      <c r="AU168" s="375">
        <v>3.58</v>
      </c>
      <c r="AV168" s="375">
        <v>374</v>
      </c>
      <c r="AW168" s="375">
        <v>1.52</v>
      </c>
      <c r="AX168" s="375">
        <v>22</v>
      </c>
      <c r="AY168" s="375">
        <v>2.78</v>
      </c>
      <c r="AZ168" s="375">
        <v>113</v>
      </c>
      <c r="BA168" s="375">
        <v>1.39</v>
      </c>
      <c r="BB168" s="375">
        <v>24</v>
      </c>
      <c r="BC168" s="375">
        <v>102</v>
      </c>
      <c r="BD168" s="375">
        <v>278</v>
      </c>
      <c r="BE168" s="374">
        <v>54</v>
      </c>
      <c r="BF168" s="374">
        <v>116</v>
      </c>
      <c r="BG168" s="374">
        <v>13</v>
      </c>
      <c r="BH168" s="374">
        <v>49</v>
      </c>
      <c r="BI168" s="374">
        <v>8.39</v>
      </c>
      <c r="BJ168" s="374">
        <v>1.57</v>
      </c>
      <c r="BK168" s="374">
        <v>6.36</v>
      </c>
      <c r="BL168" s="374">
        <v>0.9</v>
      </c>
      <c r="BM168" s="374">
        <v>4.76</v>
      </c>
      <c r="BN168" s="374">
        <v>0.85</v>
      </c>
      <c r="BO168" s="374">
        <v>2.13</v>
      </c>
      <c r="BP168" s="374">
        <v>0.28000000000000003</v>
      </c>
      <c r="BQ168" s="374">
        <v>1.86</v>
      </c>
      <c r="BR168" s="374">
        <v>0.3</v>
      </c>
    </row>
    <row r="169" spans="1:70">
      <c r="A169" s="368" t="s">
        <v>1954</v>
      </c>
      <c r="B169" s="369" t="s">
        <v>1775</v>
      </c>
      <c r="C169" s="369" t="s">
        <v>1941</v>
      </c>
      <c r="D169" s="369" t="s">
        <v>1776</v>
      </c>
      <c r="E169" s="369" t="s">
        <v>1760</v>
      </c>
      <c r="F169" s="382"/>
      <c r="G169" s="374">
        <v>65.44</v>
      </c>
      <c r="H169" s="374">
        <v>16.03</v>
      </c>
      <c r="I169" s="374">
        <v>4.18</v>
      </c>
      <c r="J169" s="374">
        <v>0.06</v>
      </c>
      <c r="K169" s="374">
        <v>2.12</v>
      </c>
      <c r="L169" s="374">
        <v>2.6</v>
      </c>
      <c r="M169" s="374">
        <v>3.03</v>
      </c>
      <c r="N169" s="374">
        <v>4.5599999999999996</v>
      </c>
      <c r="O169" s="374">
        <v>0.67</v>
      </c>
      <c r="P169" s="374">
        <v>0.27</v>
      </c>
      <c r="Q169" s="374">
        <v>1.1599999999999999</v>
      </c>
      <c r="R169" s="374"/>
      <c r="S169" s="374"/>
      <c r="T169" s="374"/>
      <c r="U169" s="374"/>
      <c r="V169" s="374">
        <v>100.11</v>
      </c>
      <c r="Y169" s="375">
        <v>3.79</v>
      </c>
      <c r="AA169" s="375">
        <v>1039</v>
      </c>
      <c r="AB169" s="375">
        <v>4.5999999999999996</v>
      </c>
      <c r="AC169" s="375">
        <v>0.24</v>
      </c>
      <c r="AD169" s="375"/>
      <c r="AE169" s="375">
        <v>11</v>
      </c>
      <c r="AF169" s="375">
        <v>52</v>
      </c>
      <c r="AG169" s="375">
        <v>13.83</v>
      </c>
      <c r="AH169" s="375">
        <v>16.46</v>
      </c>
      <c r="AI169" s="375">
        <v>25</v>
      </c>
      <c r="AJ169" s="375">
        <v>1.43</v>
      </c>
      <c r="AK169" s="375">
        <v>6.46</v>
      </c>
      <c r="AL169" s="375">
        <v>0.06</v>
      </c>
      <c r="AM169" s="375"/>
      <c r="AN169" s="375">
        <v>0.68</v>
      </c>
      <c r="AO169" s="375">
        <v>13</v>
      </c>
      <c r="AP169" s="375">
        <v>19</v>
      </c>
      <c r="AQ169" s="375">
        <v>41</v>
      </c>
      <c r="AR169" s="375">
        <v>202</v>
      </c>
      <c r="AS169" s="375">
        <v>0.3</v>
      </c>
      <c r="AT169" s="375"/>
      <c r="AU169" s="375">
        <v>6.26</v>
      </c>
      <c r="AV169" s="375">
        <v>360</v>
      </c>
      <c r="AW169" s="375">
        <v>1.38</v>
      </c>
      <c r="AX169" s="375">
        <v>21</v>
      </c>
      <c r="AY169" s="375">
        <v>5.6</v>
      </c>
      <c r="AZ169" s="375">
        <v>69</v>
      </c>
      <c r="BA169" s="375">
        <v>1.1299999999999999</v>
      </c>
      <c r="BB169" s="375">
        <v>19</v>
      </c>
      <c r="BC169" s="375">
        <v>81</v>
      </c>
      <c r="BD169" s="375">
        <v>243</v>
      </c>
      <c r="BE169" s="374">
        <v>48</v>
      </c>
      <c r="BF169" s="374">
        <v>93</v>
      </c>
      <c r="BG169" s="374">
        <v>11</v>
      </c>
      <c r="BH169" s="374">
        <v>39</v>
      </c>
      <c r="BI169" s="374">
        <v>7.18</v>
      </c>
      <c r="BJ169" s="374">
        <v>1.43</v>
      </c>
      <c r="BK169" s="374">
        <v>5.01</v>
      </c>
      <c r="BL169" s="374">
        <v>0.7</v>
      </c>
      <c r="BM169" s="374">
        <v>3.7</v>
      </c>
      <c r="BN169" s="374">
        <v>0.66</v>
      </c>
      <c r="BO169" s="374">
        <v>1.77</v>
      </c>
      <c r="BP169" s="374">
        <v>0.26</v>
      </c>
      <c r="BQ169" s="374">
        <v>1.76</v>
      </c>
      <c r="BR169" s="374">
        <v>0.26</v>
      </c>
    </row>
    <row r="170" spans="1:70">
      <c r="A170" s="368" t="s">
        <v>1954</v>
      </c>
      <c r="B170" s="369" t="s">
        <v>1777</v>
      </c>
      <c r="C170" s="369" t="s">
        <v>1941</v>
      </c>
      <c r="D170" s="369" t="s">
        <v>1776</v>
      </c>
      <c r="E170" s="369" t="s">
        <v>1760</v>
      </c>
      <c r="F170" s="382"/>
      <c r="G170" s="374">
        <v>63.83</v>
      </c>
      <c r="H170" s="374">
        <v>16.010000000000002</v>
      </c>
      <c r="I170" s="374">
        <v>4.68</v>
      </c>
      <c r="J170" s="374">
        <v>7.0000000000000007E-2</v>
      </c>
      <c r="K170" s="374">
        <v>2.2799999999999998</v>
      </c>
      <c r="L170" s="374">
        <v>3.18</v>
      </c>
      <c r="M170" s="374">
        <v>2.89</v>
      </c>
      <c r="N170" s="374">
        <v>3.65</v>
      </c>
      <c r="O170" s="374">
        <v>0.65</v>
      </c>
      <c r="P170" s="374">
        <v>0.2</v>
      </c>
      <c r="Q170" s="374">
        <v>1.45</v>
      </c>
      <c r="R170" s="374"/>
      <c r="S170" s="374"/>
      <c r="T170" s="374"/>
      <c r="U170" s="374"/>
      <c r="V170" s="374">
        <v>98.9</v>
      </c>
      <c r="Y170" s="375">
        <v>1.94</v>
      </c>
      <c r="AA170" s="375">
        <v>680</v>
      </c>
      <c r="AB170" s="375">
        <v>4.97</v>
      </c>
      <c r="AC170" s="375">
        <v>0.23</v>
      </c>
      <c r="AD170" s="375"/>
      <c r="AE170" s="375">
        <v>12</v>
      </c>
      <c r="AF170" s="375">
        <v>49</v>
      </c>
      <c r="AG170" s="375">
        <v>13.15</v>
      </c>
      <c r="AH170" s="375">
        <v>17.48</v>
      </c>
      <c r="AI170" s="375">
        <v>23</v>
      </c>
      <c r="AJ170" s="375">
        <v>1.5</v>
      </c>
      <c r="AK170" s="375">
        <v>5.98</v>
      </c>
      <c r="AL170" s="375">
        <v>7.0000000000000007E-2</v>
      </c>
      <c r="AM170" s="375"/>
      <c r="AN170" s="375">
        <v>0.68</v>
      </c>
      <c r="AO170" s="375">
        <v>12</v>
      </c>
      <c r="AP170" s="375">
        <v>20</v>
      </c>
      <c r="AQ170" s="375">
        <v>37</v>
      </c>
      <c r="AR170" s="375">
        <v>163</v>
      </c>
      <c r="AS170" s="375">
        <v>0.13</v>
      </c>
      <c r="AT170" s="375"/>
      <c r="AU170" s="375">
        <v>7.4</v>
      </c>
      <c r="AV170" s="375">
        <v>336</v>
      </c>
      <c r="AW170" s="375">
        <v>1.55</v>
      </c>
      <c r="AX170" s="375">
        <v>18</v>
      </c>
      <c r="AY170" s="375">
        <v>5.38</v>
      </c>
      <c r="AZ170" s="375">
        <v>80</v>
      </c>
      <c r="BA170" s="375">
        <v>1.2</v>
      </c>
      <c r="BB170" s="375">
        <v>24</v>
      </c>
      <c r="BC170" s="375">
        <v>75</v>
      </c>
      <c r="BD170" s="375">
        <v>222</v>
      </c>
      <c r="BE170" s="374">
        <v>43</v>
      </c>
      <c r="BF170" s="374">
        <v>84</v>
      </c>
      <c r="BG170" s="374">
        <v>10</v>
      </c>
      <c r="BH170" s="374">
        <v>36</v>
      </c>
      <c r="BI170" s="374">
        <v>6.79</v>
      </c>
      <c r="BJ170" s="374">
        <v>1.3</v>
      </c>
      <c r="BK170" s="374">
        <v>5.21</v>
      </c>
      <c r="BL170" s="374">
        <v>0.78</v>
      </c>
      <c r="BM170" s="374">
        <v>4.3600000000000003</v>
      </c>
      <c r="BN170" s="374">
        <v>0.8</v>
      </c>
      <c r="BO170" s="374">
        <v>2.27</v>
      </c>
      <c r="BP170" s="374">
        <v>0.35</v>
      </c>
      <c r="BQ170" s="374">
        <v>2.33</v>
      </c>
      <c r="BR170" s="374">
        <v>0.36</v>
      </c>
    </row>
    <row r="171" spans="1:70">
      <c r="A171" s="368" t="s">
        <v>1954</v>
      </c>
      <c r="B171" s="369" t="s">
        <v>1778</v>
      </c>
      <c r="C171" s="369" t="s">
        <v>1941</v>
      </c>
      <c r="D171" s="369" t="s">
        <v>1779</v>
      </c>
      <c r="E171" s="369" t="s">
        <v>1780</v>
      </c>
      <c r="F171" s="382"/>
      <c r="G171" s="374">
        <v>62.18</v>
      </c>
      <c r="H171" s="374">
        <v>15.93</v>
      </c>
      <c r="I171" s="374">
        <v>5.91</v>
      </c>
      <c r="J171" s="374">
        <v>7.0000000000000007E-2</v>
      </c>
      <c r="K171" s="374">
        <v>2.79</v>
      </c>
      <c r="L171" s="374">
        <v>3.13</v>
      </c>
      <c r="M171" s="374">
        <v>3.24</v>
      </c>
      <c r="N171" s="374">
        <v>2.97</v>
      </c>
      <c r="O171" s="374">
        <v>0.94</v>
      </c>
      <c r="P171" s="374">
        <v>0.27</v>
      </c>
      <c r="Q171" s="374">
        <v>1.52</v>
      </c>
      <c r="R171" s="374"/>
      <c r="S171" s="374"/>
      <c r="T171" s="374"/>
      <c r="U171" s="374"/>
      <c r="V171" s="374">
        <v>98.96</v>
      </c>
      <c r="Y171" s="375">
        <v>1.89</v>
      </c>
      <c r="AA171" s="375">
        <v>251</v>
      </c>
      <c r="AB171" s="375">
        <v>2.04</v>
      </c>
      <c r="AC171" s="375"/>
      <c r="AD171" s="375"/>
      <c r="AE171" s="375">
        <v>14</v>
      </c>
      <c r="AF171" s="375">
        <v>65</v>
      </c>
      <c r="AG171" s="375">
        <v>10.64</v>
      </c>
      <c r="AH171" s="375">
        <v>13.14</v>
      </c>
      <c r="AI171" s="375">
        <v>26</v>
      </c>
      <c r="AJ171" s="375">
        <v>1.37</v>
      </c>
      <c r="AK171" s="375">
        <v>7.56</v>
      </c>
      <c r="AL171" s="375">
        <v>7.0000000000000007E-2</v>
      </c>
      <c r="AM171" s="375"/>
      <c r="AN171" s="375">
        <v>0.6</v>
      </c>
      <c r="AO171" s="375">
        <v>15</v>
      </c>
      <c r="AP171" s="375">
        <v>29</v>
      </c>
      <c r="AQ171" s="375">
        <v>21</v>
      </c>
      <c r="AR171" s="375">
        <v>199</v>
      </c>
      <c r="AS171" s="375">
        <v>0.14000000000000001</v>
      </c>
      <c r="AT171" s="375"/>
      <c r="AU171" s="375">
        <v>6.33</v>
      </c>
      <c r="AV171" s="375">
        <v>278</v>
      </c>
      <c r="AW171" s="375">
        <v>1.51</v>
      </c>
      <c r="AX171" s="375">
        <v>18</v>
      </c>
      <c r="AY171" s="375">
        <v>4.33</v>
      </c>
      <c r="AZ171" s="375">
        <v>75</v>
      </c>
      <c r="BA171" s="375">
        <v>0.91</v>
      </c>
      <c r="BB171" s="375">
        <v>25</v>
      </c>
      <c r="BC171" s="375">
        <v>101</v>
      </c>
      <c r="BD171" s="375">
        <v>269</v>
      </c>
      <c r="BE171" s="374">
        <v>45</v>
      </c>
      <c r="BF171" s="374">
        <v>92</v>
      </c>
      <c r="BG171" s="374">
        <v>11</v>
      </c>
      <c r="BH171" s="374">
        <v>43</v>
      </c>
      <c r="BI171" s="374">
        <v>8.3000000000000007</v>
      </c>
      <c r="BJ171" s="374">
        <v>1.1599999999999999</v>
      </c>
      <c r="BK171" s="374">
        <v>5.87</v>
      </c>
      <c r="BL171" s="374">
        <v>0.85</v>
      </c>
      <c r="BM171" s="374">
        <v>4.68</v>
      </c>
      <c r="BN171" s="374">
        <v>0.84</v>
      </c>
      <c r="BO171" s="374">
        <v>2.25</v>
      </c>
      <c r="BP171" s="374">
        <v>0.28999999999999998</v>
      </c>
      <c r="BQ171" s="374">
        <v>1.71</v>
      </c>
      <c r="BR171" s="374">
        <v>0.24</v>
      </c>
    </row>
    <row r="172" spans="1:70">
      <c r="A172" s="368" t="s">
        <v>1954</v>
      </c>
      <c r="B172" s="369" t="s">
        <v>1781</v>
      </c>
      <c r="C172" s="369" t="s">
        <v>1941</v>
      </c>
      <c r="D172" s="369" t="s">
        <v>1779</v>
      </c>
      <c r="E172" s="369" t="s">
        <v>1780</v>
      </c>
      <c r="F172" s="382"/>
      <c r="G172" s="374">
        <v>64.569999999999993</v>
      </c>
      <c r="H172" s="374">
        <v>16.309999999999999</v>
      </c>
      <c r="I172" s="374">
        <v>4.62</v>
      </c>
      <c r="J172" s="374">
        <v>7.0000000000000007E-2</v>
      </c>
      <c r="K172" s="374">
        <v>2.61</v>
      </c>
      <c r="L172" s="374">
        <v>2.54</v>
      </c>
      <c r="M172" s="374">
        <v>3.41</v>
      </c>
      <c r="N172" s="374">
        <v>3.27</v>
      </c>
      <c r="O172" s="374">
        <v>0.65</v>
      </c>
      <c r="P172" s="374">
        <v>0.25</v>
      </c>
      <c r="Q172" s="374">
        <v>2.12</v>
      </c>
      <c r="R172" s="374"/>
      <c r="S172" s="374"/>
      <c r="T172" s="374"/>
      <c r="U172" s="374"/>
      <c r="V172" s="374">
        <v>100.43</v>
      </c>
      <c r="Y172" s="375">
        <v>4.1500000000000004</v>
      </c>
      <c r="AA172" s="375">
        <v>807</v>
      </c>
      <c r="AB172" s="375">
        <v>3.89</v>
      </c>
      <c r="AC172" s="375">
        <v>0.25</v>
      </c>
      <c r="AD172" s="375"/>
      <c r="AE172" s="375">
        <v>12</v>
      </c>
      <c r="AF172" s="375">
        <v>82</v>
      </c>
      <c r="AG172" s="375">
        <v>19.14</v>
      </c>
      <c r="AH172" s="375">
        <v>8.9600000000000009</v>
      </c>
      <c r="AI172" s="375">
        <v>23</v>
      </c>
      <c r="AJ172" s="375">
        <v>1.5</v>
      </c>
      <c r="AK172" s="375">
        <v>6.01</v>
      </c>
      <c r="AL172" s="375">
        <v>0.08</v>
      </c>
      <c r="AM172" s="375"/>
      <c r="AN172" s="375"/>
      <c r="AO172" s="375">
        <v>14</v>
      </c>
      <c r="AP172" s="375">
        <v>32</v>
      </c>
      <c r="AQ172" s="375">
        <v>36</v>
      </c>
      <c r="AR172" s="375">
        <v>181</v>
      </c>
      <c r="AS172" s="375">
        <v>0.83</v>
      </c>
      <c r="AT172" s="375"/>
      <c r="AU172" s="375">
        <v>9.99</v>
      </c>
      <c r="AV172" s="375">
        <v>361</v>
      </c>
      <c r="AW172" s="375">
        <v>2.0699999999999998</v>
      </c>
      <c r="AX172" s="375">
        <v>14</v>
      </c>
      <c r="AY172" s="375">
        <v>6.07</v>
      </c>
      <c r="AZ172" s="375">
        <v>63</v>
      </c>
      <c r="BA172" s="375">
        <v>1.1100000000000001</v>
      </c>
      <c r="BB172" s="375">
        <v>18</v>
      </c>
      <c r="BC172" s="375">
        <v>82</v>
      </c>
      <c r="BD172" s="375">
        <v>225</v>
      </c>
      <c r="BE172" s="374">
        <v>35</v>
      </c>
      <c r="BF172" s="374">
        <v>67</v>
      </c>
      <c r="BG172" s="374">
        <v>8</v>
      </c>
      <c r="BH172" s="374">
        <v>29</v>
      </c>
      <c r="BI172" s="374">
        <v>5.35</v>
      </c>
      <c r="BJ172" s="374">
        <v>1.24</v>
      </c>
      <c r="BK172" s="374">
        <v>4.28</v>
      </c>
      <c r="BL172" s="374">
        <v>0.64</v>
      </c>
      <c r="BM172" s="374">
        <v>3.57</v>
      </c>
      <c r="BN172" s="374">
        <v>0.64</v>
      </c>
      <c r="BO172" s="374">
        <v>1.72</v>
      </c>
      <c r="BP172" s="374">
        <v>0.24</v>
      </c>
      <c r="BQ172" s="374">
        <v>1.59</v>
      </c>
      <c r="BR172" s="374">
        <v>0.24</v>
      </c>
    </row>
    <row r="173" spans="1:70">
      <c r="A173" s="368" t="s">
        <v>1954</v>
      </c>
      <c r="B173" s="369" t="s">
        <v>1782</v>
      </c>
      <c r="C173" s="369" t="s">
        <v>1941</v>
      </c>
      <c r="D173" s="369" t="s">
        <v>1779</v>
      </c>
      <c r="E173" s="369" t="s">
        <v>1783</v>
      </c>
      <c r="F173" s="382"/>
      <c r="G173" s="374">
        <v>62.73</v>
      </c>
      <c r="H173" s="374">
        <v>17.18</v>
      </c>
      <c r="I173" s="374">
        <v>5.51</v>
      </c>
      <c r="J173" s="374">
        <v>0.09</v>
      </c>
      <c r="K173" s="374">
        <v>2.69</v>
      </c>
      <c r="L173" s="374">
        <v>3.22</v>
      </c>
      <c r="M173" s="374">
        <v>3.5</v>
      </c>
      <c r="N173" s="374">
        <v>2.19</v>
      </c>
      <c r="O173" s="374">
        <v>0.8</v>
      </c>
      <c r="P173" s="374">
        <v>0.36</v>
      </c>
      <c r="Q173" s="374">
        <v>2.69</v>
      </c>
      <c r="R173" s="374"/>
      <c r="S173" s="374"/>
      <c r="T173" s="374"/>
      <c r="U173" s="374"/>
      <c r="V173" s="374">
        <v>100.97</v>
      </c>
      <c r="Y173" s="375">
        <v>5.24</v>
      </c>
      <c r="AA173" s="375">
        <v>195</v>
      </c>
      <c r="AB173" s="375">
        <v>4.03</v>
      </c>
      <c r="AC173" s="375">
        <v>0.54</v>
      </c>
      <c r="AD173" s="375"/>
      <c r="AE173" s="375">
        <v>13</v>
      </c>
      <c r="AF173" s="375">
        <v>74</v>
      </c>
      <c r="AG173" s="375">
        <v>18.600000000000001</v>
      </c>
      <c r="AH173" s="375">
        <v>19.809999999999999</v>
      </c>
      <c r="AI173" s="375">
        <v>27</v>
      </c>
      <c r="AJ173" s="375">
        <v>1.48</v>
      </c>
      <c r="AK173" s="375">
        <v>7.24</v>
      </c>
      <c r="AL173" s="375">
        <v>0.08</v>
      </c>
      <c r="AM173" s="375"/>
      <c r="AN173" s="375"/>
      <c r="AO173" s="375">
        <v>17</v>
      </c>
      <c r="AP173" s="375">
        <v>32</v>
      </c>
      <c r="AQ173" s="375">
        <v>40</v>
      </c>
      <c r="AR173" s="375">
        <v>158</v>
      </c>
      <c r="AS173" s="375">
        <v>8.39</v>
      </c>
      <c r="AT173" s="375"/>
      <c r="AU173" s="375">
        <v>9.56</v>
      </c>
      <c r="AV173" s="375">
        <v>258</v>
      </c>
      <c r="AW173" s="375">
        <v>2.23</v>
      </c>
      <c r="AX173" s="375">
        <v>9</v>
      </c>
      <c r="AY173" s="375">
        <v>7.58</v>
      </c>
      <c r="AZ173" s="375">
        <v>84</v>
      </c>
      <c r="BA173" s="375">
        <v>2.1</v>
      </c>
      <c r="BB173" s="375">
        <v>27</v>
      </c>
      <c r="BC173" s="375">
        <v>87</v>
      </c>
      <c r="BD173" s="375">
        <v>268</v>
      </c>
      <c r="BE173" s="374">
        <v>27</v>
      </c>
      <c r="BF173" s="374">
        <v>54</v>
      </c>
      <c r="BG173" s="374">
        <v>6</v>
      </c>
      <c r="BH173" s="374">
        <v>24</v>
      </c>
      <c r="BI173" s="374">
        <v>5.1100000000000003</v>
      </c>
      <c r="BJ173" s="374">
        <v>1.28</v>
      </c>
      <c r="BK173" s="374">
        <v>4.4000000000000004</v>
      </c>
      <c r="BL173" s="374">
        <v>0.74</v>
      </c>
      <c r="BM173" s="374">
        <v>4.63</v>
      </c>
      <c r="BN173" s="374">
        <v>0.9</v>
      </c>
      <c r="BO173" s="374">
        <v>2.58</v>
      </c>
      <c r="BP173" s="374">
        <v>0.39</v>
      </c>
      <c r="BQ173" s="374">
        <v>2.59</v>
      </c>
      <c r="BR173" s="374">
        <v>0.39</v>
      </c>
    </row>
    <row r="174" spans="1:70">
      <c r="A174" s="368" t="s">
        <v>1954</v>
      </c>
      <c r="B174" s="369" t="s">
        <v>1784</v>
      </c>
      <c r="C174" s="369" t="s">
        <v>1941</v>
      </c>
      <c r="D174" s="369" t="s">
        <v>1779</v>
      </c>
      <c r="E174" s="369" t="s">
        <v>1780</v>
      </c>
      <c r="F174" s="382"/>
      <c r="G174" s="374">
        <v>66.14</v>
      </c>
      <c r="H174" s="374">
        <v>15.59</v>
      </c>
      <c r="I174" s="374">
        <v>3.79</v>
      </c>
      <c r="J174" s="374">
        <v>0.06</v>
      </c>
      <c r="K174" s="374">
        <v>1.87</v>
      </c>
      <c r="L174" s="374">
        <v>2.41</v>
      </c>
      <c r="M174" s="374">
        <v>2.78</v>
      </c>
      <c r="N174" s="374">
        <v>4.4400000000000004</v>
      </c>
      <c r="O174" s="374">
        <v>0.56000000000000005</v>
      </c>
      <c r="P174" s="374">
        <v>0.2</v>
      </c>
      <c r="Q174" s="374">
        <v>2.17</v>
      </c>
      <c r="R174" s="374"/>
      <c r="S174" s="374"/>
      <c r="T174" s="374"/>
      <c r="U174" s="374"/>
      <c r="V174" s="374">
        <v>100.02</v>
      </c>
      <c r="Y174" s="375">
        <v>9.01</v>
      </c>
      <c r="AA174" s="375">
        <v>1129</v>
      </c>
      <c r="AB174" s="375">
        <v>1.51</v>
      </c>
      <c r="AC174" s="375">
        <v>0.2</v>
      </c>
      <c r="AD174" s="375"/>
      <c r="AE174" s="375">
        <v>10</v>
      </c>
      <c r="AF174" s="375">
        <v>45</v>
      </c>
      <c r="AG174" s="375">
        <v>8.17</v>
      </c>
      <c r="AH174" s="375">
        <v>11.89</v>
      </c>
      <c r="AI174" s="375">
        <v>21</v>
      </c>
      <c r="AJ174" s="375">
        <v>1.38</v>
      </c>
      <c r="AK174" s="375">
        <v>5.59</v>
      </c>
      <c r="AL174" s="375"/>
      <c r="AM174" s="375"/>
      <c r="AN174" s="375">
        <v>0.61</v>
      </c>
      <c r="AO174" s="375">
        <v>11</v>
      </c>
      <c r="AP174" s="375">
        <v>23</v>
      </c>
      <c r="AQ174" s="375">
        <v>33</v>
      </c>
      <c r="AR174" s="375">
        <v>169</v>
      </c>
      <c r="AS174" s="375">
        <v>0.17</v>
      </c>
      <c r="AT174" s="375"/>
      <c r="AU174" s="375">
        <v>7.27</v>
      </c>
      <c r="AV174" s="375">
        <v>358</v>
      </c>
      <c r="AW174" s="375">
        <v>1.28</v>
      </c>
      <c r="AX174" s="375">
        <v>15</v>
      </c>
      <c r="AY174" s="375">
        <v>5.64</v>
      </c>
      <c r="AZ174" s="375">
        <v>62</v>
      </c>
      <c r="BA174" s="375">
        <v>2.04</v>
      </c>
      <c r="BB174" s="375">
        <v>11</v>
      </c>
      <c r="BC174" s="375">
        <v>63</v>
      </c>
      <c r="BD174" s="375">
        <v>203</v>
      </c>
      <c r="BE174" s="374">
        <v>38</v>
      </c>
      <c r="BF174" s="374">
        <v>75</v>
      </c>
      <c r="BG174" s="374">
        <v>9</v>
      </c>
      <c r="BH174" s="374">
        <v>32</v>
      </c>
      <c r="BI174" s="374">
        <v>5.87</v>
      </c>
      <c r="BJ174" s="374">
        <v>1.44</v>
      </c>
      <c r="BK174" s="374">
        <v>4.22</v>
      </c>
      <c r="BL174" s="374">
        <v>0.51</v>
      </c>
      <c r="BM174" s="374">
        <v>2.35</v>
      </c>
      <c r="BN174" s="374">
        <v>0.38</v>
      </c>
      <c r="BO174" s="374">
        <v>0.98</v>
      </c>
      <c r="BP174" s="374">
        <v>0.14000000000000001</v>
      </c>
      <c r="BQ174" s="374">
        <v>0.88</v>
      </c>
      <c r="BR174" s="374">
        <v>0.14000000000000001</v>
      </c>
    </row>
    <row r="175" spans="1:70">
      <c r="A175" s="368" t="s">
        <v>1954</v>
      </c>
      <c r="B175" s="369" t="s">
        <v>1785</v>
      </c>
      <c r="C175" s="369" t="s">
        <v>1941</v>
      </c>
      <c r="D175" s="369" t="s">
        <v>1786</v>
      </c>
      <c r="E175" s="369" t="s">
        <v>1771</v>
      </c>
      <c r="F175" s="382"/>
      <c r="G175" s="374">
        <v>66.59</v>
      </c>
      <c r="H175" s="374">
        <v>16.670000000000002</v>
      </c>
      <c r="I175" s="374">
        <v>3.55</v>
      </c>
      <c r="J175" s="374">
        <v>0.05</v>
      </c>
      <c r="K175" s="374">
        <v>1.75</v>
      </c>
      <c r="L175" s="374">
        <v>2.31</v>
      </c>
      <c r="M175" s="374">
        <v>3.1</v>
      </c>
      <c r="N175" s="374">
        <v>4.18</v>
      </c>
      <c r="O175" s="374">
        <v>0.5</v>
      </c>
      <c r="P175" s="374">
        <v>0.17</v>
      </c>
      <c r="Q175" s="374">
        <v>1.02</v>
      </c>
      <c r="R175" s="374"/>
      <c r="S175" s="374"/>
      <c r="T175" s="374"/>
      <c r="U175" s="374"/>
      <c r="V175" s="374">
        <v>99.89</v>
      </c>
      <c r="Y175" s="375">
        <v>0.86</v>
      </c>
      <c r="AA175" s="375">
        <v>837</v>
      </c>
      <c r="AB175" s="375">
        <v>7.44</v>
      </c>
      <c r="AC175" s="375">
        <v>0.32</v>
      </c>
      <c r="AD175" s="375"/>
      <c r="AE175" s="375">
        <v>7</v>
      </c>
      <c r="AF175" s="375">
        <v>34</v>
      </c>
      <c r="AG175" s="375">
        <v>8.11</v>
      </c>
      <c r="AH175" s="375">
        <v>15.73</v>
      </c>
      <c r="AI175" s="375">
        <v>22</v>
      </c>
      <c r="AJ175" s="375">
        <v>1.33</v>
      </c>
      <c r="AK175" s="375">
        <v>4.74</v>
      </c>
      <c r="AL175" s="375"/>
      <c r="AM175" s="375"/>
      <c r="AN175" s="375">
        <v>0.82</v>
      </c>
      <c r="AO175" s="375">
        <v>11</v>
      </c>
      <c r="AP175" s="375">
        <v>14</v>
      </c>
      <c r="AQ175" s="375">
        <v>50</v>
      </c>
      <c r="AR175" s="375">
        <v>141</v>
      </c>
      <c r="AS175" s="375">
        <v>0.2</v>
      </c>
      <c r="AT175" s="375"/>
      <c r="AU175" s="375">
        <v>5.55</v>
      </c>
      <c r="AV175" s="375">
        <v>308</v>
      </c>
      <c r="AW175" s="375">
        <v>0.98</v>
      </c>
      <c r="AX175" s="375">
        <v>15</v>
      </c>
      <c r="AY175" s="375">
        <v>3.74</v>
      </c>
      <c r="AZ175" s="375">
        <v>50</v>
      </c>
      <c r="BA175" s="375">
        <v>1.22</v>
      </c>
      <c r="BB175" s="375">
        <v>14</v>
      </c>
      <c r="BC175" s="375">
        <v>67</v>
      </c>
      <c r="BD175" s="375">
        <v>164</v>
      </c>
      <c r="BE175" s="374">
        <v>33</v>
      </c>
      <c r="BF175" s="374">
        <v>66</v>
      </c>
      <c r="BG175" s="374">
        <v>8</v>
      </c>
      <c r="BH175" s="374">
        <v>30</v>
      </c>
      <c r="BI175" s="374">
        <v>5.58</v>
      </c>
      <c r="BJ175" s="374">
        <v>1.2</v>
      </c>
      <c r="BK175" s="374">
        <v>4.1900000000000004</v>
      </c>
      <c r="BL175" s="374">
        <v>0.57999999999999996</v>
      </c>
      <c r="BM175" s="374">
        <v>2.96</v>
      </c>
      <c r="BN175" s="374">
        <v>0.47</v>
      </c>
      <c r="BO175" s="374">
        <v>1.28</v>
      </c>
      <c r="BP175" s="374">
        <v>0.17</v>
      </c>
      <c r="BQ175" s="374">
        <v>0.96</v>
      </c>
      <c r="BR175" s="374">
        <v>0.16</v>
      </c>
    </row>
    <row r="176" spans="1:70">
      <c r="A176" s="368" t="s">
        <v>1954</v>
      </c>
      <c r="B176" s="369" t="s">
        <v>1787</v>
      </c>
      <c r="C176" s="369" t="s">
        <v>1941</v>
      </c>
      <c r="D176" s="369" t="s">
        <v>1786</v>
      </c>
      <c r="E176" s="369" t="s">
        <v>1771</v>
      </c>
      <c r="F176" s="382"/>
      <c r="G176" s="374">
        <v>66.430000000000007</v>
      </c>
      <c r="H176" s="374">
        <v>16.850000000000001</v>
      </c>
      <c r="I176" s="374">
        <v>3.77</v>
      </c>
      <c r="J176" s="374">
        <v>0.05</v>
      </c>
      <c r="K176" s="374">
        <v>1.74</v>
      </c>
      <c r="L176" s="374">
        <v>2.5099999999999998</v>
      </c>
      <c r="M176" s="374">
        <v>3.12</v>
      </c>
      <c r="N176" s="374">
        <v>4.4400000000000004</v>
      </c>
      <c r="O176" s="374">
        <v>0.52</v>
      </c>
      <c r="P176" s="374">
        <v>0.14000000000000001</v>
      </c>
      <c r="Q176" s="374">
        <v>0.85</v>
      </c>
      <c r="R176" s="374"/>
      <c r="S176" s="374"/>
      <c r="T176" s="374"/>
      <c r="U176" s="374"/>
      <c r="V176" s="374">
        <v>100.42</v>
      </c>
      <c r="Y176" s="375">
        <v>2.2400000000000002</v>
      </c>
      <c r="AA176" s="375">
        <v>954</v>
      </c>
      <c r="AB176" s="375">
        <v>2.44</v>
      </c>
      <c r="AC176" s="375">
        <v>0.22</v>
      </c>
      <c r="AD176" s="375"/>
      <c r="AE176" s="375">
        <v>9</v>
      </c>
      <c r="AF176" s="375">
        <v>40</v>
      </c>
      <c r="AG176" s="375">
        <v>7.41</v>
      </c>
      <c r="AH176" s="375">
        <v>19.04</v>
      </c>
      <c r="AI176" s="375">
        <v>23</v>
      </c>
      <c r="AJ176" s="375">
        <v>1.31</v>
      </c>
      <c r="AK176" s="375">
        <v>5.33</v>
      </c>
      <c r="AL176" s="375"/>
      <c r="AM176" s="375"/>
      <c r="AN176" s="375">
        <v>1.07</v>
      </c>
      <c r="AO176" s="375">
        <v>11</v>
      </c>
      <c r="AP176" s="375">
        <v>16</v>
      </c>
      <c r="AQ176" s="375">
        <v>44</v>
      </c>
      <c r="AR176" s="375">
        <v>172</v>
      </c>
      <c r="AS176" s="375">
        <v>0.27</v>
      </c>
      <c r="AT176" s="375"/>
      <c r="AU176" s="375">
        <v>5.04</v>
      </c>
      <c r="AV176" s="375">
        <v>339</v>
      </c>
      <c r="AW176" s="375">
        <v>1.1100000000000001</v>
      </c>
      <c r="AX176" s="375">
        <v>20</v>
      </c>
      <c r="AY176" s="375">
        <v>4.1900000000000004</v>
      </c>
      <c r="AZ176" s="375">
        <v>57</v>
      </c>
      <c r="BA176" s="375">
        <v>0.94</v>
      </c>
      <c r="BB176" s="375">
        <v>13</v>
      </c>
      <c r="BC176" s="375">
        <v>64</v>
      </c>
      <c r="BD176" s="375">
        <v>185</v>
      </c>
      <c r="BE176" s="374">
        <v>43</v>
      </c>
      <c r="BF176" s="374">
        <v>92</v>
      </c>
      <c r="BG176" s="374">
        <v>11</v>
      </c>
      <c r="BH176" s="374">
        <v>39</v>
      </c>
      <c r="BI176" s="374">
        <v>6.98</v>
      </c>
      <c r="BJ176" s="374">
        <v>1.33</v>
      </c>
      <c r="BK176" s="374">
        <v>4.72</v>
      </c>
      <c r="BL176" s="374">
        <v>0.62</v>
      </c>
      <c r="BM176" s="374">
        <v>2.95</v>
      </c>
      <c r="BN176" s="374">
        <v>0.45</v>
      </c>
      <c r="BO176" s="374">
        <v>1.1100000000000001</v>
      </c>
      <c r="BP176" s="374">
        <v>0.16</v>
      </c>
      <c r="BQ176" s="374">
        <v>1.06</v>
      </c>
      <c r="BR176" s="374">
        <v>0.17</v>
      </c>
    </row>
    <row r="177" spans="1:70">
      <c r="A177" s="368" t="s">
        <v>1954</v>
      </c>
      <c r="B177" s="369" t="s">
        <v>1788</v>
      </c>
      <c r="C177" s="369" t="s">
        <v>1941</v>
      </c>
      <c r="D177" s="369" t="s">
        <v>1786</v>
      </c>
      <c r="E177" s="369" t="s">
        <v>1771</v>
      </c>
      <c r="F177" s="382"/>
      <c r="G177" s="374">
        <v>66.92</v>
      </c>
      <c r="H177" s="374">
        <v>16.14</v>
      </c>
      <c r="I177" s="374">
        <v>3.96</v>
      </c>
      <c r="J177" s="374">
        <v>0.05</v>
      </c>
      <c r="K177" s="374">
        <v>1.95</v>
      </c>
      <c r="L177" s="374">
        <v>2.4700000000000002</v>
      </c>
      <c r="M177" s="374">
        <v>3.01</v>
      </c>
      <c r="N177" s="374">
        <v>3.76</v>
      </c>
      <c r="O177" s="374">
        <v>0.52</v>
      </c>
      <c r="P177" s="374">
        <v>0.19</v>
      </c>
      <c r="Q177" s="374">
        <v>0.92</v>
      </c>
      <c r="R177" s="374"/>
      <c r="S177" s="374"/>
      <c r="T177" s="374"/>
      <c r="U177" s="374"/>
      <c r="V177" s="374">
        <v>99.89</v>
      </c>
      <c r="Y177" s="375">
        <v>3.02</v>
      </c>
      <c r="AA177" s="375">
        <v>600</v>
      </c>
      <c r="AB177" s="375">
        <v>4.1900000000000004</v>
      </c>
      <c r="AC177" s="375">
        <v>0.16</v>
      </c>
      <c r="AD177" s="375"/>
      <c r="AE177" s="375">
        <v>8</v>
      </c>
      <c r="AF177" s="375">
        <v>42</v>
      </c>
      <c r="AG177" s="375">
        <v>9.35</v>
      </c>
      <c r="AH177" s="375">
        <v>12.46</v>
      </c>
      <c r="AI177" s="375">
        <v>20</v>
      </c>
      <c r="AJ177" s="375">
        <v>1.49</v>
      </c>
      <c r="AK177" s="375">
        <v>4.21</v>
      </c>
      <c r="AL177" s="375"/>
      <c r="AM177" s="375"/>
      <c r="AN177" s="375">
        <v>1.28</v>
      </c>
      <c r="AO177" s="375">
        <v>11</v>
      </c>
      <c r="AP177" s="375">
        <v>16</v>
      </c>
      <c r="AQ177" s="375">
        <v>35</v>
      </c>
      <c r="AR177" s="375">
        <v>160</v>
      </c>
      <c r="AS177" s="375">
        <v>0.21</v>
      </c>
      <c r="AT177" s="375"/>
      <c r="AU177" s="375">
        <v>4.79</v>
      </c>
      <c r="AV177" s="375">
        <v>264</v>
      </c>
      <c r="AW177" s="375">
        <v>1.32</v>
      </c>
      <c r="AX177" s="375">
        <v>14</v>
      </c>
      <c r="AY177" s="375">
        <v>3.71</v>
      </c>
      <c r="AZ177" s="375">
        <v>51</v>
      </c>
      <c r="BA177" s="375">
        <v>1.03</v>
      </c>
      <c r="BB177" s="375">
        <v>21</v>
      </c>
      <c r="BC177" s="375">
        <v>61</v>
      </c>
      <c r="BD177" s="375">
        <v>138</v>
      </c>
      <c r="BE177" s="374">
        <v>32</v>
      </c>
      <c r="BF177" s="374">
        <v>63</v>
      </c>
      <c r="BG177" s="374">
        <v>8</v>
      </c>
      <c r="BH177" s="374">
        <v>29</v>
      </c>
      <c r="BI177" s="374">
        <v>5.31</v>
      </c>
      <c r="BJ177" s="374">
        <v>1.05</v>
      </c>
      <c r="BK177" s="374">
        <v>4.1500000000000004</v>
      </c>
      <c r="BL177" s="374">
        <v>0.64</v>
      </c>
      <c r="BM177" s="374">
        <v>3.8</v>
      </c>
      <c r="BN177" s="374">
        <v>0.71</v>
      </c>
      <c r="BO177" s="374">
        <v>1.99</v>
      </c>
      <c r="BP177" s="374">
        <v>0.31</v>
      </c>
      <c r="BQ177" s="374">
        <v>2.0499999999999998</v>
      </c>
      <c r="BR177" s="374">
        <v>0.31</v>
      </c>
    </row>
    <row r="178" spans="1:70">
      <c r="A178" s="368" t="s">
        <v>1954</v>
      </c>
      <c r="B178" s="369" t="s">
        <v>1789</v>
      </c>
      <c r="C178" s="369" t="s">
        <v>1941</v>
      </c>
      <c r="D178" s="369" t="s">
        <v>1786</v>
      </c>
      <c r="E178" s="369" t="s">
        <v>1780</v>
      </c>
      <c r="F178" s="382"/>
      <c r="G178" s="374">
        <v>66.37</v>
      </c>
      <c r="H178" s="374">
        <v>16.11</v>
      </c>
      <c r="I178" s="374">
        <v>3.92</v>
      </c>
      <c r="J178" s="374">
        <v>0.04</v>
      </c>
      <c r="K178" s="374">
        <v>1.7</v>
      </c>
      <c r="L178" s="374">
        <v>2.2999999999999998</v>
      </c>
      <c r="M178" s="374">
        <v>3.26</v>
      </c>
      <c r="N178" s="374">
        <v>4.01</v>
      </c>
      <c r="O178" s="374">
        <v>0.55000000000000004</v>
      </c>
      <c r="P178" s="374">
        <v>0.25</v>
      </c>
      <c r="Q178" s="374">
        <v>1.37</v>
      </c>
      <c r="R178" s="374"/>
      <c r="S178" s="374"/>
      <c r="T178" s="374"/>
      <c r="U178" s="374"/>
      <c r="V178" s="374">
        <v>99.88</v>
      </c>
      <c r="Y178" s="375">
        <v>1.75</v>
      </c>
      <c r="AA178" s="375">
        <v>662</v>
      </c>
      <c r="AB178" s="375">
        <v>2.81</v>
      </c>
      <c r="AC178" s="375">
        <v>0.26</v>
      </c>
      <c r="AD178" s="375"/>
      <c r="AE178" s="375">
        <v>9</v>
      </c>
      <c r="AF178" s="375">
        <v>47</v>
      </c>
      <c r="AG178" s="375">
        <v>15.49</v>
      </c>
      <c r="AH178" s="375">
        <v>16.690000000000001</v>
      </c>
      <c r="AI178" s="375">
        <v>24</v>
      </c>
      <c r="AJ178" s="375">
        <v>1.45</v>
      </c>
      <c r="AK178" s="375">
        <v>5.35</v>
      </c>
      <c r="AL178" s="375"/>
      <c r="AM178" s="375"/>
      <c r="AN178" s="375">
        <v>0.88</v>
      </c>
      <c r="AO178" s="375">
        <v>14</v>
      </c>
      <c r="AP178" s="375">
        <v>17</v>
      </c>
      <c r="AQ178" s="375">
        <v>40</v>
      </c>
      <c r="AR178" s="375">
        <v>204</v>
      </c>
      <c r="AS178" s="375">
        <v>0.56999999999999995</v>
      </c>
      <c r="AT178" s="375"/>
      <c r="AU178" s="375">
        <v>8.5</v>
      </c>
      <c r="AV178" s="375">
        <v>332</v>
      </c>
      <c r="AW178" s="375">
        <v>1.65</v>
      </c>
      <c r="AX178" s="375">
        <v>19</v>
      </c>
      <c r="AY178" s="375">
        <v>7.93</v>
      </c>
      <c r="AZ178" s="375">
        <v>58</v>
      </c>
      <c r="BA178" s="375">
        <v>1.49</v>
      </c>
      <c r="BB178" s="375">
        <v>19</v>
      </c>
      <c r="BC178" s="375">
        <v>79</v>
      </c>
      <c r="BD178" s="375">
        <v>211</v>
      </c>
      <c r="BE178" s="374">
        <v>47</v>
      </c>
      <c r="BF178" s="374">
        <v>96</v>
      </c>
      <c r="BG178" s="374">
        <v>10</v>
      </c>
      <c r="BH178" s="374">
        <v>39</v>
      </c>
      <c r="BI178" s="374">
        <v>6.58</v>
      </c>
      <c r="BJ178" s="374">
        <v>1.28</v>
      </c>
      <c r="BK178" s="374">
        <v>4.93</v>
      </c>
      <c r="BL178" s="374">
        <v>0.65</v>
      </c>
      <c r="BM178" s="374">
        <v>3.57</v>
      </c>
      <c r="BN178" s="374">
        <v>0.59</v>
      </c>
      <c r="BO178" s="374">
        <v>1.52</v>
      </c>
      <c r="BP178" s="374">
        <v>0.23</v>
      </c>
      <c r="BQ178" s="374">
        <v>1.67</v>
      </c>
      <c r="BR178" s="374">
        <v>0.25</v>
      </c>
    </row>
    <row r="179" spans="1:70">
      <c r="A179" s="368" t="s">
        <v>1954</v>
      </c>
      <c r="B179" s="369" t="s">
        <v>1790</v>
      </c>
      <c r="C179" s="369" t="s">
        <v>1941</v>
      </c>
      <c r="D179" s="369" t="s">
        <v>1791</v>
      </c>
      <c r="E179" s="369" t="s">
        <v>1792</v>
      </c>
      <c r="F179" s="382"/>
      <c r="G179" s="374">
        <v>68.97</v>
      </c>
      <c r="H179" s="374">
        <v>15.55</v>
      </c>
      <c r="I179" s="374">
        <v>2.81</v>
      </c>
      <c r="J179" s="374">
        <v>0.04</v>
      </c>
      <c r="K179" s="374">
        <v>1.3</v>
      </c>
      <c r="L179" s="374">
        <v>1.88</v>
      </c>
      <c r="M179" s="374">
        <v>3.36</v>
      </c>
      <c r="N179" s="374">
        <v>4.12</v>
      </c>
      <c r="O179" s="374">
        <v>0.42</v>
      </c>
      <c r="P179" s="374">
        <v>0.17</v>
      </c>
      <c r="Q179" s="374">
        <v>1.96</v>
      </c>
      <c r="R179" s="374"/>
      <c r="S179" s="374"/>
      <c r="T179" s="374"/>
      <c r="U179" s="374"/>
      <c r="V179" s="374">
        <v>100.59</v>
      </c>
      <c r="Y179" s="375">
        <v>21.5</v>
      </c>
      <c r="AA179" s="375">
        <v>781</v>
      </c>
      <c r="AB179" s="375">
        <v>4.97</v>
      </c>
      <c r="AC179" s="375">
        <v>0.44</v>
      </c>
      <c r="AD179" s="375"/>
      <c r="AE179" s="375">
        <v>6</v>
      </c>
      <c r="AF179" s="375">
        <v>30</v>
      </c>
      <c r="AG179" s="375">
        <v>11.33</v>
      </c>
      <c r="AH179" s="375">
        <v>4.2300000000000004</v>
      </c>
      <c r="AI179" s="375">
        <v>21</v>
      </c>
      <c r="AJ179" s="375">
        <v>1.59</v>
      </c>
      <c r="AK179" s="375">
        <v>3.83</v>
      </c>
      <c r="AL179" s="375"/>
      <c r="AM179" s="375"/>
      <c r="AN179" s="375"/>
      <c r="AO179" s="375">
        <v>10</v>
      </c>
      <c r="AP179" s="375">
        <v>12</v>
      </c>
      <c r="AQ179" s="375">
        <v>49</v>
      </c>
      <c r="AR179" s="375">
        <v>164</v>
      </c>
      <c r="AS179" s="375">
        <v>0.53</v>
      </c>
      <c r="AT179" s="375"/>
      <c r="AU179" s="375">
        <v>7.13</v>
      </c>
      <c r="AV179" s="375">
        <v>302</v>
      </c>
      <c r="AW179" s="375">
        <v>1.37</v>
      </c>
      <c r="AX179" s="375">
        <v>11</v>
      </c>
      <c r="AY179" s="375">
        <v>4.74</v>
      </c>
      <c r="AZ179" s="375">
        <v>39</v>
      </c>
      <c r="BA179" s="375">
        <v>2.11</v>
      </c>
      <c r="BB179" s="375">
        <v>16</v>
      </c>
      <c r="BC179" s="375">
        <v>55</v>
      </c>
      <c r="BD179" s="375">
        <v>133</v>
      </c>
      <c r="BE179" s="374">
        <v>30</v>
      </c>
      <c r="BF179" s="374">
        <v>58</v>
      </c>
      <c r="BG179" s="374">
        <v>7</v>
      </c>
      <c r="BH179" s="374">
        <v>25</v>
      </c>
      <c r="BI179" s="374">
        <v>5.13</v>
      </c>
      <c r="BJ179" s="374">
        <v>1.18</v>
      </c>
      <c r="BK179" s="374">
        <v>3.82</v>
      </c>
      <c r="BL179" s="374">
        <v>0.56000000000000005</v>
      </c>
      <c r="BM179" s="374">
        <v>3.05</v>
      </c>
      <c r="BN179" s="374">
        <v>0.53</v>
      </c>
      <c r="BO179" s="374">
        <v>1.41</v>
      </c>
      <c r="BP179" s="374">
        <v>0.2</v>
      </c>
      <c r="BQ179" s="374">
        <v>1.34</v>
      </c>
      <c r="BR179" s="374">
        <v>0.21</v>
      </c>
    </row>
    <row r="180" spans="1:70">
      <c r="A180" s="368" t="s">
        <v>1954</v>
      </c>
      <c r="B180" s="369" t="s">
        <v>1793</v>
      </c>
      <c r="C180" s="369" t="s">
        <v>1941</v>
      </c>
      <c r="D180" s="369" t="s">
        <v>1791</v>
      </c>
      <c r="E180" s="369" t="s">
        <v>1792</v>
      </c>
      <c r="F180" s="382"/>
      <c r="G180" s="374">
        <v>67.959999999999994</v>
      </c>
      <c r="H180" s="374">
        <v>15.69</v>
      </c>
      <c r="I180" s="374">
        <v>3.24</v>
      </c>
      <c r="J180" s="374">
        <v>0.05</v>
      </c>
      <c r="K180" s="374">
        <v>1.39</v>
      </c>
      <c r="L180" s="374">
        <v>2.19</v>
      </c>
      <c r="M180" s="374">
        <v>3.92</v>
      </c>
      <c r="N180" s="374">
        <v>2.89</v>
      </c>
      <c r="O180" s="374">
        <v>0.53</v>
      </c>
      <c r="P180" s="374">
        <v>0.17</v>
      </c>
      <c r="Q180" s="374">
        <v>2.0099999999999998</v>
      </c>
      <c r="R180" s="374"/>
      <c r="S180" s="374"/>
      <c r="T180" s="374"/>
      <c r="U180" s="374"/>
      <c r="V180" s="374">
        <v>100.02</v>
      </c>
      <c r="Y180" s="375">
        <v>2.77</v>
      </c>
      <c r="AA180" s="375">
        <v>597</v>
      </c>
      <c r="AB180" s="375">
        <v>3.01</v>
      </c>
      <c r="AC180" s="375">
        <v>0.42</v>
      </c>
      <c r="AD180" s="375"/>
      <c r="AE180" s="375">
        <v>6</v>
      </c>
      <c r="AF180" s="375">
        <v>15</v>
      </c>
      <c r="AG180" s="375">
        <v>15.23</v>
      </c>
      <c r="AH180" s="375">
        <v>22.48</v>
      </c>
      <c r="AI180" s="375">
        <v>21</v>
      </c>
      <c r="AJ180" s="375">
        <v>1.8</v>
      </c>
      <c r="AK180" s="375">
        <v>4.3099999999999996</v>
      </c>
      <c r="AL180" s="375">
        <v>0.08</v>
      </c>
      <c r="AM180" s="375"/>
      <c r="AN180" s="375"/>
      <c r="AO180" s="375">
        <v>10</v>
      </c>
      <c r="AP180" s="375">
        <v>9</v>
      </c>
      <c r="AQ180" s="375">
        <v>33</v>
      </c>
      <c r="AR180" s="375">
        <v>97</v>
      </c>
      <c r="AS180" s="375">
        <v>0.42</v>
      </c>
      <c r="AT180" s="375"/>
      <c r="AU180" s="375">
        <v>6.61</v>
      </c>
      <c r="AV180" s="375">
        <v>268</v>
      </c>
      <c r="AW180" s="375">
        <v>1.24</v>
      </c>
      <c r="AX180" s="375">
        <v>12</v>
      </c>
      <c r="AY180" s="375">
        <v>4.87</v>
      </c>
      <c r="AZ180" s="375">
        <v>46</v>
      </c>
      <c r="BA180" s="375">
        <v>1.3</v>
      </c>
      <c r="BB180" s="375">
        <v>19</v>
      </c>
      <c r="BC180" s="375">
        <v>63</v>
      </c>
      <c r="BD180" s="375">
        <v>157</v>
      </c>
      <c r="BE180" s="374">
        <v>35</v>
      </c>
      <c r="BF180" s="374">
        <v>71</v>
      </c>
      <c r="BG180" s="374">
        <v>8</v>
      </c>
      <c r="BH180" s="374">
        <v>31</v>
      </c>
      <c r="BI180" s="374">
        <v>5.89</v>
      </c>
      <c r="BJ180" s="374">
        <v>1.1499999999999999</v>
      </c>
      <c r="BK180" s="374">
        <v>4.2699999999999996</v>
      </c>
      <c r="BL180" s="374">
        <v>0.63</v>
      </c>
      <c r="BM180" s="374">
        <v>3.44</v>
      </c>
      <c r="BN180" s="374">
        <v>0.63</v>
      </c>
      <c r="BO180" s="374">
        <v>1.78</v>
      </c>
      <c r="BP180" s="374">
        <v>0.27</v>
      </c>
      <c r="BQ180" s="374">
        <v>1.84</v>
      </c>
      <c r="BR180" s="374">
        <v>0.28000000000000003</v>
      </c>
    </row>
    <row r="181" spans="1:70">
      <c r="A181" s="368" t="s">
        <v>1954</v>
      </c>
      <c r="B181" s="369" t="s">
        <v>1794</v>
      </c>
      <c r="C181" s="369" t="s">
        <v>1941</v>
      </c>
      <c r="D181" s="369" t="s">
        <v>1791</v>
      </c>
      <c r="E181" s="369" t="s">
        <v>1792</v>
      </c>
      <c r="F181" s="382"/>
      <c r="G181" s="374">
        <v>63.3</v>
      </c>
      <c r="H181" s="374">
        <v>17.45</v>
      </c>
      <c r="I181" s="374">
        <v>4.57</v>
      </c>
      <c r="J181" s="374">
        <v>0.06</v>
      </c>
      <c r="K181" s="374">
        <v>1.95</v>
      </c>
      <c r="L181" s="374">
        <v>3.17</v>
      </c>
      <c r="M181" s="374">
        <v>3.91</v>
      </c>
      <c r="N181" s="374">
        <v>3.04</v>
      </c>
      <c r="O181" s="374">
        <v>0.62</v>
      </c>
      <c r="P181" s="374">
        <v>0.26</v>
      </c>
      <c r="Q181" s="374">
        <v>1.83</v>
      </c>
      <c r="R181" s="374"/>
      <c r="S181" s="374"/>
      <c r="T181" s="374"/>
      <c r="U181" s="374"/>
      <c r="V181" s="374">
        <v>100.15</v>
      </c>
      <c r="Y181" s="375">
        <v>5.47</v>
      </c>
      <c r="AA181" s="375">
        <v>652</v>
      </c>
      <c r="AB181" s="375">
        <v>6.55</v>
      </c>
      <c r="AC181" s="375">
        <v>0.25</v>
      </c>
      <c r="AD181" s="375"/>
      <c r="AE181" s="375">
        <v>10</v>
      </c>
      <c r="AF181" s="375">
        <v>32</v>
      </c>
      <c r="AG181" s="375">
        <v>25.65</v>
      </c>
      <c r="AH181" s="375">
        <v>8.41</v>
      </c>
      <c r="AI181" s="375">
        <v>29</v>
      </c>
      <c r="AJ181" s="375">
        <v>1.49</v>
      </c>
      <c r="AK181" s="375">
        <v>6.8</v>
      </c>
      <c r="AL181" s="375">
        <v>0.08</v>
      </c>
      <c r="AM181" s="375"/>
      <c r="AN181" s="375"/>
      <c r="AO181" s="375">
        <v>15</v>
      </c>
      <c r="AP181" s="375">
        <v>15</v>
      </c>
      <c r="AQ181" s="375">
        <v>41</v>
      </c>
      <c r="AR181" s="375">
        <v>189</v>
      </c>
      <c r="AS181" s="375">
        <v>0.11</v>
      </c>
      <c r="AT181" s="375"/>
      <c r="AU181" s="375">
        <v>8.18</v>
      </c>
      <c r="AV181" s="375">
        <v>310</v>
      </c>
      <c r="AW181" s="375">
        <v>1.67</v>
      </c>
      <c r="AX181" s="375">
        <v>25</v>
      </c>
      <c r="AY181" s="375">
        <v>4.88</v>
      </c>
      <c r="AZ181" s="375">
        <v>60</v>
      </c>
      <c r="BA181" s="375">
        <v>1.23</v>
      </c>
      <c r="BB181" s="375">
        <v>25</v>
      </c>
      <c r="BC181" s="375">
        <v>90</v>
      </c>
      <c r="BD181" s="375">
        <v>246</v>
      </c>
      <c r="BE181" s="374">
        <v>55</v>
      </c>
      <c r="BF181" s="374">
        <v>103</v>
      </c>
      <c r="BG181" s="374">
        <v>12</v>
      </c>
      <c r="BH181" s="374">
        <v>42</v>
      </c>
      <c r="BI181" s="374">
        <v>7.94</v>
      </c>
      <c r="BJ181" s="374">
        <v>1.45</v>
      </c>
      <c r="BK181" s="374">
        <v>5.83</v>
      </c>
      <c r="BL181" s="374">
        <v>0.86</v>
      </c>
      <c r="BM181" s="374">
        <v>4.6900000000000004</v>
      </c>
      <c r="BN181" s="374">
        <v>0.86</v>
      </c>
      <c r="BO181" s="374">
        <v>2.2999999999999998</v>
      </c>
      <c r="BP181" s="374">
        <v>0.28000000000000003</v>
      </c>
      <c r="BQ181" s="374">
        <v>1.75</v>
      </c>
      <c r="BR181" s="374">
        <v>0.27</v>
      </c>
    </row>
    <row r="182" spans="1:70">
      <c r="A182" s="368" t="s">
        <v>1954</v>
      </c>
      <c r="B182" s="369" t="s">
        <v>1795</v>
      </c>
      <c r="C182" s="369" t="s">
        <v>1941</v>
      </c>
      <c r="D182" s="369" t="s">
        <v>1796</v>
      </c>
      <c r="E182" s="369" t="s">
        <v>1780</v>
      </c>
      <c r="F182" s="382"/>
      <c r="G182" s="374">
        <v>66.78</v>
      </c>
      <c r="H182" s="374">
        <v>15.79</v>
      </c>
      <c r="I182" s="374">
        <v>3.72</v>
      </c>
      <c r="J182" s="374">
        <v>0.05</v>
      </c>
      <c r="K182" s="374">
        <v>1.89</v>
      </c>
      <c r="L182" s="374">
        <v>2.11</v>
      </c>
      <c r="M182" s="374">
        <v>3.19</v>
      </c>
      <c r="N182" s="374">
        <v>4.3099999999999996</v>
      </c>
      <c r="O182" s="374">
        <v>0.56000000000000005</v>
      </c>
      <c r="P182" s="374">
        <v>0.22</v>
      </c>
      <c r="Q182" s="374">
        <v>2.08</v>
      </c>
      <c r="R182" s="374"/>
      <c r="S182" s="374"/>
      <c r="T182" s="374"/>
      <c r="U182" s="374"/>
      <c r="V182" s="374">
        <v>100.7</v>
      </c>
      <c r="Y182" s="375">
        <v>3.22</v>
      </c>
      <c r="AA182" s="375">
        <v>927</v>
      </c>
      <c r="AB182" s="375">
        <v>4.3600000000000003</v>
      </c>
      <c r="AC182" s="375">
        <v>0.39</v>
      </c>
      <c r="AD182" s="375"/>
      <c r="AE182" s="375">
        <v>9</v>
      </c>
      <c r="AF182" s="375">
        <v>55</v>
      </c>
      <c r="AG182" s="375">
        <v>12.79</v>
      </c>
      <c r="AH182" s="375">
        <v>19.95</v>
      </c>
      <c r="AI182" s="375">
        <v>24</v>
      </c>
      <c r="AJ182" s="375">
        <v>1.41</v>
      </c>
      <c r="AK182" s="375">
        <v>5.81</v>
      </c>
      <c r="AL182" s="375"/>
      <c r="AM182" s="375"/>
      <c r="AN182" s="375"/>
      <c r="AO182" s="375">
        <v>12</v>
      </c>
      <c r="AP182" s="375">
        <v>26</v>
      </c>
      <c r="AQ182" s="375">
        <v>43</v>
      </c>
      <c r="AR182" s="375">
        <v>193</v>
      </c>
      <c r="AS182" s="375">
        <v>0.24</v>
      </c>
      <c r="AT182" s="375"/>
      <c r="AU182" s="375">
        <v>8.1199999999999992</v>
      </c>
      <c r="AV182" s="375">
        <v>316</v>
      </c>
      <c r="AW182" s="375">
        <v>1.51</v>
      </c>
      <c r="AX182" s="375">
        <v>17</v>
      </c>
      <c r="AY182" s="375">
        <v>4.58</v>
      </c>
      <c r="AZ182" s="375">
        <v>56</v>
      </c>
      <c r="BA182" s="375">
        <v>1.46</v>
      </c>
      <c r="BB182" s="375">
        <v>17</v>
      </c>
      <c r="BC182" s="375">
        <v>72</v>
      </c>
      <c r="BD182" s="375">
        <v>210</v>
      </c>
      <c r="BE182" s="374">
        <v>43</v>
      </c>
      <c r="BF182" s="374">
        <v>84</v>
      </c>
      <c r="BG182" s="374">
        <v>10</v>
      </c>
      <c r="BH182" s="374">
        <v>36</v>
      </c>
      <c r="BI182" s="374">
        <v>6.79</v>
      </c>
      <c r="BJ182" s="374">
        <v>1.19</v>
      </c>
      <c r="BK182" s="374">
        <v>4.84</v>
      </c>
      <c r="BL182" s="374">
        <v>0.66</v>
      </c>
      <c r="BM182" s="374">
        <v>3.38</v>
      </c>
      <c r="BN182" s="374">
        <v>0.59</v>
      </c>
      <c r="BO182" s="374">
        <v>1.58</v>
      </c>
      <c r="BP182" s="374">
        <v>0.22</v>
      </c>
      <c r="BQ182" s="374">
        <v>1.48</v>
      </c>
      <c r="BR182" s="374">
        <v>0.23</v>
      </c>
    </row>
    <row r="183" spans="1:70">
      <c r="A183" s="368" t="s">
        <v>1954</v>
      </c>
      <c r="B183" s="369" t="s">
        <v>1797</v>
      </c>
      <c r="C183" s="369" t="s">
        <v>1941</v>
      </c>
      <c r="D183" s="369" t="s">
        <v>1796</v>
      </c>
      <c r="E183" s="369" t="s">
        <v>1780</v>
      </c>
      <c r="F183" s="382"/>
      <c r="G183" s="374">
        <v>64.92</v>
      </c>
      <c r="H183" s="374">
        <v>15.62</v>
      </c>
      <c r="I183" s="374">
        <v>4.4800000000000004</v>
      </c>
      <c r="J183" s="374">
        <v>0.06</v>
      </c>
      <c r="K183" s="374">
        <v>1.83</v>
      </c>
      <c r="L183" s="374">
        <v>1.61</v>
      </c>
      <c r="M183" s="374">
        <v>2.81</v>
      </c>
      <c r="N183" s="374">
        <v>4.28</v>
      </c>
      <c r="O183" s="374">
        <v>0.63</v>
      </c>
      <c r="P183" s="374">
        <v>0.21</v>
      </c>
      <c r="Q183" s="374">
        <v>2.35</v>
      </c>
      <c r="R183" s="374"/>
      <c r="S183" s="374"/>
      <c r="T183" s="374"/>
      <c r="U183" s="374"/>
      <c r="V183" s="374">
        <v>98.8</v>
      </c>
      <c r="Y183" s="375">
        <v>5.62</v>
      </c>
      <c r="AA183" s="375">
        <v>896</v>
      </c>
      <c r="AB183" s="375">
        <v>4.8499999999999996</v>
      </c>
      <c r="AC183" s="375">
        <v>0.44</v>
      </c>
      <c r="AD183" s="375"/>
      <c r="AE183" s="375">
        <v>11</v>
      </c>
      <c r="AF183" s="375">
        <v>57</v>
      </c>
      <c r="AG183" s="375">
        <v>16.809999999999999</v>
      </c>
      <c r="AH183" s="375">
        <v>25.28</v>
      </c>
      <c r="AI183" s="375">
        <v>24</v>
      </c>
      <c r="AJ183" s="375">
        <v>1.3</v>
      </c>
      <c r="AK183" s="375">
        <v>5.88</v>
      </c>
      <c r="AL183" s="375"/>
      <c r="AM183" s="375"/>
      <c r="AN183" s="375">
        <v>0.72</v>
      </c>
      <c r="AO183" s="375">
        <v>13</v>
      </c>
      <c r="AP183" s="375">
        <v>24</v>
      </c>
      <c r="AQ183" s="375">
        <v>43</v>
      </c>
      <c r="AR183" s="375">
        <v>202</v>
      </c>
      <c r="AS183" s="375">
        <v>0.41</v>
      </c>
      <c r="AT183" s="375"/>
      <c r="AU183" s="375">
        <v>7.59</v>
      </c>
      <c r="AV183" s="375">
        <v>246</v>
      </c>
      <c r="AW183" s="375">
        <v>1.54</v>
      </c>
      <c r="AX183" s="375">
        <v>16</v>
      </c>
      <c r="AY183" s="375">
        <v>7.22</v>
      </c>
      <c r="AZ183" s="375">
        <v>66</v>
      </c>
      <c r="BA183" s="375">
        <v>2.85</v>
      </c>
      <c r="BB183" s="375">
        <v>19</v>
      </c>
      <c r="BC183" s="375">
        <v>81</v>
      </c>
      <c r="BD183" s="375">
        <v>222</v>
      </c>
      <c r="BE183" s="374">
        <v>44</v>
      </c>
      <c r="BF183" s="374">
        <v>85</v>
      </c>
      <c r="BG183" s="374">
        <v>10</v>
      </c>
      <c r="BH183" s="374">
        <v>37</v>
      </c>
      <c r="BI183" s="374">
        <v>6.88</v>
      </c>
      <c r="BJ183" s="374">
        <v>1.28</v>
      </c>
      <c r="BK183" s="374">
        <v>5.2</v>
      </c>
      <c r="BL183" s="374">
        <v>0.75</v>
      </c>
      <c r="BM183" s="374">
        <v>3.83</v>
      </c>
      <c r="BN183" s="374">
        <v>0.65</v>
      </c>
      <c r="BO183" s="374">
        <v>1.68</v>
      </c>
      <c r="BP183" s="374">
        <v>0.23</v>
      </c>
      <c r="BQ183" s="374">
        <v>1.52</v>
      </c>
      <c r="BR183" s="374">
        <v>0.24</v>
      </c>
    </row>
    <row r="184" spans="1:70">
      <c r="A184" s="368" t="s">
        <v>1954</v>
      </c>
      <c r="B184" s="369" t="s">
        <v>1798</v>
      </c>
      <c r="C184" s="369" t="s">
        <v>1941</v>
      </c>
      <c r="D184" s="369" t="s">
        <v>1796</v>
      </c>
      <c r="E184" s="369" t="s">
        <v>1780</v>
      </c>
      <c r="F184" s="382"/>
      <c r="G184" s="374">
        <v>67.31</v>
      </c>
      <c r="H184" s="374">
        <v>16.03</v>
      </c>
      <c r="I184" s="374">
        <v>3.43</v>
      </c>
      <c r="J184" s="374">
        <v>0.05</v>
      </c>
      <c r="K184" s="374">
        <v>1.78</v>
      </c>
      <c r="L184" s="374">
        <v>1.68</v>
      </c>
      <c r="M184" s="374">
        <v>3.46</v>
      </c>
      <c r="N184" s="374">
        <v>4.37</v>
      </c>
      <c r="O184" s="374">
        <v>0.52</v>
      </c>
      <c r="P184" s="374">
        <v>0.23</v>
      </c>
      <c r="Q184" s="374">
        <v>2.04</v>
      </c>
      <c r="R184" s="374"/>
      <c r="S184" s="374"/>
      <c r="T184" s="374"/>
      <c r="U184" s="374"/>
      <c r="V184" s="374">
        <v>100.89</v>
      </c>
      <c r="Y184" s="375">
        <v>3.04</v>
      </c>
      <c r="AA184" s="375">
        <v>931</v>
      </c>
      <c r="AB184" s="375">
        <v>2.78</v>
      </c>
      <c r="AC184" s="375">
        <v>0.45</v>
      </c>
      <c r="AD184" s="375"/>
      <c r="AE184" s="375">
        <v>8</v>
      </c>
      <c r="AF184" s="375">
        <v>53</v>
      </c>
      <c r="AG184" s="375">
        <v>15.1</v>
      </c>
      <c r="AH184" s="375">
        <v>12.54</v>
      </c>
      <c r="AI184" s="375">
        <v>23</v>
      </c>
      <c r="AJ184" s="375">
        <v>1.45</v>
      </c>
      <c r="AK184" s="375">
        <v>5.38</v>
      </c>
      <c r="AL184" s="375"/>
      <c r="AM184" s="375"/>
      <c r="AN184" s="375"/>
      <c r="AO184" s="375">
        <v>11</v>
      </c>
      <c r="AP184" s="375">
        <v>24</v>
      </c>
      <c r="AQ184" s="375">
        <v>41</v>
      </c>
      <c r="AR184" s="375">
        <v>194</v>
      </c>
      <c r="AS184" s="375">
        <v>0.54</v>
      </c>
      <c r="AT184" s="375"/>
      <c r="AU184" s="375">
        <v>8.6199999999999992</v>
      </c>
      <c r="AV184" s="375">
        <v>290</v>
      </c>
      <c r="AW184" s="375">
        <v>1.43</v>
      </c>
      <c r="AX184" s="375">
        <v>18</v>
      </c>
      <c r="AY184" s="375">
        <v>3.78</v>
      </c>
      <c r="AZ184" s="375">
        <v>51</v>
      </c>
      <c r="BA184" s="375">
        <v>2.2599999999999998</v>
      </c>
      <c r="BB184" s="375">
        <v>16</v>
      </c>
      <c r="BC184" s="375">
        <v>62</v>
      </c>
      <c r="BD184" s="375">
        <v>194</v>
      </c>
      <c r="BE184" s="374">
        <v>41</v>
      </c>
      <c r="BF184" s="374">
        <v>84</v>
      </c>
      <c r="BG184" s="374">
        <v>9</v>
      </c>
      <c r="BH184" s="374">
        <v>34</v>
      </c>
      <c r="BI184" s="374">
        <v>6.12</v>
      </c>
      <c r="BJ184" s="374">
        <v>1.21</v>
      </c>
      <c r="BK184" s="374">
        <v>4.2699999999999996</v>
      </c>
      <c r="BL184" s="374">
        <v>0.59</v>
      </c>
      <c r="BM184" s="374">
        <v>3.03</v>
      </c>
      <c r="BN184" s="374">
        <v>0.53</v>
      </c>
      <c r="BO184" s="374">
        <v>1.49</v>
      </c>
      <c r="BP184" s="374">
        <v>0.22</v>
      </c>
      <c r="BQ184" s="374">
        <v>1.45</v>
      </c>
      <c r="BR184" s="374">
        <v>0.22</v>
      </c>
    </row>
    <row r="185" spans="1:70">
      <c r="A185" s="368" t="s">
        <v>1954</v>
      </c>
      <c r="B185" s="369" t="s">
        <v>1799</v>
      </c>
      <c r="C185" s="369" t="s">
        <v>1941</v>
      </c>
      <c r="D185" s="369" t="s">
        <v>1796</v>
      </c>
      <c r="E185" s="369" t="s">
        <v>1780</v>
      </c>
      <c r="F185" s="382"/>
      <c r="G185" s="374">
        <v>65.34</v>
      </c>
      <c r="H185" s="374">
        <v>16.54</v>
      </c>
      <c r="I185" s="374">
        <v>4.26</v>
      </c>
      <c r="J185" s="374">
        <v>0.06</v>
      </c>
      <c r="K185" s="374">
        <v>2.0499999999999998</v>
      </c>
      <c r="L185" s="374">
        <v>2.41</v>
      </c>
      <c r="M185" s="374">
        <v>3.42</v>
      </c>
      <c r="N185" s="374">
        <v>4.04</v>
      </c>
      <c r="O185" s="374">
        <v>0.67</v>
      </c>
      <c r="P185" s="374">
        <v>0.3</v>
      </c>
      <c r="Q185" s="374">
        <v>1.56</v>
      </c>
      <c r="R185" s="374"/>
      <c r="S185" s="374"/>
      <c r="T185" s="374"/>
      <c r="U185" s="374"/>
      <c r="V185" s="374">
        <v>100.65</v>
      </c>
      <c r="Y185" s="375">
        <v>3.13</v>
      </c>
      <c r="AA185" s="375">
        <v>837</v>
      </c>
      <c r="AB185" s="375">
        <v>2.0299999999999998</v>
      </c>
      <c r="AC185" s="375"/>
      <c r="AD185" s="375"/>
      <c r="AE185" s="375">
        <v>10</v>
      </c>
      <c r="AF185" s="375">
        <v>63</v>
      </c>
      <c r="AG185" s="375">
        <v>18.54</v>
      </c>
      <c r="AH185" s="375">
        <v>11.42</v>
      </c>
      <c r="AI185" s="375">
        <v>26</v>
      </c>
      <c r="AJ185" s="375">
        <v>1.44</v>
      </c>
      <c r="AK185" s="375">
        <v>6.63</v>
      </c>
      <c r="AL185" s="375">
        <v>7.0000000000000007E-2</v>
      </c>
      <c r="AM185" s="375"/>
      <c r="AN185" s="375">
        <v>0.87</v>
      </c>
      <c r="AO185" s="375">
        <v>14</v>
      </c>
      <c r="AP185" s="375">
        <v>25</v>
      </c>
      <c r="AQ185" s="375">
        <v>37</v>
      </c>
      <c r="AR185" s="375">
        <v>201</v>
      </c>
      <c r="AS185" s="375">
        <v>0.22</v>
      </c>
      <c r="AT185" s="375"/>
      <c r="AU185" s="375">
        <v>6.92</v>
      </c>
      <c r="AV185" s="375">
        <v>330</v>
      </c>
      <c r="AW185" s="375">
        <v>1.55</v>
      </c>
      <c r="AX185" s="375">
        <v>21</v>
      </c>
      <c r="AY185" s="375">
        <v>6.31</v>
      </c>
      <c r="AZ185" s="375">
        <v>62</v>
      </c>
      <c r="BA185" s="375">
        <v>1.1200000000000001</v>
      </c>
      <c r="BB185" s="375">
        <v>21</v>
      </c>
      <c r="BC185" s="375">
        <v>82</v>
      </c>
      <c r="BD185" s="375">
        <v>249</v>
      </c>
      <c r="BE185" s="374">
        <v>50</v>
      </c>
      <c r="BF185" s="374">
        <v>102</v>
      </c>
      <c r="BG185" s="374">
        <v>11</v>
      </c>
      <c r="BH185" s="374">
        <v>42</v>
      </c>
      <c r="BI185" s="374">
        <v>7.86</v>
      </c>
      <c r="BJ185" s="374">
        <v>1.33</v>
      </c>
      <c r="BK185" s="374">
        <v>5.67</v>
      </c>
      <c r="BL185" s="374">
        <v>0.78</v>
      </c>
      <c r="BM185" s="374">
        <v>4.1900000000000004</v>
      </c>
      <c r="BN185" s="374">
        <v>0.72</v>
      </c>
      <c r="BO185" s="374">
        <v>1.97</v>
      </c>
      <c r="BP185" s="374">
        <v>0.27</v>
      </c>
      <c r="BQ185" s="374">
        <v>1.76</v>
      </c>
      <c r="BR185" s="374">
        <v>0.27</v>
      </c>
    </row>
    <row r="186" spans="1:70">
      <c r="A186" s="368" t="s">
        <v>1954</v>
      </c>
      <c r="B186" s="369" t="s">
        <v>1800</v>
      </c>
      <c r="C186" s="369" t="s">
        <v>1941</v>
      </c>
      <c r="D186" s="369" t="s">
        <v>1796</v>
      </c>
      <c r="E186" s="369" t="s">
        <v>1780</v>
      </c>
      <c r="F186" s="382"/>
      <c r="G186" s="374">
        <v>68.22</v>
      </c>
      <c r="H186" s="374">
        <v>15.88</v>
      </c>
      <c r="I186" s="374">
        <v>3.37</v>
      </c>
      <c r="J186" s="374">
        <v>0.05</v>
      </c>
      <c r="K186" s="374">
        <v>1.73</v>
      </c>
      <c r="L186" s="374">
        <v>1.97</v>
      </c>
      <c r="M186" s="374">
        <v>3.3</v>
      </c>
      <c r="N186" s="374">
        <v>4.4000000000000004</v>
      </c>
      <c r="O186" s="374">
        <v>0.51</v>
      </c>
      <c r="P186" s="374">
        <v>0.2</v>
      </c>
      <c r="Q186" s="374">
        <v>1.36</v>
      </c>
      <c r="R186" s="374"/>
      <c r="S186" s="374"/>
      <c r="T186" s="374"/>
      <c r="U186" s="374"/>
      <c r="V186" s="374">
        <v>100.97</v>
      </c>
      <c r="Y186" s="375"/>
      <c r="AA186" s="375">
        <v>854</v>
      </c>
      <c r="AB186" s="375">
        <v>4.7699999999999996</v>
      </c>
      <c r="AC186" s="375">
        <v>0.3</v>
      </c>
      <c r="AD186" s="375"/>
      <c r="AE186" s="375">
        <v>8</v>
      </c>
      <c r="AF186" s="375">
        <v>54</v>
      </c>
      <c r="AG186" s="375">
        <v>18.37</v>
      </c>
      <c r="AH186" s="375">
        <v>8.3800000000000008</v>
      </c>
      <c r="AI186" s="375">
        <v>22</v>
      </c>
      <c r="AJ186" s="375">
        <v>1.58</v>
      </c>
      <c r="AK186" s="375">
        <v>5.25</v>
      </c>
      <c r="AL186" s="375">
        <v>0.06</v>
      </c>
      <c r="AM186" s="375"/>
      <c r="AN186" s="375"/>
      <c r="AO186" s="375">
        <v>12</v>
      </c>
      <c r="AP186" s="375">
        <v>23</v>
      </c>
      <c r="AQ186" s="375">
        <v>51</v>
      </c>
      <c r="AR186" s="375">
        <v>214</v>
      </c>
      <c r="AS186" s="375">
        <v>0.15</v>
      </c>
      <c r="AT186" s="375"/>
      <c r="AU186" s="375">
        <v>8.9499999999999993</v>
      </c>
      <c r="AV186" s="375">
        <v>255</v>
      </c>
      <c r="AW186" s="375">
        <v>1.83</v>
      </c>
      <c r="AX186" s="375">
        <v>17</v>
      </c>
      <c r="AY186" s="375">
        <v>3.38</v>
      </c>
      <c r="AZ186" s="375">
        <v>45</v>
      </c>
      <c r="BA186" s="375">
        <v>1.36</v>
      </c>
      <c r="BB186" s="375">
        <v>15</v>
      </c>
      <c r="BC186" s="375">
        <v>63</v>
      </c>
      <c r="BD186" s="375">
        <v>190</v>
      </c>
      <c r="BE186" s="374">
        <v>41</v>
      </c>
      <c r="BF186" s="374">
        <v>82</v>
      </c>
      <c r="BG186" s="374">
        <v>9</v>
      </c>
      <c r="BH186" s="374">
        <v>33</v>
      </c>
      <c r="BI186" s="374">
        <v>6.06</v>
      </c>
      <c r="BJ186" s="374">
        <v>1.1399999999999999</v>
      </c>
      <c r="BK186" s="374">
        <v>4.16</v>
      </c>
      <c r="BL186" s="374">
        <v>0.56999999999999995</v>
      </c>
      <c r="BM186" s="374">
        <v>2.91</v>
      </c>
      <c r="BN186" s="374">
        <v>0.5</v>
      </c>
      <c r="BO186" s="374">
        <v>1.32</v>
      </c>
      <c r="BP186" s="374">
        <v>0.19</v>
      </c>
      <c r="BQ186" s="374">
        <v>1.29</v>
      </c>
      <c r="BR186" s="374">
        <v>0.2</v>
      </c>
    </row>
    <row r="187" spans="1:70">
      <c r="A187" s="368" t="s">
        <v>1954</v>
      </c>
      <c r="B187" s="369" t="s">
        <v>1801</v>
      </c>
      <c r="C187" s="369" t="s">
        <v>1941</v>
      </c>
      <c r="D187" s="369" t="s">
        <v>1796</v>
      </c>
      <c r="E187" s="369" t="s">
        <v>1780</v>
      </c>
      <c r="F187" s="382"/>
      <c r="G187" s="374">
        <v>68.430000000000007</v>
      </c>
      <c r="H187" s="374">
        <v>15.52</v>
      </c>
      <c r="I187" s="374">
        <v>3.07</v>
      </c>
      <c r="J187" s="374">
        <v>0.05</v>
      </c>
      <c r="K187" s="374">
        <v>1.53</v>
      </c>
      <c r="L187" s="374">
        <v>2.15</v>
      </c>
      <c r="M187" s="374">
        <v>3.27</v>
      </c>
      <c r="N187" s="374">
        <v>4.47</v>
      </c>
      <c r="O187" s="374">
        <v>0.47</v>
      </c>
      <c r="P187" s="374">
        <v>0.19</v>
      </c>
      <c r="Q187" s="374">
        <v>1.18</v>
      </c>
      <c r="R187" s="374"/>
      <c r="S187" s="374"/>
      <c r="T187" s="374"/>
      <c r="U187" s="374"/>
      <c r="V187" s="374">
        <v>100.33</v>
      </c>
      <c r="Y187" s="375">
        <v>1.39</v>
      </c>
      <c r="AA187" s="375">
        <v>652</v>
      </c>
      <c r="AB187" s="375">
        <v>5.52</v>
      </c>
      <c r="AC187" s="375"/>
      <c r="AD187" s="375"/>
      <c r="AE187" s="375">
        <v>8</v>
      </c>
      <c r="AF187" s="375">
        <v>42</v>
      </c>
      <c r="AG187" s="375">
        <v>12.05</v>
      </c>
      <c r="AH187" s="375">
        <v>6.24</v>
      </c>
      <c r="AI187" s="375">
        <v>22</v>
      </c>
      <c r="AJ187" s="375">
        <v>1.52</v>
      </c>
      <c r="AK187" s="375">
        <v>4.96</v>
      </c>
      <c r="AL187" s="375"/>
      <c r="AM187" s="375"/>
      <c r="AN187" s="375"/>
      <c r="AO187" s="375">
        <v>10</v>
      </c>
      <c r="AP187" s="375">
        <v>19</v>
      </c>
      <c r="AQ187" s="375">
        <v>45</v>
      </c>
      <c r="AR187" s="375">
        <v>214</v>
      </c>
      <c r="AS187" s="375"/>
      <c r="AT187" s="375"/>
      <c r="AU187" s="375">
        <v>7.41</v>
      </c>
      <c r="AV187" s="375">
        <v>264</v>
      </c>
      <c r="AW187" s="375">
        <v>1.5</v>
      </c>
      <c r="AX187" s="375">
        <v>18</v>
      </c>
      <c r="AY187" s="375">
        <v>3.57</v>
      </c>
      <c r="AZ187" s="375">
        <v>43</v>
      </c>
      <c r="BA187" s="375">
        <v>0.87</v>
      </c>
      <c r="BB187" s="375">
        <v>16</v>
      </c>
      <c r="BC187" s="375">
        <v>63</v>
      </c>
      <c r="BD187" s="375">
        <v>176</v>
      </c>
      <c r="BE187" s="374">
        <v>37</v>
      </c>
      <c r="BF187" s="374">
        <v>73</v>
      </c>
      <c r="BG187" s="374">
        <v>9</v>
      </c>
      <c r="BH187" s="374">
        <v>31</v>
      </c>
      <c r="BI187" s="374">
        <v>5.82</v>
      </c>
      <c r="BJ187" s="374">
        <v>1.04</v>
      </c>
      <c r="BK187" s="374">
        <v>4.07</v>
      </c>
      <c r="BL187" s="374">
        <v>0.57999999999999996</v>
      </c>
      <c r="BM187" s="374">
        <v>2.99</v>
      </c>
      <c r="BN187" s="374">
        <v>0.52</v>
      </c>
      <c r="BO187" s="374">
        <v>1.41</v>
      </c>
      <c r="BP187" s="374">
        <v>0.21</v>
      </c>
      <c r="BQ187" s="374">
        <v>1.36</v>
      </c>
      <c r="BR187" s="374">
        <v>0.21</v>
      </c>
    </row>
    <row r="188" spans="1:70">
      <c r="A188" s="368" t="s">
        <v>1954</v>
      </c>
      <c r="B188" s="369" t="s">
        <v>1802</v>
      </c>
      <c r="C188" s="369" t="s">
        <v>1941</v>
      </c>
      <c r="D188" s="369" t="s">
        <v>1803</v>
      </c>
      <c r="E188" s="369" t="s">
        <v>1771</v>
      </c>
      <c r="F188" s="382"/>
      <c r="G188" s="374">
        <v>71.22</v>
      </c>
      <c r="H188" s="374">
        <v>14.83</v>
      </c>
      <c r="I188" s="374">
        <v>2.08</v>
      </c>
      <c r="J188" s="374">
        <v>0.04</v>
      </c>
      <c r="K188" s="374">
        <v>0.84</v>
      </c>
      <c r="L188" s="374">
        <v>1.34</v>
      </c>
      <c r="M188" s="374">
        <v>3.41</v>
      </c>
      <c r="N188" s="374">
        <v>4.3899999999999997</v>
      </c>
      <c r="O188" s="374">
        <v>0.28999999999999998</v>
      </c>
      <c r="P188" s="374">
        <v>0.18</v>
      </c>
      <c r="Q188" s="374">
        <v>1.22</v>
      </c>
      <c r="R188" s="374"/>
      <c r="S188" s="374"/>
      <c r="T188" s="374"/>
      <c r="U188" s="374"/>
      <c r="V188" s="374">
        <v>99.82</v>
      </c>
      <c r="Y188" s="375">
        <v>2.91</v>
      </c>
      <c r="AA188" s="375">
        <v>466</v>
      </c>
      <c r="AB188" s="375">
        <v>5.32</v>
      </c>
      <c r="AC188" s="375">
        <v>0.57999999999999996</v>
      </c>
      <c r="AD188" s="375"/>
      <c r="AE188" s="375">
        <v>4</v>
      </c>
      <c r="AF188" s="375">
        <v>22</v>
      </c>
      <c r="AG188" s="375">
        <v>11.32</v>
      </c>
      <c r="AH188" s="375">
        <v>4.66</v>
      </c>
      <c r="AI188" s="375">
        <v>21</v>
      </c>
      <c r="AJ188" s="375">
        <v>1.6</v>
      </c>
      <c r="AK188" s="375">
        <v>3.4</v>
      </c>
      <c r="AL188" s="375"/>
      <c r="AM188" s="375"/>
      <c r="AN188" s="375"/>
      <c r="AO188" s="375">
        <v>9</v>
      </c>
      <c r="AP188" s="375">
        <v>11</v>
      </c>
      <c r="AQ188" s="375">
        <v>36</v>
      </c>
      <c r="AR188" s="375">
        <v>210</v>
      </c>
      <c r="AS188" s="375">
        <v>0.28999999999999998</v>
      </c>
      <c r="AT188" s="375"/>
      <c r="AU188" s="375">
        <v>8.16</v>
      </c>
      <c r="AV188" s="375">
        <v>169</v>
      </c>
      <c r="AW188" s="375">
        <v>1.54</v>
      </c>
      <c r="AX188" s="375">
        <v>8</v>
      </c>
      <c r="AY188" s="375">
        <v>3.6</v>
      </c>
      <c r="AZ188" s="375">
        <v>25</v>
      </c>
      <c r="BA188" s="375">
        <v>0.81</v>
      </c>
      <c r="BB188" s="375">
        <v>12</v>
      </c>
      <c r="BC188" s="375">
        <v>48</v>
      </c>
      <c r="BD188" s="375">
        <v>113</v>
      </c>
      <c r="BE188" s="374">
        <v>22</v>
      </c>
      <c r="BF188" s="374">
        <v>45</v>
      </c>
      <c r="BG188" s="374">
        <v>5</v>
      </c>
      <c r="BH188" s="374">
        <v>19</v>
      </c>
      <c r="BI188" s="374">
        <v>3.83</v>
      </c>
      <c r="BJ188" s="374">
        <v>0.75</v>
      </c>
      <c r="BK188" s="374">
        <v>2.89</v>
      </c>
      <c r="BL188" s="374">
        <v>0.43</v>
      </c>
      <c r="BM188" s="374">
        <v>2.2799999999999998</v>
      </c>
      <c r="BN188" s="374">
        <v>0.4</v>
      </c>
      <c r="BO188" s="374">
        <v>1.1000000000000001</v>
      </c>
      <c r="BP188" s="374">
        <v>0.17</v>
      </c>
      <c r="BQ188" s="374">
        <v>1.1599999999999999</v>
      </c>
      <c r="BR188" s="374">
        <v>0.17</v>
      </c>
    </row>
    <row r="189" spans="1:70">
      <c r="A189" s="368" t="s">
        <v>1954</v>
      </c>
      <c r="B189" s="369" t="s">
        <v>1804</v>
      </c>
      <c r="C189" s="369" t="s">
        <v>1941</v>
      </c>
      <c r="D189" s="369" t="s">
        <v>1803</v>
      </c>
      <c r="E189" s="369"/>
      <c r="F189" s="382"/>
      <c r="G189" s="374">
        <v>69.599999999999994</v>
      </c>
      <c r="H189" s="374">
        <v>15.46</v>
      </c>
      <c r="I189" s="374">
        <v>2.74</v>
      </c>
      <c r="J189" s="374">
        <v>0.05</v>
      </c>
      <c r="K189" s="374">
        <v>1.21</v>
      </c>
      <c r="L189" s="374">
        <v>1.1299999999999999</v>
      </c>
      <c r="M189" s="374">
        <v>3.02</v>
      </c>
      <c r="N189" s="374">
        <v>4.6100000000000003</v>
      </c>
      <c r="O189" s="374">
        <v>0.35</v>
      </c>
      <c r="P189" s="374">
        <v>0.16</v>
      </c>
      <c r="Q189" s="374">
        <v>1.7</v>
      </c>
      <c r="R189" s="374"/>
      <c r="S189" s="374"/>
      <c r="T189" s="374"/>
      <c r="U189" s="374"/>
      <c r="V189" s="374">
        <v>100.03</v>
      </c>
      <c r="Y189" s="375">
        <v>3.77</v>
      </c>
      <c r="AA189" s="375">
        <v>560</v>
      </c>
      <c r="AB189" s="375">
        <v>5.98</v>
      </c>
      <c r="AC189" s="375">
        <v>0.4</v>
      </c>
      <c r="AD189" s="375"/>
      <c r="AE189" s="375">
        <v>5</v>
      </c>
      <c r="AF189" s="375">
        <v>24</v>
      </c>
      <c r="AG189" s="375">
        <v>4.95</v>
      </c>
      <c r="AH189" s="375">
        <v>6.26</v>
      </c>
      <c r="AI189" s="375">
        <v>20</v>
      </c>
      <c r="AJ189" s="375">
        <v>1.37</v>
      </c>
      <c r="AK189" s="375">
        <v>3.57</v>
      </c>
      <c r="AL189" s="375"/>
      <c r="AM189" s="375"/>
      <c r="AN189" s="375">
        <v>0.55000000000000004</v>
      </c>
      <c r="AO189" s="375">
        <v>10</v>
      </c>
      <c r="AP189" s="375">
        <v>9</v>
      </c>
      <c r="AQ189" s="375">
        <v>39</v>
      </c>
      <c r="AR189" s="375">
        <v>185</v>
      </c>
      <c r="AS189" s="375">
        <v>0.19</v>
      </c>
      <c r="AT189" s="375"/>
      <c r="AU189" s="375">
        <v>5.68</v>
      </c>
      <c r="AV189" s="375">
        <v>217</v>
      </c>
      <c r="AW189" s="375">
        <v>1.1499999999999999</v>
      </c>
      <c r="AX189" s="375">
        <v>12</v>
      </c>
      <c r="AY189" s="375">
        <v>9.7100000000000009</v>
      </c>
      <c r="AZ189" s="375">
        <v>34</v>
      </c>
      <c r="BA189" s="375">
        <v>1.87</v>
      </c>
      <c r="BB189" s="375">
        <v>15</v>
      </c>
      <c r="BC189" s="375">
        <v>52</v>
      </c>
      <c r="BD189" s="375">
        <v>118</v>
      </c>
      <c r="BE189" s="374">
        <v>27</v>
      </c>
      <c r="BF189" s="374">
        <v>55</v>
      </c>
      <c r="BG189" s="374">
        <v>7</v>
      </c>
      <c r="BH189" s="374">
        <v>24</v>
      </c>
      <c r="BI189" s="374">
        <v>4.8499999999999996</v>
      </c>
      <c r="BJ189" s="374">
        <v>0.84</v>
      </c>
      <c r="BK189" s="374">
        <v>3.5</v>
      </c>
      <c r="BL189" s="374">
        <v>0.51</v>
      </c>
      <c r="BM189" s="374">
        <v>2.71</v>
      </c>
      <c r="BN189" s="374">
        <v>0.47</v>
      </c>
      <c r="BO189" s="374">
        <v>1.39</v>
      </c>
      <c r="BP189" s="374">
        <v>0.19</v>
      </c>
      <c r="BQ189" s="374">
        <v>1.35</v>
      </c>
      <c r="BR189" s="374">
        <v>0.19</v>
      </c>
    </row>
    <row r="190" spans="1:70">
      <c r="A190" s="368" t="s">
        <v>1954</v>
      </c>
      <c r="B190" s="369" t="s">
        <v>1805</v>
      </c>
      <c r="C190" s="369" t="s">
        <v>1941</v>
      </c>
      <c r="D190" s="369" t="s">
        <v>1803</v>
      </c>
      <c r="E190" s="369" t="s">
        <v>1771</v>
      </c>
      <c r="F190" s="382"/>
      <c r="G190" s="374">
        <v>68.260000000000005</v>
      </c>
      <c r="H190" s="374">
        <v>16.059999999999999</v>
      </c>
      <c r="I190" s="374">
        <v>2.96</v>
      </c>
      <c r="J190" s="374">
        <v>0.05</v>
      </c>
      <c r="K190" s="374">
        <v>1.27</v>
      </c>
      <c r="L190" s="374">
        <v>1.64</v>
      </c>
      <c r="M190" s="374">
        <v>3.37</v>
      </c>
      <c r="N190" s="374">
        <v>4.37</v>
      </c>
      <c r="O190" s="374">
        <v>0.41</v>
      </c>
      <c r="P190" s="374">
        <v>0.22</v>
      </c>
      <c r="Q190" s="374">
        <v>1.06</v>
      </c>
      <c r="R190" s="374"/>
      <c r="S190" s="374"/>
      <c r="T190" s="374"/>
      <c r="U190" s="374"/>
      <c r="V190" s="374">
        <v>99.67</v>
      </c>
      <c r="Y190" s="375">
        <v>2.42</v>
      </c>
      <c r="AA190" s="375">
        <v>512</v>
      </c>
      <c r="AB190" s="375">
        <v>7.58</v>
      </c>
      <c r="AC190" s="375">
        <v>0.41</v>
      </c>
      <c r="AD190" s="375"/>
      <c r="AE190" s="375">
        <v>6</v>
      </c>
      <c r="AF190" s="375">
        <v>29</v>
      </c>
      <c r="AG190" s="375">
        <v>16.53</v>
      </c>
      <c r="AH190" s="375">
        <v>7.37</v>
      </c>
      <c r="AI190" s="375">
        <v>22</v>
      </c>
      <c r="AJ190" s="375">
        <v>1.4</v>
      </c>
      <c r="AK190" s="375">
        <v>4.17</v>
      </c>
      <c r="AL190" s="375"/>
      <c r="AM190" s="375"/>
      <c r="AN190" s="375">
        <v>0.73</v>
      </c>
      <c r="AO190" s="375">
        <v>10</v>
      </c>
      <c r="AP190" s="375">
        <v>10</v>
      </c>
      <c r="AQ190" s="375">
        <v>40</v>
      </c>
      <c r="AR190" s="375">
        <v>211</v>
      </c>
      <c r="AS190" s="375">
        <v>0.24</v>
      </c>
      <c r="AT190" s="375"/>
      <c r="AU190" s="375">
        <v>8.44</v>
      </c>
      <c r="AV190" s="375">
        <v>220</v>
      </c>
      <c r="AW190" s="375">
        <v>1.62</v>
      </c>
      <c r="AX190" s="375">
        <v>16</v>
      </c>
      <c r="AY190" s="375">
        <v>9.3000000000000007</v>
      </c>
      <c r="AZ190" s="375">
        <v>35</v>
      </c>
      <c r="BA190" s="375">
        <v>0.82</v>
      </c>
      <c r="BB190" s="375">
        <v>16</v>
      </c>
      <c r="BC190" s="375">
        <v>56</v>
      </c>
      <c r="BD190" s="375">
        <v>138</v>
      </c>
      <c r="BE190" s="374">
        <v>31</v>
      </c>
      <c r="BF190" s="374">
        <v>61</v>
      </c>
      <c r="BG190" s="374">
        <v>8</v>
      </c>
      <c r="BH190" s="374">
        <v>28</v>
      </c>
      <c r="BI190" s="374">
        <v>5.32</v>
      </c>
      <c r="BJ190" s="374">
        <v>0.85</v>
      </c>
      <c r="BK190" s="374">
        <v>3.98</v>
      </c>
      <c r="BL190" s="374">
        <v>0.55000000000000004</v>
      </c>
      <c r="BM190" s="374">
        <v>2.98</v>
      </c>
      <c r="BN190" s="374">
        <v>0.52</v>
      </c>
      <c r="BO190" s="374">
        <v>1.47</v>
      </c>
      <c r="BP190" s="374">
        <v>0.21</v>
      </c>
      <c r="BQ190" s="374">
        <v>1.49</v>
      </c>
      <c r="BR190" s="374">
        <v>0.21</v>
      </c>
    </row>
    <row r="191" spans="1:70">
      <c r="A191" s="368" t="s">
        <v>1954</v>
      </c>
      <c r="B191" s="369" t="s">
        <v>1806</v>
      </c>
      <c r="C191" s="369" t="s">
        <v>1941</v>
      </c>
      <c r="D191" s="369" t="s">
        <v>1803</v>
      </c>
      <c r="E191" s="369"/>
      <c r="F191" s="382"/>
      <c r="G191" s="374">
        <v>69.98</v>
      </c>
      <c r="H191" s="374">
        <v>15.54</v>
      </c>
      <c r="I191" s="374">
        <v>2.65</v>
      </c>
      <c r="J191" s="374">
        <v>4.7E-2</v>
      </c>
      <c r="K191" s="374">
        <v>1.24</v>
      </c>
      <c r="L191" s="374">
        <v>1.72</v>
      </c>
      <c r="M191" s="374">
        <v>3.44</v>
      </c>
      <c r="N191" s="374">
        <v>4.7300000000000004</v>
      </c>
      <c r="O191" s="374">
        <v>0.41099999999999998</v>
      </c>
      <c r="P191" s="374">
        <v>0.19900000000000001</v>
      </c>
      <c r="Q191" s="374">
        <v>1.1100000000000001</v>
      </c>
      <c r="R191" s="374"/>
      <c r="S191" s="374"/>
      <c r="T191" s="374"/>
      <c r="U191" s="374"/>
      <c r="V191" s="374">
        <v>99.96</v>
      </c>
      <c r="Y191" s="375"/>
      <c r="AA191" s="375">
        <v>634</v>
      </c>
      <c r="AB191" s="375"/>
      <c r="AC191" s="375"/>
      <c r="AD191" s="375"/>
      <c r="AE191" s="375"/>
      <c r="AF191" s="375">
        <v>39</v>
      </c>
      <c r="AG191" s="375"/>
      <c r="AH191" s="375">
        <v>6</v>
      </c>
      <c r="AI191" s="375">
        <v>21</v>
      </c>
      <c r="AJ191" s="375"/>
      <c r="AK191" s="375"/>
      <c r="AL191" s="375"/>
      <c r="AM191" s="375"/>
      <c r="AN191" s="375"/>
      <c r="AO191" s="375">
        <v>12</v>
      </c>
      <c r="AP191" s="375">
        <v>15</v>
      </c>
      <c r="AQ191" s="375">
        <v>42</v>
      </c>
      <c r="AR191" s="375">
        <v>214</v>
      </c>
      <c r="AS191" s="375"/>
      <c r="AT191" s="375"/>
      <c r="AU191" s="375"/>
      <c r="AV191" s="375">
        <v>247</v>
      </c>
      <c r="AW191" s="375"/>
      <c r="AX191" s="375">
        <v>13</v>
      </c>
      <c r="AY191" s="375"/>
      <c r="AZ191" s="375">
        <v>42</v>
      </c>
      <c r="BA191" s="375"/>
      <c r="BB191" s="375">
        <v>17</v>
      </c>
      <c r="BC191" s="375">
        <v>59</v>
      </c>
      <c r="BD191" s="375">
        <v>136</v>
      </c>
      <c r="BE191" s="374">
        <v>30</v>
      </c>
      <c r="BF191" s="374">
        <v>60</v>
      </c>
      <c r="BG191" s="374"/>
      <c r="BH191" s="374">
        <v>25</v>
      </c>
      <c r="BI191" s="374">
        <v>4.66</v>
      </c>
      <c r="BJ191" s="374">
        <v>0.89</v>
      </c>
      <c r="BK191" s="374">
        <v>3.48</v>
      </c>
      <c r="BL191" s="374"/>
      <c r="BM191" s="374">
        <v>2.78</v>
      </c>
      <c r="BN191" s="374"/>
      <c r="BO191" s="374">
        <v>1.43</v>
      </c>
      <c r="BP191" s="374"/>
      <c r="BQ191" s="374">
        <v>1.36</v>
      </c>
      <c r="BR191" s="374">
        <v>0.19</v>
      </c>
    </row>
    <row r="192" spans="1:70">
      <c r="A192" s="368" t="s">
        <v>1954</v>
      </c>
      <c r="B192" s="369" t="s">
        <v>1807</v>
      </c>
      <c r="C192" s="369" t="s">
        <v>1941</v>
      </c>
      <c r="D192" s="369" t="s">
        <v>1803</v>
      </c>
      <c r="E192" s="369" t="s">
        <v>1771</v>
      </c>
      <c r="F192" s="382"/>
      <c r="G192" s="374">
        <v>68.06</v>
      </c>
      <c r="H192" s="374">
        <v>16.149999999999999</v>
      </c>
      <c r="I192" s="374">
        <v>3.23</v>
      </c>
      <c r="J192" s="374">
        <v>0.04</v>
      </c>
      <c r="K192" s="374">
        <v>1.39</v>
      </c>
      <c r="L192" s="374">
        <v>1.44</v>
      </c>
      <c r="M192" s="374">
        <v>3.09</v>
      </c>
      <c r="N192" s="374">
        <v>4.6500000000000004</v>
      </c>
      <c r="O192" s="374">
        <v>0.42</v>
      </c>
      <c r="P192" s="374">
        <v>0.17</v>
      </c>
      <c r="Q192" s="374">
        <v>1.23</v>
      </c>
      <c r="R192" s="374"/>
      <c r="S192" s="374"/>
      <c r="T192" s="374"/>
      <c r="U192" s="374"/>
      <c r="V192" s="374">
        <v>99.87</v>
      </c>
      <c r="Y192" s="375">
        <v>1.25</v>
      </c>
      <c r="AA192" s="375">
        <v>779</v>
      </c>
      <c r="AB192" s="375">
        <v>8.58</v>
      </c>
      <c r="AC192" s="375">
        <v>0.99</v>
      </c>
      <c r="AD192" s="375"/>
      <c r="AE192" s="375">
        <v>6</v>
      </c>
      <c r="AF192" s="375">
        <v>31</v>
      </c>
      <c r="AG192" s="375">
        <v>13.74</v>
      </c>
      <c r="AH192" s="375">
        <v>11.67</v>
      </c>
      <c r="AI192" s="375">
        <v>23</v>
      </c>
      <c r="AJ192" s="375">
        <v>1.39</v>
      </c>
      <c r="AK192" s="375">
        <v>4.1500000000000004</v>
      </c>
      <c r="AL192" s="375"/>
      <c r="AM192" s="375"/>
      <c r="AN192" s="375"/>
      <c r="AO192" s="375">
        <v>9</v>
      </c>
      <c r="AP192" s="375">
        <v>12</v>
      </c>
      <c r="AQ192" s="375">
        <v>44</v>
      </c>
      <c r="AR192" s="375">
        <v>202</v>
      </c>
      <c r="AS192" s="375">
        <v>0.28999999999999998</v>
      </c>
      <c r="AT192" s="375"/>
      <c r="AU192" s="375">
        <v>5.51</v>
      </c>
      <c r="AV192" s="375">
        <v>251</v>
      </c>
      <c r="AW192" s="375">
        <v>1.1299999999999999</v>
      </c>
      <c r="AX192" s="375">
        <v>14</v>
      </c>
      <c r="AY192" s="375">
        <v>3.64</v>
      </c>
      <c r="AZ192" s="375">
        <v>40</v>
      </c>
      <c r="BA192" s="375">
        <v>1.18</v>
      </c>
      <c r="BB192" s="375">
        <v>17</v>
      </c>
      <c r="BC192" s="375">
        <v>60</v>
      </c>
      <c r="BD192" s="375">
        <v>140</v>
      </c>
      <c r="BE192" s="374">
        <v>31</v>
      </c>
      <c r="BF192" s="374">
        <v>61</v>
      </c>
      <c r="BG192" s="374">
        <v>8</v>
      </c>
      <c r="BH192" s="374">
        <v>28</v>
      </c>
      <c r="BI192" s="374">
        <v>5.42</v>
      </c>
      <c r="BJ192" s="374">
        <v>1.07</v>
      </c>
      <c r="BK192" s="374">
        <v>4.1100000000000003</v>
      </c>
      <c r="BL192" s="374">
        <v>0.61</v>
      </c>
      <c r="BM192" s="374">
        <v>3.17</v>
      </c>
      <c r="BN192" s="374">
        <v>0.54</v>
      </c>
      <c r="BO192" s="374">
        <v>1.43</v>
      </c>
      <c r="BP192" s="374">
        <v>0.21</v>
      </c>
      <c r="BQ192" s="374">
        <v>1.37</v>
      </c>
      <c r="BR192" s="374">
        <v>0.21</v>
      </c>
    </row>
    <row r="193" spans="1:70">
      <c r="A193" s="368" t="s">
        <v>1954</v>
      </c>
      <c r="B193" s="369" t="s">
        <v>1808</v>
      </c>
      <c r="C193" s="369" t="s">
        <v>1941</v>
      </c>
      <c r="D193" s="369" t="s">
        <v>1803</v>
      </c>
      <c r="E193" s="369" t="s">
        <v>1780</v>
      </c>
      <c r="F193" s="382"/>
      <c r="G193" s="374">
        <v>69.42</v>
      </c>
      <c r="H193" s="374">
        <v>15.43</v>
      </c>
      <c r="I193" s="374">
        <v>2.74</v>
      </c>
      <c r="J193" s="374">
        <v>0.05</v>
      </c>
      <c r="K193" s="374">
        <v>1.21</v>
      </c>
      <c r="L193" s="374">
        <v>1.95</v>
      </c>
      <c r="M193" s="374">
        <v>3.33</v>
      </c>
      <c r="N193" s="374">
        <v>4.3</v>
      </c>
      <c r="O193" s="374">
        <v>0.43</v>
      </c>
      <c r="P193" s="374">
        <v>0.19</v>
      </c>
      <c r="Q193" s="374">
        <v>1.1299999999999999</v>
      </c>
      <c r="R193" s="374"/>
      <c r="S193" s="374"/>
      <c r="T193" s="374"/>
      <c r="U193" s="374"/>
      <c r="V193" s="374">
        <v>100.17</v>
      </c>
      <c r="Y193" s="375">
        <v>3.46</v>
      </c>
      <c r="AA193" s="375">
        <v>597</v>
      </c>
      <c r="AB193" s="375">
        <v>5.92</v>
      </c>
      <c r="AC193" s="375">
        <v>0.51</v>
      </c>
      <c r="AD193" s="375"/>
      <c r="AE193" s="375">
        <v>5</v>
      </c>
      <c r="AF193" s="375">
        <v>26</v>
      </c>
      <c r="AG193" s="375">
        <v>16.690000000000001</v>
      </c>
      <c r="AH193" s="375">
        <v>6.71</v>
      </c>
      <c r="AI193" s="375">
        <v>22</v>
      </c>
      <c r="AJ193" s="375">
        <v>1.45</v>
      </c>
      <c r="AK193" s="375">
        <v>4.54</v>
      </c>
      <c r="AL193" s="375"/>
      <c r="AM193" s="375"/>
      <c r="AN193" s="375"/>
      <c r="AO193" s="375">
        <v>9</v>
      </c>
      <c r="AP193" s="375">
        <v>12</v>
      </c>
      <c r="AQ193" s="375">
        <v>41</v>
      </c>
      <c r="AR193" s="375">
        <v>211</v>
      </c>
      <c r="AS193" s="375">
        <v>0.32</v>
      </c>
      <c r="AT193" s="375"/>
      <c r="AU193" s="375">
        <v>9.61</v>
      </c>
      <c r="AV193" s="375">
        <v>228</v>
      </c>
      <c r="AW193" s="375">
        <v>1.45</v>
      </c>
      <c r="AX193" s="375">
        <v>15</v>
      </c>
      <c r="AY193" s="375">
        <v>6.93</v>
      </c>
      <c r="AZ193" s="375">
        <v>38</v>
      </c>
      <c r="BA193" s="375">
        <v>1.32</v>
      </c>
      <c r="BB193" s="375">
        <v>15</v>
      </c>
      <c r="BC193" s="375">
        <v>62</v>
      </c>
      <c r="BD193" s="375">
        <v>156</v>
      </c>
      <c r="BE193" s="374">
        <v>32</v>
      </c>
      <c r="BF193" s="374">
        <v>63</v>
      </c>
      <c r="BG193" s="374">
        <v>7</v>
      </c>
      <c r="BH193" s="374">
        <v>27</v>
      </c>
      <c r="BI193" s="374">
        <v>5.2</v>
      </c>
      <c r="BJ193" s="374">
        <v>0.95</v>
      </c>
      <c r="BK193" s="374">
        <v>3.71</v>
      </c>
      <c r="BL193" s="374">
        <v>0.54</v>
      </c>
      <c r="BM193" s="374">
        <v>2.87</v>
      </c>
      <c r="BN193" s="374">
        <v>0.5</v>
      </c>
      <c r="BO193" s="374">
        <v>1.38</v>
      </c>
      <c r="BP193" s="374">
        <v>0.2</v>
      </c>
      <c r="BQ193" s="374">
        <v>1.34</v>
      </c>
      <c r="BR193" s="374">
        <v>0.21</v>
      </c>
    </row>
    <row r="194" spans="1:70">
      <c r="A194" s="368" t="s">
        <v>1954</v>
      </c>
      <c r="B194" s="369" t="s">
        <v>1809</v>
      </c>
      <c r="C194" s="369" t="s">
        <v>1941</v>
      </c>
      <c r="D194" s="369" t="s">
        <v>1803</v>
      </c>
      <c r="E194" s="369" t="s">
        <v>1771</v>
      </c>
      <c r="F194" s="382"/>
      <c r="G194" s="374">
        <v>69.12</v>
      </c>
      <c r="H194" s="374">
        <v>15.57</v>
      </c>
      <c r="I194" s="374">
        <v>2.77</v>
      </c>
      <c r="J194" s="374">
        <v>0.05</v>
      </c>
      <c r="K194" s="374">
        <v>1.24</v>
      </c>
      <c r="L194" s="374">
        <v>1.85</v>
      </c>
      <c r="M194" s="374">
        <v>3.31</v>
      </c>
      <c r="N194" s="374">
        <v>4.6900000000000004</v>
      </c>
      <c r="O194" s="374">
        <v>0.43</v>
      </c>
      <c r="P194" s="374">
        <v>0.2</v>
      </c>
      <c r="Q194" s="374">
        <v>1.0900000000000001</v>
      </c>
      <c r="R194" s="374"/>
      <c r="S194" s="374"/>
      <c r="T194" s="374"/>
      <c r="U194" s="374"/>
      <c r="V194" s="374">
        <v>100.3</v>
      </c>
      <c r="Y194" s="375">
        <v>3.66</v>
      </c>
      <c r="AA194" s="375">
        <v>689</v>
      </c>
      <c r="AB194" s="375">
        <v>4.3600000000000003</v>
      </c>
      <c r="AC194" s="375">
        <v>0.45</v>
      </c>
      <c r="AD194" s="375"/>
      <c r="AE194" s="375">
        <v>6</v>
      </c>
      <c r="AF194" s="375">
        <v>26</v>
      </c>
      <c r="AG194" s="375">
        <v>16.829999999999998</v>
      </c>
      <c r="AH194" s="375">
        <v>6.11</v>
      </c>
      <c r="AI194" s="375">
        <v>22</v>
      </c>
      <c r="AJ194" s="375">
        <v>1.54</v>
      </c>
      <c r="AK194" s="375">
        <v>4.3</v>
      </c>
      <c r="AL194" s="375"/>
      <c r="AM194" s="375"/>
      <c r="AN194" s="375"/>
      <c r="AO194" s="375">
        <v>9</v>
      </c>
      <c r="AP194" s="375">
        <v>13</v>
      </c>
      <c r="AQ194" s="375">
        <v>44</v>
      </c>
      <c r="AR194" s="375">
        <v>218</v>
      </c>
      <c r="AS194" s="375">
        <v>0.27</v>
      </c>
      <c r="AT194" s="375"/>
      <c r="AU194" s="375">
        <v>8.5299999999999994</v>
      </c>
      <c r="AV194" s="375">
        <v>230</v>
      </c>
      <c r="AW194" s="375">
        <v>1.45</v>
      </c>
      <c r="AX194" s="375">
        <v>14</v>
      </c>
      <c r="AY194" s="375">
        <v>3.33</v>
      </c>
      <c r="AZ194" s="375">
        <v>40</v>
      </c>
      <c r="BA194" s="375">
        <v>0.92</v>
      </c>
      <c r="BB194" s="375">
        <v>14</v>
      </c>
      <c r="BC194" s="375">
        <v>57</v>
      </c>
      <c r="BD194" s="375">
        <v>147</v>
      </c>
      <c r="BE194" s="374">
        <v>31</v>
      </c>
      <c r="BF194" s="374">
        <v>64</v>
      </c>
      <c r="BG194" s="374">
        <v>7</v>
      </c>
      <c r="BH194" s="374">
        <v>27</v>
      </c>
      <c r="BI194" s="374">
        <v>5.21</v>
      </c>
      <c r="BJ194" s="374">
        <v>0.96</v>
      </c>
      <c r="BK194" s="374">
        <v>3.68</v>
      </c>
      <c r="BL194" s="374">
        <v>0.52</v>
      </c>
      <c r="BM194" s="374">
        <v>2.8</v>
      </c>
      <c r="BN194" s="374">
        <v>0.48</v>
      </c>
      <c r="BO194" s="374">
        <v>1.29</v>
      </c>
      <c r="BP194" s="374">
        <v>0.19</v>
      </c>
      <c r="BQ194" s="374">
        <v>1.29</v>
      </c>
      <c r="BR194" s="374">
        <v>0.19</v>
      </c>
    </row>
    <row r="195" spans="1:70">
      <c r="A195" s="368" t="s">
        <v>1954</v>
      </c>
      <c r="B195" s="369" t="s">
        <v>1810</v>
      </c>
      <c r="C195" s="369" t="s">
        <v>1941</v>
      </c>
      <c r="D195" s="369" t="s">
        <v>1803</v>
      </c>
      <c r="E195" s="369" t="s">
        <v>1771</v>
      </c>
      <c r="F195" s="382"/>
      <c r="G195" s="374">
        <v>70.72</v>
      </c>
      <c r="H195" s="374">
        <v>15.35</v>
      </c>
      <c r="I195" s="374">
        <v>2.36</v>
      </c>
      <c r="J195" s="374">
        <v>0.03</v>
      </c>
      <c r="K195" s="374">
        <v>0.92</v>
      </c>
      <c r="L195" s="374">
        <v>1.42</v>
      </c>
      <c r="M195" s="374">
        <v>3.22</v>
      </c>
      <c r="N195" s="374">
        <v>4.5199999999999996</v>
      </c>
      <c r="O195" s="374">
        <v>0.32</v>
      </c>
      <c r="P195" s="374">
        <v>0.18</v>
      </c>
      <c r="Q195" s="374">
        <v>1.17</v>
      </c>
      <c r="R195" s="374"/>
      <c r="S195" s="374"/>
      <c r="T195" s="374"/>
      <c r="U195" s="374"/>
      <c r="V195" s="374">
        <v>100.21</v>
      </c>
      <c r="Y195" s="375">
        <v>1.33</v>
      </c>
      <c r="AA195" s="375">
        <v>601</v>
      </c>
      <c r="AB195" s="375">
        <v>4.37</v>
      </c>
      <c r="AC195" s="375">
        <v>0.13</v>
      </c>
      <c r="AD195" s="375"/>
      <c r="AE195" s="375">
        <v>5</v>
      </c>
      <c r="AF195" s="375">
        <v>22</v>
      </c>
      <c r="AG195" s="375">
        <v>11.35</v>
      </c>
      <c r="AH195" s="375">
        <v>5.44</v>
      </c>
      <c r="AI195" s="375">
        <v>20</v>
      </c>
      <c r="AJ195" s="375">
        <v>1.4</v>
      </c>
      <c r="AK195" s="375">
        <v>3.58</v>
      </c>
      <c r="AL195" s="375"/>
      <c r="AM195" s="375"/>
      <c r="AN195" s="375"/>
      <c r="AO195" s="375">
        <v>8</v>
      </c>
      <c r="AP195" s="375">
        <v>8</v>
      </c>
      <c r="AQ195" s="375">
        <v>43</v>
      </c>
      <c r="AR195" s="375">
        <v>193</v>
      </c>
      <c r="AS195" s="375">
        <v>0.15</v>
      </c>
      <c r="AT195" s="375"/>
      <c r="AU195" s="375">
        <v>5.93</v>
      </c>
      <c r="AV195" s="375">
        <v>196</v>
      </c>
      <c r="AW195" s="375">
        <v>1.04</v>
      </c>
      <c r="AX195" s="375">
        <v>14</v>
      </c>
      <c r="AY195" s="375">
        <v>2.92</v>
      </c>
      <c r="AZ195" s="375">
        <v>29</v>
      </c>
      <c r="BA195" s="375">
        <v>1.01</v>
      </c>
      <c r="BB195" s="375">
        <v>13</v>
      </c>
      <c r="BC195" s="375">
        <v>47</v>
      </c>
      <c r="BD195" s="375">
        <v>119</v>
      </c>
      <c r="BE195" s="374">
        <v>27</v>
      </c>
      <c r="BF195" s="374">
        <v>54</v>
      </c>
      <c r="BG195" s="374">
        <v>7</v>
      </c>
      <c r="BH195" s="374">
        <v>25</v>
      </c>
      <c r="BI195" s="374">
        <v>4.6900000000000004</v>
      </c>
      <c r="BJ195" s="374">
        <v>0.88</v>
      </c>
      <c r="BK195" s="374">
        <v>3.44</v>
      </c>
      <c r="BL195" s="374">
        <v>0.48</v>
      </c>
      <c r="BM195" s="374">
        <v>2.44</v>
      </c>
      <c r="BN195" s="374">
        <v>0.43</v>
      </c>
      <c r="BO195" s="374">
        <v>1.1100000000000001</v>
      </c>
      <c r="BP195" s="374">
        <v>0.17</v>
      </c>
      <c r="BQ195" s="374">
        <v>1.1100000000000001</v>
      </c>
      <c r="BR195" s="374">
        <v>0.16</v>
      </c>
    </row>
    <row r="196" spans="1:70">
      <c r="A196" s="368" t="s">
        <v>1954</v>
      </c>
      <c r="B196" s="369" t="s">
        <v>1811</v>
      </c>
      <c r="C196" s="369" t="s">
        <v>1941</v>
      </c>
      <c r="D196" s="369" t="s">
        <v>1803</v>
      </c>
      <c r="E196" s="369" t="s">
        <v>1771</v>
      </c>
      <c r="F196" s="382"/>
      <c r="G196" s="374">
        <v>69.3</v>
      </c>
      <c r="H196" s="374">
        <v>15.54</v>
      </c>
      <c r="I196" s="374">
        <v>2.89</v>
      </c>
      <c r="J196" s="374">
        <v>0.03</v>
      </c>
      <c r="K196" s="374">
        <v>1.25</v>
      </c>
      <c r="L196" s="374">
        <v>1.76</v>
      </c>
      <c r="M196" s="374">
        <v>3.24</v>
      </c>
      <c r="N196" s="374">
        <v>4.3099999999999996</v>
      </c>
      <c r="O196" s="374">
        <v>0.4</v>
      </c>
      <c r="P196" s="374">
        <v>0.2</v>
      </c>
      <c r="Q196" s="374">
        <v>0.92</v>
      </c>
      <c r="R196" s="374"/>
      <c r="S196" s="374"/>
      <c r="T196" s="374"/>
      <c r="U196" s="374"/>
      <c r="V196" s="374">
        <v>99.84</v>
      </c>
      <c r="Y196" s="375">
        <v>0.76</v>
      </c>
      <c r="AA196" s="375">
        <v>491</v>
      </c>
      <c r="AB196" s="375">
        <v>4.4800000000000004</v>
      </c>
      <c r="AC196" s="375">
        <v>0.67</v>
      </c>
      <c r="AD196" s="375"/>
      <c r="AE196" s="375">
        <v>6</v>
      </c>
      <c r="AF196" s="375">
        <v>29</v>
      </c>
      <c r="AG196" s="375">
        <v>20.45</v>
      </c>
      <c r="AH196" s="375">
        <v>7.06</v>
      </c>
      <c r="AI196" s="375">
        <v>22</v>
      </c>
      <c r="AJ196" s="375">
        <v>1.52</v>
      </c>
      <c r="AK196" s="375">
        <v>4.29</v>
      </c>
      <c r="AL196" s="375"/>
      <c r="AM196" s="375"/>
      <c r="AN196" s="375">
        <v>0.74</v>
      </c>
      <c r="AO196" s="375">
        <v>10</v>
      </c>
      <c r="AP196" s="375">
        <v>16</v>
      </c>
      <c r="AQ196" s="375">
        <v>41</v>
      </c>
      <c r="AR196" s="375">
        <v>218</v>
      </c>
      <c r="AS196" s="375">
        <v>0.3</v>
      </c>
      <c r="AT196" s="375"/>
      <c r="AU196" s="375">
        <v>9.2100000000000009</v>
      </c>
      <c r="AV196" s="375">
        <v>208</v>
      </c>
      <c r="AW196" s="375">
        <v>1.66</v>
      </c>
      <c r="AX196" s="375">
        <v>17</v>
      </c>
      <c r="AY196" s="375">
        <v>3.71</v>
      </c>
      <c r="AZ196" s="375">
        <v>37</v>
      </c>
      <c r="BA196" s="375">
        <v>1.95</v>
      </c>
      <c r="BB196" s="375">
        <v>15</v>
      </c>
      <c r="BC196" s="375">
        <v>58</v>
      </c>
      <c r="BD196" s="375">
        <v>145</v>
      </c>
      <c r="BE196" s="374">
        <v>32</v>
      </c>
      <c r="BF196" s="374">
        <v>63</v>
      </c>
      <c r="BG196" s="374">
        <v>8</v>
      </c>
      <c r="BH196" s="374">
        <v>28</v>
      </c>
      <c r="BI196" s="374">
        <v>5.21</v>
      </c>
      <c r="BJ196" s="374">
        <v>0.87</v>
      </c>
      <c r="BK196" s="374">
        <v>3.84</v>
      </c>
      <c r="BL196" s="374">
        <v>0.55000000000000004</v>
      </c>
      <c r="BM196" s="374">
        <v>2.79</v>
      </c>
      <c r="BN196" s="374">
        <v>0.49</v>
      </c>
      <c r="BO196" s="374">
        <v>1.29</v>
      </c>
      <c r="BP196" s="374">
        <v>0.19</v>
      </c>
      <c r="BQ196" s="374">
        <v>1.28</v>
      </c>
      <c r="BR196" s="374">
        <v>0.19</v>
      </c>
    </row>
    <row r="197" spans="1:70">
      <c r="A197" s="368" t="s">
        <v>1954</v>
      </c>
      <c r="B197" s="369" t="s">
        <v>1812</v>
      </c>
      <c r="C197" s="369" t="s">
        <v>1941</v>
      </c>
      <c r="D197" s="369" t="s">
        <v>1803</v>
      </c>
      <c r="E197" s="369" t="s">
        <v>1780</v>
      </c>
      <c r="F197" s="382"/>
      <c r="G197" s="374">
        <v>70.69</v>
      </c>
      <c r="H197" s="374">
        <v>14.97</v>
      </c>
      <c r="I197" s="374">
        <v>2.72</v>
      </c>
      <c r="J197" s="374">
        <v>0.04</v>
      </c>
      <c r="K197" s="374">
        <v>1.21</v>
      </c>
      <c r="L197" s="374">
        <v>1.63</v>
      </c>
      <c r="M197" s="374">
        <v>3.36</v>
      </c>
      <c r="N197" s="374">
        <v>4.33</v>
      </c>
      <c r="O197" s="374">
        <v>0.42</v>
      </c>
      <c r="P197" s="374">
        <v>0.17</v>
      </c>
      <c r="Q197" s="374">
        <v>1.1200000000000001</v>
      </c>
      <c r="R197" s="374"/>
      <c r="S197" s="374"/>
      <c r="T197" s="374"/>
      <c r="U197" s="374"/>
      <c r="V197" s="374">
        <v>100.66</v>
      </c>
      <c r="Y197" s="375">
        <v>2.66</v>
      </c>
      <c r="AA197" s="375">
        <v>548</v>
      </c>
      <c r="AB197" s="375">
        <v>5</v>
      </c>
      <c r="AC197" s="375"/>
      <c r="AD197" s="375"/>
      <c r="AE197" s="375">
        <v>6</v>
      </c>
      <c r="AF197" s="375">
        <v>34</v>
      </c>
      <c r="AG197" s="375">
        <v>14.74</v>
      </c>
      <c r="AH197" s="375">
        <v>5.72</v>
      </c>
      <c r="AI197" s="375">
        <v>23</v>
      </c>
      <c r="AJ197" s="375">
        <v>1.51</v>
      </c>
      <c r="AK197" s="375">
        <v>4.47</v>
      </c>
      <c r="AL197" s="375"/>
      <c r="AM197" s="375"/>
      <c r="AN197" s="375"/>
      <c r="AO197" s="375">
        <v>10</v>
      </c>
      <c r="AP197" s="375">
        <v>15</v>
      </c>
      <c r="AQ197" s="375">
        <v>39</v>
      </c>
      <c r="AR197" s="375">
        <v>220</v>
      </c>
      <c r="AS197" s="375">
        <v>0.37</v>
      </c>
      <c r="AT197" s="375"/>
      <c r="AU197" s="375">
        <v>8.9499999999999993</v>
      </c>
      <c r="AV197" s="375">
        <v>205</v>
      </c>
      <c r="AW197" s="375">
        <v>1.47</v>
      </c>
      <c r="AX197" s="375">
        <v>14</v>
      </c>
      <c r="AY197" s="375">
        <v>4.66</v>
      </c>
      <c r="AZ197" s="375">
        <v>39</v>
      </c>
      <c r="BA197" s="375">
        <v>1.39</v>
      </c>
      <c r="BB197" s="375">
        <v>14</v>
      </c>
      <c r="BC197" s="375">
        <v>58</v>
      </c>
      <c r="BD197" s="375">
        <v>154</v>
      </c>
      <c r="BE197" s="374">
        <v>32</v>
      </c>
      <c r="BF197" s="374">
        <v>65</v>
      </c>
      <c r="BG197" s="374">
        <v>7</v>
      </c>
      <c r="BH197" s="374">
        <v>27</v>
      </c>
      <c r="BI197" s="374">
        <v>5.13</v>
      </c>
      <c r="BJ197" s="374">
        <v>0.85</v>
      </c>
      <c r="BK197" s="374">
        <v>3.68</v>
      </c>
      <c r="BL197" s="374">
        <v>0.51</v>
      </c>
      <c r="BM197" s="374">
        <v>2.68</v>
      </c>
      <c r="BN197" s="374">
        <v>0.47</v>
      </c>
      <c r="BO197" s="374">
        <v>1.3</v>
      </c>
      <c r="BP197" s="374">
        <v>0.19</v>
      </c>
      <c r="BQ197" s="374">
        <v>1.28</v>
      </c>
      <c r="BR197" s="374">
        <v>0.19</v>
      </c>
    </row>
    <row r="198" spans="1:70">
      <c r="A198" s="368" t="s">
        <v>1954</v>
      </c>
      <c r="B198" s="369" t="s">
        <v>1813</v>
      </c>
      <c r="C198" s="369" t="s">
        <v>1941</v>
      </c>
      <c r="D198" s="369" t="s">
        <v>1803</v>
      </c>
      <c r="E198" s="369" t="s">
        <v>1780</v>
      </c>
      <c r="F198" s="382"/>
      <c r="G198" s="374">
        <v>69.27</v>
      </c>
      <c r="H198" s="374">
        <v>15.32</v>
      </c>
      <c r="I198" s="374">
        <v>2.65</v>
      </c>
      <c r="J198" s="374">
        <v>0.04</v>
      </c>
      <c r="K198" s="374">
        <v>1.22</v>
      </c>
      <c r="L198" s="374">
        <v>1.58</v>
      </c>
      <c r="M198" s="374">
        <v>3.34</v>
      </c>
      <c r="N198" s="374">
        <v>4.66</v>
      </c>
      <c r="O198" s="374">
        <v>0.4</v>
      </c>
      <c r="P198" s="374">
        <v>0.19</v>
      </c>
      <c r="Q198" s="374">
        <v>1.29</v>
      </c>
      <c r="R198" s="374"/>
      <c r="S198" s="374"/>
      <c r="T198" s="374"/>
      <c r="U198" s="374"/>
      <c r="V198" s="374">
        <v>99.95</v>
      </c>
      <c r="Y198" s="375">
        <v>23.63</v>
      </c>
      <c r="AA198" s="375">
        <v>635</v>
      </c>
      <c r="AB198" s="375">
        <v>4.9400000000000004</v>
      </c>
      <c r="AC198" s="375">
        <v>0.67</v>
      </c>
      <c r="AD198" s="375"/>
      <c r="AE198" s="375">
        <v>6</v>
      </c>
      <c r="AF198" s="375">
        <v>34</v>
      </c>
      <c r="AG198" s="375">
        <v>21.97</v>
      </c>
      <c r="AH198" s="375">
        <v>4.38</v>
      </c>
      <c r="AI198" s="375">
        <v>24</v>
      </c>
      <c r="AJ198" s="375">
        <v>1.68</v>
      </c>
      <c r="AK198" s="375">
        <v>4.5999999999999996</v>
      </c>
      <c r="AL198" s="375"/>
      <c r="AM198" s="375"/>
      <c r="AN198" s="375"/>
      <c r="AO198" s="375">
        <v>11</v>
      </c>
      <c r="AP198" s="375">
        <v>15</v>
      </c>
      <c r="AQ198" s="375">
        <v>42</v>
      </c>
      <c r="AR198" s="375">
        <v>241</v>
      </c>
      <c r="AS198" s="375">
        <v>0.25</v>
      </c>
      <c r="AT198" s="375"/>
      <c r="AU198" s="375">
        <v>11.72</v>
      </c>
      <c r="AV198" s="375">
        <v>210</v>
      </c>
      <c r="AW198" s="375">
        <v>1.96</v>
      </c>
      <c r="AX198" s="375">
        <v>14</v>
      </c>
      <c r="AY198" s="375">
        <v>6.98</v>
      </c>
      <c r="AZ198" s="375">
        <v>38</v>
      </c>
      <c r="BA198" s="375">
        <v>18.28</v>
      </c>
      <c r="BB198" s="375">
        <v>14</v>
      </c>
      <c r="BC198" s="375">
        <v>59</v>
      </c>
      <c r="BD198" s="375">
        <v>157</v>
      </c>
      <c r="BE198" s="374">
        <v>32</v>
      </c>
      <c r="BF198" s="374">
        <v>66</v>
      </c>
      <c r="BG198" s="374">
        <v>7</v>
      </c>
      <c r="BH198" s="374">
        <v>27</v>
      </c>
      <c r="BI198" s="374">
        <v>5.25</v>
      </c>
      <c r="BJ198" s="374">
        <v>0.93</v>
      </c>
      <c r="BK198" s="374">
        <v>3.78</v>
      </c>
      <c r="BL198" s="374">
        <v>0.54</v>
      </c>
      <c r="BM198" s="374">
        <v>2.79</v>
      </c>
      <c r="BN198" s="374">
        <v>0.48</v>
      </c>
      <c r="BO198" s="374">
        <v>1.28</v>
      </c>
      <c r="BP198" s="374">
        <v>0.19</v>
      </c>
      <c r="BQ198" s="374">
        <v>1.26</v>
      </c>
      <c r="BR198" s="374">
        <v>0.19</v>
      </c>
    </row>
    <row r="199" spans="1:70">
      <c r="A199" s="368" t="s">
        <v>1954</v>
      </c>
      <c r="B199" s="369" t="s">
        <v>1814</v>
      </c>
      <c r="C199" s="369" t="s">
        <v>1941</v>
      </c>
      <c r="D199" s="369" t="s">
        <v>1803</v>
      </c>
      <c r="E199" s="369" t="s">
        <v>1780</v>
      </c>
      <c r="F199" s="382"/>
      <c r="G199" s="374">
        <v>68.790000000000006</v>
      </c>
      <c r="H199" s="374">
        <v>15.6</v>
      </c>
      <c r="I199" s="374">
        <v>2.95</v>
      </c>
      <c r="J199" s="374">
        <v>0.04</v>
      </c>
      <c r="K199" s="374">
        <v>1.26</v>
      </c>
      <c r="L199" s="374">
        <v>1.57</v>
      </c>
      <c r="M199" s="374">
        <v>3.23</v>
      </c>
      <c r="N199" s="374">
        <v>4.7699999999999996</v>
      </c>
      <c r="O199" s="374">
        <v>0.4</v>
      </c>
      <c r="P199" s="374">
        <v>0.18</v>
      </c>
      <c r="Q199" s="374">
        <v>1.08</v>
      </c>
      <c r="R199" s="374"/>
      <c r="S199" s="374"/>
      <c r="T199" s="374"/>
      <c r="U199" s="374"/>
      <c r="V199" s="374">
        <v>99.87</v>
      </c>
      <c r="Y199" s="375">
        <v>2.27</v>
      </c>
      <c r="AA199" s="375">
        <v>692</v>
      </c>
      <c r="AB199" s="375">
        <v>6.48</v>
      </c>
      <c r="AC199" s="375">
        <v>0.44</v>
      </c>
      <c r="AD199" s="375"/>
      <c r="AE199" s="375">
        <v>7</v>
      </c>
      <c r="AF199" s="375">
        <v>34</v>
      </c>
      <c r="AG199" s="375">
        <v>16.77</v>
      </c>
      <c r="AH199" s="375">
        <v>18.670000000000002</v>
      </c>
      <c r="AI199" s="375">
        <v>25</v>
      </c>
      <c r="AJ199" s="375">
        <v>1.54</v>
      </c>
      <c r="AK199" s="375">
        <v>4.67</v>
      </c>
      <c r="AL199" s="375"/>
      <c r="AM199" s="375"/>
      <c r="AN199" s="375">
        <v>0.66</v>
      </c>
      <c r="AO199" s="375">
        <v>11</v>
      </c>
      <c r="AP199" s="375">
        <v>12</v>
      </c>
      <c r="AQ199" s="375">
        <v>44</v>
      </c>
      <c r="AR199" s="375">
        <v>224</v>
      </c>
      <c r="AS199" s="375">
        <v>0.31</v>
      </c>
      <c r="AT199" s="375"/>
      <c r="AU199" s="375">
        <v>9.15</v>
      </c>
      <c r="AV199" s="375">
        <v>258</v>
      </c>
      <c r="AW199" s="375">
        <v>1.76</v>
      </c>
      <c r="AX199" s="375">
        <v>15</v>
      </c>
      <c r="AY199" s="375">
        <v>6.09</v>
      </c>
      <c r="AZ199" s="375">
        <v>45</v>
      </c>
      <c r="BA199" s="375">
        <v>0.84</v>
      </c>
      <c r="BB199" s="375">
        <v>15</v>
      </c>
      <c r="BC199" s="375">
        <v>69</v>
      </c>
      <c r="BD199" s="375">
        <v>154</v>
      </c>
      <c r="BE199" s="374">
        <v>34</v>
      </c>
      <c r="BF199" s="374">
        <v>73</v>
      </c>
      <c r="BG199" s="374">
        <v>8</v>
      </c>
      <c r="BH199" s="374">
        <v>29</v>
      </c>
      <c r="BI199" s="374">
        <v>5.45</v>
      </c>
      <c r="BJ199" s="374">
        <v>0.97</v>
      </c>
      <c r="BK199" s="374">
        <v>3.88</v>
      </c>
      <c r="BL199" s="374">
        <v>0.56000000000000005</v>
      </c>
      <c r="BM199" s="374">
        <v>2.95</v>
      </c>
      <c r="BN199" s="374">
        <v>0.46</v>
      </c>
      <c r="BO199" s="374">
        <v>1.28</v>
      </c>
      <c r="BP199" s="374">
        <v>0.2</v>
      </c>
      <c r="BQ199" s="374">
        <v>1.32</v>
      </c>
      <c r="BR199" s="374">
        <v>0.2</v>
      </c>
    </row>
    <row r="200" spans="1:70">
      <c r="A200" s="368" t="s">
        <v>1954</v>
      </c>
      <c r="B200" s="369" t="s">
        <v>1815</v>
      </c>
      <c r="C200" s="369" t="s">
        <v>1941</v>
      </c>
      <c r="D200" s="369" t="s">
        <v>1816</v>
      </c>
      <c r="E200" s="369"/>
      <c r="F200" s="382"/>
      <c r="G200" s="374">
        <v>67.650000000000006</v>
      </c>
      <c r="H200" s="374">
        <v>16.05</v>
      </c>
      <c r="I200" s="374">
        <v>3.44</v>
      </c>
      <c r="J200" s="374">
        <v>6.4000000000000001E-2</v>
      </c>
      <c r="K200" s="374">
        <v>1.79</v>
      </c>
      <c r="L200" s="374">
        <v>2.23</v>
      </c>
      <c r="M200" s="374">
        <v>3.36</v>
      </c>
      <c r="N200" s="374">
        <v>4.7300000000000004</v>
      </c>
      <c r="O200" s="374">
        <v>0.56100000000000005</v>
      </c>
      <c r="P200" s="374">
        <v>0.23799999999999999</v>
      </c>
      <c r="Q200" s="374">
        <v>1.64</v>
      </c>
      <c r="R200" s="374"/>
      <c r="S200" s="374"/>
      <c r="T200" s="374"/>
      <c r="U200" s="374"/>
      <c r="V200" s="374">
        <v>100.11</v>
      </c>
      <c r="Y200" s="375"/>
      <c r="AA200" s="375">
        <v>926</v>
      </c>
      <c r="AB200" s="375"/>
      <c r="AC200" s="375"/>
      <c r="AD200" s="375"/>
      <c r="AE200" s="375"/>
      <c r="AF200" s="375">
        <v>54</v>
      </c>
      <c r="AG200" s="375"/>
      <c r="AH200" s="375">
        <v>9</v>
      </c>
      <c r="AI200" s="375">
        <v>21</v>
      </c>
      <c r="AJ200" s="375"/>
      <c r="AK200" s="375"/>
      <c r="AL200" s="375"/>
      <c r="AM200" s="375"/>
      <c r="AN200" s="375"/>
      <c r="AO200" s="375">
        <v>15</v>
      </c>
      <c r="AP200" s="375">
        <v>18</v>
      </c>
      <c r="AQ200" s="375">
        <v>41</v>
      </c>
      <c r="AR200" s="375">
        <v>191</v>
      </c>
      <c r="AS200" s="375"/>
      <c r="AT200" s="375"/>
      <c r="AU200" s="375"/>
      <c r="AV200" s="375">
        <v>513</v>
      </c>
      <c r="AW200" s="375"/>
      <c r="AX200" s="375">
        <v>19</v>
      </c>
      <c r="AY200" s="375"/>
      <c r="AZ200" s="375">
        <v>59</v>
      </c>
      <c r="BA200" s="375"/>
      <c r="BB200" s="375">
        <v>20</v>
      </c>
      <c r="BC200" s="375">
        <v>64</v>
      </c>
      <c r="BD200" s="375">
        <v>194</v>
      </c>
      <c r="BE200" s="374">
        <v>41</v>
      </c>
      <c r="BF200" s="374">
        <v>82</v>
      </c>
      <c r="BG200" s="374"/>
      <c r="BH200" s="374">
        <v>35</v>
      </c>
      <c r="BI200" s="374">
        <v>6.14</v>
      </c>
      <c r="BJ200" s="374">
        <v>1.19</v>
      </c>
      <c r="BK200" s="374">
        <v>4.4000000000000004</v>
      </c>
      <c r="BL200" s="374"/>
      <c r="BM200" s="374">
        <v>3.28</v>
      </c>
      <c r="BN200" s="374"/>
      <c r="BO200" s="374">
        <v>1.73</v>
      </c>
      <c r="BP200" s="374"/>
      <c r="BQ200" s="374">
        <v>1.56</v>
      </c>
      <c r="BR200" s="374"/>
    </row>
    <row r="201" spans="1:70">
      <c r="A201" s="368" t="s">
        <v>1954</v>
      </c>
      <c r="B201" s="369" t="s">
        <v>1817</v>
      </c>
      <c r="C201" s="369" t="s">
        <v>1941</v>
      </c>
      <c r="D201" s="369" t="s">
        <v>1816</v>
      </c>
      <c r="E201" s="369"/>
      <c r="F201" s="382"/>
      <c r="G201" s="374">
        <v>69.06</v>
      </c>
      <c r="H201" s="374">
        <v>15.78</v>
      </c>
      <c r="I201" s="374">
        <v>2.99</v>
      </c>
      <c r="J201" s="374">
        <v>0.05</v>
      </c>
      <c r="K201" s="374">
        <v>1.51</v>
      </c>
      <c r="L201" s="374">
        <v>1.85</v>
      </c>
      <c r="M201" s="374">
        <v>3.6</v>
      </c>
      <c r="N201" s="374">
        <v>4.6500000000000004</v>
      </c>
      <c r="O201" s="374">
        <v>0.44</v>
      </c>
      <c r="P201" s="374">
        <v>0.19900000000000001</v>
      </c>
      <c r="Q201" s="374">
        <v>1.26</v>
      </c>
      <c r="R201" s="374"/>
      <c r="S201" s="374"/>
      <c r="T201" s="374"/>
      <c r="U201" s="374"/>
      <c r="V201" s="374">
        <v>100.13</v>
      </c>
      <c r="Y201" s="375"/>
      <c r="AA201" s="375">
        <v>622</v>
      </c>
      <c r="AB201" s="375"/>
      <c r="AC201" s="375"/>
      <c r="AD201" s="375"/>
      <c r="AE201" s="375"/>
      <c r="AF201" s="375">
        <v>46</v>
      </c>
      <c r="AG201" s="375"/>
      <c r="AH201" s="375">
        <v>8</v>
      </c>
      <c r="AI201" s="375">
        <v>24</v>
      </c>
      <c r="AJ201" s="375"/>
      <c r="AK201" s="375"/>
      <c r="AL201" s="375"/>
      <c r="AM201" s="375"/>
      <c r="AN201" s="375"/>
      <c r="AO201" s="375">
        <v>13</v>
      </c>
      <c r="AP201" s="375">
        <v>18</v>
      </c>
      <c r="AQ201" s="375">
        <v>39</v>
      </c>
      <c r="AR201" s="375">
        <v>236</v>
      </c>
      <c r="AS201" s="375"/>
      <c r="AT201" s="375"/>
      <c r="AU201" s="375"/>
      <c r="AV201" s="375">
        <v>220</v>
      </c>
      <c r="AW201" s="375"/>
      <c r="AX201" s="375">
        <v>20</v>
      </c>
      <c r="AY201" s="375"/>
      <c r="AZ201" s="375">
        <v>43</v>
      </c>
      <c r="BA201" s="375"/>
      <c r="BB201" s="375">
        <v>19</v>
      </c>
      <c r="BC201" s="375">
        <v>66</v>
      </c>
      <c r="BD201" s="375">
        <v>167</v>
      </c>
      <c r="BE201" s="374">
        <v>38</v>
      </c>
      <c r="BF201" s="374">
        <v>77</v>
      </c>
      <c r="BG201" s="374"/>
      <c r="BH201" s="374">
        <v>32</v>
      </c>
      <c r="BI201" s="374">
        <v>6.12</v>
      </c>
      <c r="BJ201" s="374">
        <v>0.91</v>
      </c>
      <c r="BK201" s="374">
        <v>4.59</v>
      </c>
      <c r="BL201" s="374">
        <v>0.61</v>
      </c>
      <c r="BM201" s="374">
        <v>3.32</v>
      </c>
      <c r="BN201" s="374">
        <v>0.55000000000000004</v>
      </c>
      <c r="BO201" s="374">
        <v>1.59</v>
      </c>
      <c r="BP201" s="374">
        <v>0.21</v>
      </c>
      <c r="BQ201" s="374">
        <v>1.43</v>
      </c>
      <c r="BR201" s="374">
        <v>0.2</v>
      </c>
    </row>
    <row r="202" spans="1:70">
      <c r="A202" s="368" t="s">
        <v>1954</v>
      </c>
      <c r="B202" s="369" t="s">
        <v>1818</v>
      </c>
      <c r="C202" s="369" t="s">
        <v>1941</v>
      </c>
      <c r="D202" s="369" t="s">
        <v>1816</v>
      </c>
      <c r="E202" s="369" t="s">
        <v>1771</v>
      </c>
      <c r="F202" s="382"/>
      <c r="G202" s="374">
        <v>67.760000000000005</v>
      </c>
      <c r="H202" s="374">
        <v>15.8</v>
      </c>
      <c r="I202" s="374">
        <v>3.22</v>
      </c>
      <c r="J202" s="374">
        <v>0.05</v>
      </c>
      <c r="K202" s="374">
        <v>1.51</v>
      </c>
      <c r="L202" s="374">
        <v>2.19</v>
      </c>
      <c r="M202" s="374">
        <v>3.26</v>
      </c>
      <c r="N202" s="374">
        <v>4.6100000000000003</v>
      </c>
      <c r="O202" s="374">
        <v>0.5</v>
      </c>
      <c r="P202" s="374">
        <v>0.21</v>
      </c>
      <c r="Q202" s="374">
        <v>1.02</v>
      </c>
      <c r="R202" s="374"/>
      <c r="S202" s="374"/>
      <c r="T202" s="374"/>
      <c r="U202" s="374"/>
      <c r="V202" s="374">
        <v>100.13</v>
      </c>
      <c r="Y202" s="375">
        <v>3.12</v>
      </c>
      <c r="AA202" s="375">
        <v>813</v>
      </c>
      <c r="AB202" s="375">
        <v>4.38</v>
      </c>
      <c r="AC202" s="375">
        <v>0.27</v>
      </c>
      <c r="AD202" s="375"/>
      <c r="AE202" s="375">
        <v>8</v>
      </c>
      <c r="AF202" s="375">
        <v>37</v>
      </c>
      <c r="AG202" s="375">
        <v>9.19</v>
      </c>
      <c r="AH202" s="375">
        <v>8.73</v>
      </c>
      <c r="AI202" s="375">
        <v>24</v>
      </c>
      <c r="AJ202" s="375">
        <v>1.48</v>
      </c>
      <c r="AK202" s="375">
        <v>5.01</v>
      </c>
      <c r="AL202" s="375"/>
      <c r="AM202" s="375"/>
      <c r="AN202" s="375">
        <v>0.72</v>
      </c>
      <c r="AO202" s="375">
        <v>11</v>
      </c>
      <c r="AP202" s="375">
        <v>16</v>
      </c>
      <c r="AQ202" s="375">
        <v>45</v>
      </c>
      <c r="AR202" s="375">
        <v>204</v>
      </c>
      <c r="AS202" s="375">
        <v>0.14000000000000001</v>
      </c>
      <c r="AT202" s="375"/>
      <c r="AU202" s="375">
        <v>6.64</v>
      </c>
      <c r="AV202" s="375">
        <v>290</v>
      </c>
      <c r="AW202" s="375">
        <v>1.44</v>
      </c>
      <c r="AX202" s="375">
        <v>16</v>
      </c>
      <c r="AY202" s="375">
        <v>7.51</v>
      </c>
      <c r="AZ202" s="375">
        <v>50</v>
      </c>
      <c r="BA202" s="375">
        <v>0.91</v>
      </c>
      <c r="BB202" s="375">
        <v>17</v>
      </c>
      <c r="BC202" s="375">
        <v>64</v>
      </c>
      <c r="BD202" s="375">
        <v>180</v>
      </c>
      <c r="BE202" s="374">
        <v>38</v>
      </c>
      <c r="BF202" s="374">
        <v>77</v>
      </c>
      <c r="BG202" s="374">
        <v>9</v>
      </c>
      <c r="BH202" s="374">
        <v>32</v>
      </c>
      <c r="BI202" s="374">
        <v>6.01</v>
      </c>
      <c r="BJ202" s="374">
        <v>1.1399999999999999</v>
      </c>
      <c r="BK202" s="374">
        <v>4.3600000000000003</v>
      </c>
      <c r="BL202" s="374">
        <v>0.62</v>
      </c>
      <c r="BM202" s="374">
        <v>3.13</v>
      </c>
      <c r="BN202" s="374">
        <v>0.57999999999999996</v>
      </c>
      <c r="BO202" s="374">
        <v>1.5</v>
      </c>
      <c r="BP202" s="374">
        <v>0.22</v>
      </c>
      <c r="BQ202" s="374">
        <v>1.41</v>
      </c>
      <c r="BR202" s="374">
        <v>0.21</v>
      </c>
    </row>
    <row r="203" spans="1:70">
      <c r="A203" s="368" t="s">
        <v>1954</v>
      </c>
      <c r="B203" s="369" t="s">
        <v>1819</v>
      </c>
      <c r="C203" s="369" t="s">
        <v>1941</v>
      </c>
      <c r="D203" s="369" t="s">
        <v>1816</v>
      </c>
      <c r="E203" s="369" t="s">
        <v>1771</v>
      </c>
      <c r="F203" s="382"/>
      <c r="G203" s="374">
        <v>67.14</v>
      </c>
      <c r="H203" s="374">
        <v>16.170000000000002</v>
      </c>
      <c r="I203" s="374">
        <v>3.61</v>
      </c>
      <c r="J203" s="374">
        <v>0.05</v>
      </c>
      <c r="K203" s="374">
        <v>1.77</v>
      </c>
      <c r="L203" s="374">
        <v>1.55</v>
      </c>
      <c r="M203" s="374">
        <v>3.31</v>
      </c>
      <c r="N203" s="374">
        <v>4.49</v>
      </c>
      <c r="O203" s="374">
        <v>0.5</v>
      </c>
      <c r="P203" s="374">
        <v>0.23</v>
      </c>
      <c r="Q203" s="374">
        <v>1.04</v>
      </c>
      <c r="R203" s="374"/>
      <c r="S203" s="374"/>
      <c r="T203" s="374"/>
      <c r="U203" s="374"/>
      <c r="V203" s="374">
        <v>99.86</v>
      </c>
      <c r="Y203" s="375">
        <v>3.47</v>
      </c>
      <c r="AA203" s="375">
        <v>515</v>
      </c>
      <c r="AB203" s="375">
        <v>6.06</v>
      </c>
      <c r="AC203" s="375">
        <v>0.51</v>
      </c>
      <c r="AD203" s="375"/>
      <c r="AE203" s="375">
        <v>8</v>
      </c>
      <c r="AF203" s="375">
        <v>42</v>
      </c>
      <c r="AG203" s="375">
        <v>25.37</v>
      </c>
      <c r="AH203" s="375">
        <v>13.77</v>
      </c>
      <c r="AI203" s="375">
        <v>25</v>
      </c>
      <c r="AJ203" s="375">
        <v>1.5</v>
      </c>
      <c r="AK203" s="375">
        <v>4.97</v>
      </c>
      <c r="AL203" s="375"/>
      <c r="AM203" s="375"/>
      <c r="AN203" s="375"/>
      <c r="AO203" s="375">
        <v>12</v>
      </c>
      <c r="AP203" s="375">
        <v>15</v>
      </c>
      <c r="AQ203" s="375">
        <v>39</v>
      </c>
      <c r="AR203" s="375">
        <v>236</v>
      </c>
      <c r="AS203" s="375">
        <v>0.32</v>
      </c>
      <c r="AT203" s="375"/>
      <c r="AU203" s="375">
        <v>9.02</v>
      </c>
      <c r="AV203" s="375">
        <v>217</v>
      </c>
      <c r="AW203" s="375">
        <v>1.81</v>
      </c>
      <c r="AX203" s="375">
        <v>20</v>
      </c>
      <c r="AY203" s="375">
        <v>3.88</v>
      </c>
      <c r="AZ203" s="375">
        <v>48</v>
      </c>
      <c r="BA203" s="375">
        <v>1.68</v>
      </c>
      <c r="BB203" s="375">
        <v>17</v>
      </c>
      <c r="BC203" s="375">
        <v>73</v>
      </c>
      <c r="BD203" s="375">
        <v>161</v>
      </c>
      <c r="BE203" s="374">
        <v>39</v>
      </c>
      <c r="BF203" s="374">
        <v>84</v>
      </c>
      <c r="BG203" s="374">
        <v>10</v>
      </c>
      <c r="BH203" s="374">
        <v>35</v>
      </c>
      <c r="BI203" s="374">
        <v>6.81</v>
      </c>
      <c r="BJ203" s="374">
        <v>0.9</v>
      </c>
      <c r="BK203" s="374">
        <v>4.6500000000000004</v>
      </c>
      <c r="BL203" s="374">
        <v>0.56999999999999995</v>
      </c>
      <c r="BM203" s="374">
        <v>3.35</v>
      </c>
      <c r="BN203" s="374">
        <v>0.52</v>
      </c>
      <c r="BO203" s="374">
        <v>1.59</v>
      </c>
      <c r="BP203" s="374">
        <v>0.2</v>
      </c>
      <c r="BQ203" s="374">
        <v>1.44</v>
      </c>
      <c r="BR203" s="374">
        <v>0.22</v>
      </c>
    </row>
    <row r="204" spans="1:70">
      <c r="A204" s="368" t="s">
        <v>1954</v>
      </c>
      <c r="B204" s="369" t="s">
        <v>1820</v>
      </c>
      <c r="C204" s="369" t="s">
        <v>1941</v>
      </c>
      <c r="D204" s="369" t="s">
        <v>1816</v>
      </c>
      <c r="E204" s="369" t="s">
        <v>1780</v>
      </c>
      <c r="F204" s="382"/>
      <c r="G204" s="374">
        <v>68.81</v>
      </c>
      <c r="H204" s="374">
        <v>15.58</v>
      </c>
      <c r="I204" s="374">
        <v>3</v>
      </c>
      <c r="J204" s="374">
        <v>0.04</v>
      </c>
      <c r="K204" s="374">
        <v>1.51</v>
      </c>
      <c r="L204" s="374">
        <v>1.82</v>
      </c>
      <c r="M204" s="374">
        <v>3.44</v>
      </c>
      <c r="N204" s="374">
        <v>4.4800000000000004</v>
      </c>
      <c r="O204" s="374">
        <v>0.45</v>
      </c>
      <c r="P204" s="374">
        <v>0.18</v>
      </c>
      <c r="Q204" s="374">
        <v>1.39</v>
      </c>
      <c r="R204" s="374"/>
      <c r="S204" s="374"/>
      <c r="T204" s="374"/>
      <c r="U204" s="374"/>
      <c r="V204" s="374">
        <v>100.71</v>
      </c>
      <c r="Y204" s="375">
        <v>1.25</v>
      </c>
      <c r="AA204" s="375">
        <v>812</v>
      </c>
      <c r="AB204" s="375">
        <v>4.71</v>
      </c>
      <c r="AC204" s="375">
        <v>0.38</v>
      </c>
      <c r="AD204" s="375"/>
      <c r="AE204" s="375">
        <v>8</v>
      </c>
      <c r="AF204" s="375">
        <v>49</v>
      </c>
      <c r="AG204" s="375">
        <v>19.690000000000001</v>
      </c>
      <c r="AH204" s="375">
        <v>5.87</v>
      </c>
      <c r="AI204" s="375">
        <v>24</v>
      </c>
      <c r="AJ204" s="375">
        <v>1.56</v>
      </c>
      <c r="AK204" s="375">
        <v>4.95</v>
      </c>
      <c r="AL204" s="375"/>
      <c r="AM204" s="375"/>
      <c r="AN204" s="375"/>
      <c r="AO204" s="375">
        <v>11</v>
      </c>
      <c r="AP204" s="375">
        <v>22</v>
      </c>
      <c r="AQ204" s="375">
        <v>47</v>
      </c>
      <c r="AR204" s="375">
        <v>232</v>
      </c>
      <c r="AS204" s="375">
        <v>0.13</v>
      </c>
      <c r="AT204" s="375"/>
      <c r="AU204" s="375">
        <v>9.6199999999999992</v>
      </c>
      <c r="AV204" s="375">
        <v>259</v>
      </c>
      <c r="AW204" s="375">
        <v>2.2799999999999998</v>
      </c>
      <c r="AX204" s="375">
        <v>17</v>
      </c>
      <c r="AY204" s="375">
        <v>3.52</v>
      </c>
      <c r="AZ204" s="375">
        <v>45</v>
      </c>
      <c r="BA204" s="375">
        <v>1.67</v>
      </c>
      <c r="BB204" s="375">
        <v>16</v>
      </c>
      <c r="BC204" s="375">
        <v>62</v>
      </c>
      <c r="BD204" s="375">
        <v>171</v>
      </c>
      <c r="BE204" s="374">
        <v>37</v>
      </c>
      <c r="BF204" s="374">
        <v>75</v>
      </c>
      <c r="BG204" s="374">
        <v>9</v>
      </c>
      <c r="BH204" s="374">
        <v>31</v>
      </c>
      <c r="BI204" s="374">
        <v>5.85</v>
      </c>
      <c r="BJ204" s="374">
        <v>1.1000000000000001</v>
      </c>
      <c r="BK204" s="374">
        <v>4.12</v>
      </c>
      <c r="BL204" s="374"/>
      <c r="BM204" s="374">
        <v>2.95</v>
      </c>
      <c r="BN204" s="374"/>
      <c r="BO204" s="374">
        <v>1.39</v>
      </c>
      <c r="BP204" s="374"/>
      <c r="BQ204" s="374">
        <v>1.35</v>
      </c>
      <c r="BR204" s="374">
        <v>0.2</v>
      </c>
    </row>
    <row r="205" spans="1:70">
      <c r="A205" s="368" t="s">
        <v>1954</v>
      </c>
      <c r="B205" s="369" t="s">
        <v>1821</v>
      </c>
      <c r="C205" s="369" t="s">
        <v>1941</v>
      </c>
      <c r="D205" s="369" t="s">
        <v>1816</v>
      </c>
      <c r="E205" s="369"/>
      <c r="F205" s="382"/>
      <c r="G205" s="374">
        <v>68.650000000000006</v>
      </c>
      <c r="H205" s="374">
        <v>16.079999999999998</v>
      </c>
      <c r="I205" s="374">
        <v>3.06</v>
      </c>
      <c r="J205" s="374">
        <v>0.05</v>
      </c>
      <c r="K205" s="374">
        <v>1.52</v>
      </c>
      <c r="L205" s="374">
        <v>1.98</v>
      </c>
      <c r="M205" s="374">
        <v>3.41</v>
      </c>
      <c r="N205" s="374">
        <v>4.54</v>
      </c>
      <c r="O205" s="374">
        <v>0.47399999999999998</v>
      </c>
      <c r="P205" s="374">
        <v>0.215</v>
      </c>
      <c r="Q205" s="374">
        <v>1.1100000000000001</v>
      </c>
      <c r="R205" s="374"/>
      <c r="S205" s="374"/>
      <c r="T205" s="374"/>
      <c r="U205" s="374"/>
      <c r="V205" s="374">
        <v>99.98</v>
      </c>
      <c r="Y205" s="375"/>
      <c r="AA205" s="375">
        <v>737</v>
      </c>
      <c r="AB205" s="375"/>
      <c r="AC205" s="375"/>
      <c r="AD205" s="375"/>
      <c r="AE205" s="375"/>
      <c r="AF205" s="375">
        <v>39</v>
      </c>
      <c r="AG205" s="375"/>
      <c r="AH205" s="375">
        <v>8</v>
      </c>
      <c r="AI205" s="375">
        <v>23</v>
      </c>
      <c r="AJ205" s="375"/>
      <c r="AK205" s="375"/>
      <c r="AL205" s="375"/>
      <c r="AM205" s="375"/>
      <c r="AN205" s="375"/>
      <c r="AO205" s="375">
        <v>13</v>
      </c>
      <c r="AP205" s="375">
        <v>15</v>
      </c>
      <c r="AQ205" s="375">
        <v>44</v>
      </c>
      <c r="AR205" s="375">
        <v>203</v>
      </c>
      <c r="AS205" s="375"/>
      <c r="AT205" s="375"/>
      <c r="AU205" s="375"/>
      <c r="AV205" s="375">
        <v>274</v>
      </c>
      <c r="AW205" s="375"/>
      <c r="AX205" s="375">
        <v>17</v>
      </c>
      <c r="AY205" s="375"/>
      <c r="AZ205" s="375">
        <v>49</v>
      </c>
      <c r="BA205" s="375"/>
      <c r="BB205" s="375">
        <v>18</v>
      </c>
      <c r="BC205" s="375">
        <v>67</v>
      </c>
      <c r="BD205" s="375">
        <v>169</v>
      </c>
      <c r="BE205" s="374">
        <v>39</v>
      </c>
      <c r="BF205" s="374">
        <v>77</v>
      </c>
      <c r="BG205" s="374"/>
      <c r="BH205" s="374">
        <v>32</v>
      </c>
      <c r="BI205" s="374">
        <v>6.07</v>
      </c>
      <c r="BJ205" s="374">
        <v>1.08</v>
      </c>
      <c r="BK205" s="374">
        <v>4.4000000000000004</v>
      </c>
      <c r="BL205" s="374"/>
      <c r="BM205" s="374">
        <v>2.98</v>
      </c>
      <c r="BN205" s="374"/>
      <c r="BO205" s="374">
        <v>1.45</v>
      </c>
      <c r="BP205" s="374"/>
      <c r="BQ205" s="374">
        <v>1.29</v>
      </c>
      <c r="BR205" s="374">
        <v>0.19</v>
      </c>
    </row>
    <row r="206" spans="1:70">
      <c r="A206" s="368" t="s">
        <v>1954</v>
      </c>
      <c r="B206" s="369" t="s">
        <v>1822</v>
      </c>
      <c r="C206" s="369" t="s">
        <v>1941</v>
      </c>
      <c r="D206" s="369" t="s">
        <v>1816</v>
      </c>
      <c r="E206" s="369"/>
      <c r="F206" s="382"/>
      <c r="G206" s="374">
        <v>67.69</v>
      </c>
      <c r="H206" s="374">
        <v>16.09</v>
      </c>
      <c r="I206" s="374">
        <v>3.35</v>
      </c>
      <c r="J206" s="374">
        <v>5.1999999999999998E-2</v>
      </c>
      <c r="K206" s="374">
        <v>1.87</v>
      </c>
      <c r="L206" s="374">
        <v>1.83</v>
      </c>
      <c r="M206" s="374">
        <v>3.4</v>
      </c>
      <c r="N206" s="374">
        <v>4.74</v>
      </c>
      <c r="O206" s="374">
        <v>0.499</v>
      </c>
      <c r="P206" s="374">
        <v>0.19400000000000001</v>
      </c>
      <c r="Q206" s="374">
        <v>1.24</v>
      </c>
      <c r="R206" s="374"/>
      <c r="S206" s="374"/>
      <c r="T206" s="374"/>
      <c r="U206" s="374"/>
      <c r="V206" s="374">
        <v>99.71</v>
      </c>
      <c r="Y206" s="375"/>
      <c r="AA206" s="375">
        <v>798</v>
      </c>
      <c r="AB206" s="375"/>
      <c r="AC206" s="375"/>
      <c r="AD206" s="375"/>
      <c r="AE206" s="375"/>
      <c r="AF206" s="375">
        <v>51</v>
      </c>
      <c r="AG206" s="375"/>
      <c r="AH206" s="375">
        <v>16</v>
      </c>
      <c r="AI206" s="375">
        <v>21</v>
      </c>
      <c r="AJ206" s="375"/>
      <c r="AK206" s="375"/>
      <c r="AL206" s="375"/>
      <c r="AM206" s="375"/>
      <c r="AN206" s="375"/>
      <c r="AO206" s="375">
        <v>13</v>
      </c>
      <c r="AP206" s="375">
        <v>23</v>
      </c>
      <c r="AQ206" s="375">
        <v>46</v>
      </c>
      <c r="AR206" s="375">
        <v>212</v>
      </c>
      <c r="AS206" s="375"/>
      <c r="AT206" s="375"/>
      <c r="AU206" s="375"/>
      <c r="AV206" s="375">
        <v>303</v>
      </c>
      <c r="AW206" s="375"/>
      <c r="AX206" s="375">
        <v>18</v>
      </c>
      <c r="AY206" s="375"/>
      <c r="AZ206" s="375">
        <v>51</v>
      </c>
      <c r="BA206" s="375"/>
      <c r="BB206" s="375">
        <v>17</v>
      </c>
      <c r="BC206" s="375">
        <v>61</v>
      </c>
      <c r="BD206" s="375">
        <v>172</v>
      </c>
      <c r="BE206" s="374">
        <v>39</v>
      </c>
      <c r="BF206" s="374">
        <v>78</v>
      </c>
      <c r="BG206" s="374"/>
      <c r="BH206" s="374">
        <v>32</v>
      </c>
      <c r="BI206" s="374">
        <v>5.84</v>
      </c>
      <c r="BJ206" s="374">
        <v>1.06</v>
      </c>
      <c r="BK206" s="374">
        <v>4.17</v>
      </c>
      <c r="BL206" s="374">
        <v>0.51</v>
      </c>
      <c r="BM206" s="374">
        <v>2.82</v>
      </c>
      <c r="BN206" s="374">
        <v>0.52</v>
      </c>
      <c r="BO206" s="374">
        <v>1.34</v>
      </c>
      <c r="BP206" s="374">
        <v>0.21</v>
      </c>
      <c r="BQ206" s="374">
        <v>1.25</v>
      </c>
      <c r="BR206" s="374">
        <v>0.18</v>
      </c>
    </row>
    <row r="207" spans="1:70">
      <c r="A207" s="368" t="s">
        <v>1954</v>
      </c>
      <c r="B207" s="369" t="s">
        <v>1823</v>
      </c>
      <c r="C207" s="369" t="s">
        <v>1941</v>
      </c>
      <c r="D207" s="369" t="s">
        <v>1824</v>
      </c>
      <c r="E207" s="369" t="s">
        <v>1762</v>
      </c>
      <c r="F207" s="382"/>
      <c r="G207" s="374">
        <v>67.86</v>
      </c>
      <c r="H207" s="374">
        <v>15.73</v>
      </c>
      <c r="I207" s="374">
        <v>3.21</v>
      </c>
      <c r="J207" s="374">
        <v>0.05</v>
      </c>
      <c r="K207" s="374">
        <v>1.7</v>
      </c>
      <c r="L207" s="374">
        <v>2.44</v>
      </c>
      <c r="M207" s="374">
        <v>3.12</v>
      </c>
      <c r="N207" s="374">
        <v>4.62</v>
      </c>
      <c r="O207" s="374">
        <v>0.52</v>
      </c>
      <c r="P207" s="374">
        <v>0.24</v>
      </c>
      <c r="Q207" s="374">
        <v>1.1599999999999999</v>
      </c>
      <c r="R207" s="374"/>
      <c r="S207" s="374"/>
      <c r="T207" s="374"/>
      <c r="U207" s="374"/>
      <c r="V207" s="374">
        <v>100.63</v>
      </c>
      <c r="Y207" s="375">
        <v>13.31</v>
      </c>
      <c r="AA207" s="375">
        <v>1322</v>
      </c>
      <c r="AB207" s="375">
        <v>6.53</v>
      </c>
      <c r="AC207" s="375">
        <v>0.64</v>
      </c>
      <c r="AD207" s="375"/>
      <c r="AE207" s="375">
        <v>8</v>
      </c>
      <c r="AF207" s="375">
        <v>44</v>
      </c>
      <c r="AG207" s="375">
        <v>14.58</v>
      </c>
      <c r="AH207" s="375">
        <v>7.71</v>
      </c>
      <c r="AI207" s="375">
        <v>21</v>
      </c>
      <c r="AJ207" s="375">
        <v>1.53</v>
      </c>
      <c r="AK207" s="375">
        <v>5.48</v>
      </c>
      <c r="AL207" s="375"/>
      <c r="AM207" s="375"/>
      <c r="AN207" s="375"/>
      <c r="AO207" s="375">
        <v>11</v>
      </c>
      <c r="AP207" s="375">
        <v>18</v>
      </c>
      <c r="AQ207" s="375">
        <v>45</v>
      </c>
      <c r="AR207" s="375">
        <v>197</v>
      </c>
      <c r="AS207" s="375">
        <v>0.17</v>
      </c>
      <c r="AT207" s="375"/>
      <c r="AU207" s="375">
        <v>10.16</v>
      </c>
      <c r="AV207" s="375">
        <v>400</v>
      </c>
      <c r="AW207" s="375">
        <v>1.61</v>
      </c>
      <c r="AX207" s="375">
        <v>12</v>
      </c>
      <c r="AY207" s="375">
        <v>4.79</v>
      </c>
      <c r="AZ207" s="375">
        <v>51</v>
      </c>
      <c r="BA207" s="375">
        <v>1.0900000000000001</v>
      </c>
      <c r="BB207" s="375">
        <v>16</v>
      </c>
      <c r="BC207" s="375">
        <v>58</v>
      </c>
      <c r="BD207" s="375">
        <v>198</v>
      </c>
      <c r="BE207" s="374">
        <v>25</v>
      </c>
      <c r="BF207" s="374">
        <v>48</v>
      </c>
      <c r="BG207" s="374">
        <v>6</v>
      </c>
      <c r="BH207" s="374">
        <v>23</v>
      </c>
      <c r="BI207" s="374">
        <v>4.68</v>
      </c>
      <c r="BJ207" s="374">
        <v>1.48</v>
      </c>
      <c r="BK207" s="374">
        <v>3.42</v>
      </c>
      <c r="BL207" s="374">
        <v>3.5</v>
      </c>
      <c r="BM207" s="374">
        <v>2.8</v>
      </c>
      <c r="BN207" s="374">
        <v>4.99</v>
      </c>
      <c r="BO207" s="374">
        <v>1.47</v>
      </c>
      <c r="BP207" s="374">
        <v>2.2799999999999998</v>
      </c>
      <c r="BQ207" s="374">
        <v>1.34</v>
      </c>
      <c r="BR207" s="374">
        <v>0.2</v>
      </c>
    </row>
    <row r="208" spans="1:70">
      <c r="A208" s="368" t="s">
        <v>1954</v>
      </c>
      <c r="B208" s="369" t="s">
        <v>1825</v>
      </c>
      <c r="C208" s="369" t="s">
        <v>1941</v>
      </c>
      <c r="D208" s="369" t="s">
        <v>1824</v>
      </c>
      <c r="E208" s="369" t="s">
        <v>1762</v>
      </c>
      <c r="F208" s="382"/>
      <c r="G208" s="374">
        <v>69.239999999999995</v>
      </c>
      <c r="H208" s="374">
        <v>14.86</v>
      </c>
      <c r="I208" s="374">
        <v>3.45</v>
      </c>
      <c r="J208" s="374">
        <v>0.05</v>
      </c>
      <c r="K208" s="374">
        <v>1.61</v>
      </c>
      <c r="L208" s="374">
        <v>2.0299999999999998</v>
      </c>
      <c r="M208" s="374">
        <v>3.13</v>
      </c>
      <c r="N208" s="374">
        <v>3.76</v>
      </c>
      <c r="O208" s="374">
        <v>0.48</v>
      </c>
      <c r="P208" s="374">
        <v>0.1</v>
      </c>
      <c r="Q208" s="374">
        <v>1.81</v>
      </c>
      <c r="R208" s="374"/>
      <c r="S208" s="374"/>
      <c r="T208" s="374"/>
      <c r="U208" s="374"/>
      <c r="V208" s="374">
        <v>100.52</v>
      </c>
      <c r="Y208" s="375">
        <v>2.15</v>
      </c>
      <c r="AA208" s="375">
        <v>528</v>
      </c>
      <c r="AB208" s="375">
        <v>1.56</v>
      </c>
      <c r="AC208" s="375">
        <v>0.36</v>
      </c>
      <c r="AD208" s="375"/>
      <c r="AE208" s="375">
        <v>7</v>
      </c>
      <c r="AF208" s="375">
        <v>45</v>
      </c>
      <c r="AG208" s="375">
        <v>12.09</v>
      </c>
      <c r="AH208" s="375"/>
      <c r="AI208" s="375">
        <v>22</v>
      </c>
      <c r="AJ208" s="375">
        <v>1.64</v>
      </c>
      <c r="AK208" s="375">
        <v>4.8499999999999996</v>
      </c>
      <c r="AL208" s="375"/>
      <c r="AM208" s="375"/>
      <c r="AN208" s="375"/>
      <c r="AO208" s="375">
        <v>13</v>
      </c>
      <c r="AP208" s="375">
        <v>22</v>
      </c>
      <c r="AQ208" s="375">
        <v>38</v>
      </c>
      <c r="AR208" s="375">
        <v>167</v>
      </c>
      <c r="AS208" s="375">
        <v>0.11</v>
      </c>
      <c r="AT208" s="375"/>
      <c r="AU208" s="375">
        <v>7.77</v>
      </c>
      <c r="AV208" s="375">
        <v>174</v>
      </c>
      <c r="AW208" s="375">
        <v>1.55</v>
      </c>
      <c r="AX208" s="375">
        <v>40</v>
      </c>
      <c r="AY208" s="375">
        <v>13.71</v>
      </c>
      <c r="AZ208" s="375">
        <v>47</v>
      </c>
      <c r="BA208" s="375">
        <v>1.83</v>
      </c>
      <c r="BB208" s="375">
        <v>159</v>
      </c>
      <c r="BC208" s="375">
        <v>72</v>
      </c>
      <c r="BD208" s="375">
        <v>176</v>
      </c>
      <c r="BE208" s="374">
        <v>56</v>
      </c>
      <c r="BF208" s="374">
        <v>126</v>
      </c>
      <c r="BG208" s="374">
        <v>15</v>
      </c>
      <c r="BH208" s="374">
        <v>59</v>
      </c>
      <c r="BI208" s="374">
        <v>16.72</v>
      </c>
      <c r="BJ208" s="374">
        <v>0.96</v>
      </c>
      <c r="BK208" s="374">
        <v>17.989999999999998</v>
      </c>
      <c r="BL208" s="374">
        <v>0.61</v>
      </c>
      <c r="BM208" s="374">
        <v>23.58</v>
      </c>
      <c r="BN208" s="374">
        <v>0.56000000000000005</v>
      </c>
      <c r="BO208" s="374">
        <v>14.88</v>
      </c>
      <c r="BP208" s="374">
        <v>0.23</v>
      </c>
      <c r="BQ208" s="374">
        <v>14.55</v>
      </c>
      <c r="BR208" s="374">
        <v>2.13</v>
      </c>
    </row>
    <row r="209" spans="1:70">
      <c r="A209" s="368" t="s">
        <v>1954</v>
      </c>
      <c r="B209" s="369" t="s">
        <v>1826</v>
      </c>
      <c r="C209" s="369" t="s">
        <v>1941</v>
      </c>
      <c r="D209" s="369" t="s">
        <v>1824</v>
      </c>
      <c r="E209" s="369" t="s">
        <v>1762</v>
      </c>
      <c r="F209" s="382"/>
      <c r="G209" s="374">
        <v>67.25</v>
      </c>
      <c r="H209" s="374">
        <v>15.68</v>
      </c>
      <c r="I209" s="374">
        <v>3.47</v>
      </c>
      <c r="J209" s="374">
        <v>0.05</v>
      </c>
      <c r="K209" s="374">
        <v>1.73</v>
      </c>
      <c r="L209" s="374">
        <v>2.5099999999999998</v>
      </c>
      <c r="M209" s="374">
        <v>3.31</v>
      </c>
      <c r="N209" s="374">
        <v>4.0599999999999996</v>
      </c>
      <c r="O209" s="374">
        <v>0.56000000000000005</v>
      </c>
      <c r="P209" s="374">
        <v>0.21</v>
      </c>
      <c r="Q209" s="374">
        <v>1.27</v>
      </c>
      <c r="R209" s="374"/>
      <c r="S209" s="374"/>
      <c r="T209" s="374"/>
      <c r="U209" s="374"/>
      <c r="V209" s="374">
        <v>100.11</v>
      </c>
      <c r="Y209" s="375">
        <v>1.72</v>
      </c>
      <c r="AA209" s="375">
        <v>882</v>
      </c>
      <c r="AB209" s="375">
        <v>5.55</v>
      </c>
      <c r="AC209" s="375">
        <v>0.34</v>
      </c>
      <c r="AD209" s="375"/>
      <c r="AE209" s="375">
        <v>9</v>
      </c>
      <c r="AF209" s="375">
        <v>45</v>
      </c>
      <c r="AG209" s="375">
        <v>16.600000000000001</v>
      </c>
      <c r="AH209" s="375">
        <v>10.54</v>
      </c>
      <c r="AI209" s="375">
        <v>24</v>
      </c>
      <c r="AJ209" s="375">
        <v>1.54</v>
      </c>
      <c r="AK209" s="375">
        <v>5.62</v>
      </c>
      <c r="AL209" s="375">
        <v>0.06</v>
      </c>
      <c r="AM209" s="375"/>
      <c r="AN209" s="375">
        <v>0.62</v>
      </c>
      <c r="AO209" s="375">
        <v>12</v>
      </c>
      <c r="AP209" s="375">
        <v>18</v>
      </c>
      <c r="AQ209" s="375">
        <v>43</v>
      </c>
      <c r="AR209" s="375">
        <v>199</v>
      </c>
      <c r="AS209" s="375"/>
      <c r="AT209" s="375"/>
      <c r="AU209" s="375">
        <v>7.39</v>
      </c>
      <c r="AV209" s="375">
        <v>328</v>
      </c>
      <c r="AW209" s="375">
        <v>1.52</v>
      </c>
      <c r="AX209" s="375">
        <v>19</v>
      </c>
      <c r="AY209" s="375">
        <v>7.71</v>
      </c>
      <c r="AZ209" s="375">
        <v>57</v>
      </c>
      <c r="BA209" s="375">
        <v>1.1200000000000001</v>
      </c>
      <c r="BB209" s="375">
        <v>17</v>
      </c>
      <c r="BC209" s="375">
        <v>69</v>
      </c>
      <c r="BD209" s="375">
        <v>204</v>
      </c>
      <c r="BE209" s="374">
        <v>41</v>
      </c>
      <c r="BF209" s="374">
        <v>82</v>
      </c>
      <c r="BG209" s="374">
        <v>10</v>
      </c>
      <c r="BH209" s="374">
        <v>35</v>
      </c>
      <c r="BI209" s="374">
        <v>6.25</v>
      </c>
      <c r="BJ209" s="374">
        <v>1.26</v>
      </c>
      <c r="BK209" s="374">
        <v>4.25</v>
      </c>
      <c r="BL209" s="374">
        <v>0.79</v>
      </c>
      <c r="BM209" s="374">
        <v>3.2</v>
      </c>
      <c r="BN209" s="374">
        <v>0.78</v>
      </c>
      <c r="BO209" s="374">
        <v>1.53</v>
      </c>
      <c r="BP209" s="374">
        <v>0.33</v>
      </c>
      <c r="BQ209" s="374">
        <v>1.49</v>
      </c>
      <c r="BR209" s="374">
        <v>0.22</v>
      </c>
    </row>
    <row r="210" spans="1:70">
      <c r="A210" s="368" t="s">
        <v>1954</v>
      </c>
      <c r="B210" s="369" t="s">
        <v>1827</v>
      </c>
      <c r="C210" s="369" t="s">
        <v>1941</v>
      </c>
      <c r="D210" s="369" t="s">
        <v>1828</v>
      </c>
      <c r="E210" s="369" t="s">
        <v>1780</v>
      </c>
      <c r="F210" s="382"/>
      <c r="G210" s="374">
        <v>69.489999999999995</v>
      </c>
      <c r="H210" s="374">
        <v>15.07</v>
      </c>
      <c r="I210" s="374">
        <v>2.73</v>
      </c>
      <c r="J210" s="374">
        <v>0.04</v>
      </c>
      <c r="K210" s="374">
        <v>1.23</v>
      </c>
      <c r="L210" s="374">
        <v>2.08</v>
      </c>
      <c r="M210" s="374">
        <v>3.28</v>
      </c>
      <c r="N210" s="374">
        <v>4.6500000000000004</v>
      </c>
      <c r="O210" s="374">
        <v>0.45</v>
      </c>
      <c r="P210" s="374">
        <v>0.18</v>
      </c>
      <c r="Q210" s="374">
        <v>1.1499999999999999</v>
      </c>
      <c r="R210" s="374"/>
      <c r="S210" s="374"/>
      <c r="T210" s="374"/>
      <c r="U210" s="374"/>
      <c r="V210" s="374">
        <v>100.36</v>
      </c>
      <c r="Y210" s="375">
        <v>1.49</v>
      </c>
      <c r="AA210" s="375">
        <v>756</v>
      </c>
      <c r="AB210" s="375">
        <v>5.29</v>
      </c>
      <c r="AC210" s="375"/>
      <c r="AD210" s="375"/>
      <c r="AE210" s="375">
        <v>6</v>
      </c>
      <c r="AF210" s="375">
        <v>31</v>
      </c>
      <c r="AG210" s="375">
        <v>13.25</v>
      </c>
      <c r="AH210" s="375">
        <v>4.67</v>
      </c>
      <c r="AI210" s="375">
        <v>21</v>
      </c>
      <c r="AJ210" s="375">
        <v>1.43</v>
      </c>
      <c r="AK210" s="375">
        <v>5.5</v>
      </c>
      <c r="AL210" s="375"/>
      <c r="AM210" s="375"/>
      <c r="AN210" s="375"/>
      <c r="AO210" s="375">
        <v>12</v>
      </c>
      <c r="AP210" s="375">
        <v>15</v>
      </c>
      <c r="AQ210" s="375">
        <v>47</v>
      </c>
      <c r="AR210" s="375">
        <v>218</v>
      </c>
      <c r="AS210" s="375">
        <v>0.12</v>
      </c>
      <c r="AT210" s="375"/>
      <c r="AU210" s="375">
        <v>9.5</v>
      </c>
      <c r="AV210" s="375">
        <v>280</v>
      </c>
      <c r="AW210" s="375">
        <v>1.71</v>
      </c>
      <c r="AX210" s="375">
        <v>20</v>
      </c>
      <c r="AY210" s="375">
        <v>7.19</v>
      </c>
      <c r="AZ210" s="375">
        <v>36</v>
      </c>
      <c r="BA210" s="375">
        <v>1.02</v>
      </c>
      <c r="BB210" s="375">
        <v>23</v>
      </c>
      <c r="BC210" s="375">
        <v>53</v>
      </c>
      <c r="BD210" s="375">
        <v>182</v>
      </c>
      <c r="BE210" s="374">
        <v>43</v>
      </c>
      <c r="BF210" s="374">
        <v>86</v>
      </c>
      <c r="BG210" s="374">
        <v>10</v>
      </c>
      <c r="BH210" s="374">
        <v>38</v>
      </c>
      <c r="BI210" s="374">
        <v>7.23</v>
      </c>
      <c r="BJ210" s="374">
        <v>1.18</v>
      </c>
      <c r="BK210" s="374">
        <v>5.21</v>
      </c>
      <c r="BL210" s="374">
        <v>0.7</v>
      </c>
      <c r="BM210" s="374">
        <v>4.28</v>
      </c>
      <c r="BN210" s="374">
        <v>0.66</v>
      </c>
      <c r="BO210" s="374">
        <v>2.25</v>
      </c>
      <c r="BP210" s="374">
        <v>0.26</v>
      </c>
      <c r="BQ210" s="374">
        <v>2.29</v>
      </c>
      <c r="BR210" s="374">
        <v>0.34</v>
      </c>
    </row>
    <row r="211" spans="1:70">
      <c r="A211" s="368" t="s">
        <v>1954</v>
      </c>
      <c r="B211" s="369" t="s">
        <v>1829</v>
      </c>
      <c r="C211" s="369" t="s">
        <v>1941</v>
      </c>
      <c r="D211" s="369" t="s">
        <v>1828</v>
      </c>
      <c r="E211" s="369" t="s">
        <v>1780</v>
      </c>
      <c r="F211" s="382"/>
      <c r="G211" s="374">
        <v>67.89</v>
      </c>
      <c r="H211" s="374">
        <v>15.23</v>
      </c>
      <c r="I211" s="374">
        <v>3.63</v>
      </c>
      <c r="J211" s="374">
        <v>0.05</v>
      </c>
      <c r="K211" s="374">
        <v>1.93</v>
      </c>
      <c r="L211" s="374">
        <v>1.75</v>
      </c>
      <c r="M211" s="374">
        <v>3.2</v>
      </c>
      <c r="N211" s="374">
        <v>4.54</v>
      </c>
      <c r="O211" s="374">
        <v>0.57999999999999996</v>
      </c>
      <c r="P211" s="374">
        <v>0.21</v>
      </c>
      <c r="Q211" s="374">
        <v>1.44</v>
      </c>
      <c r="R211" s="374"/>
      <c r="S211" s="374"/>
      <c r="T211" s="374"/>
      <c r="U211" s="374"/>
      <c r="V211" s="374">
        <v>100.44</v>
      </c>
      <c r="Y211" s="375">
        <v>1.4</v>
      </c>
      <c r="AA211" s="375">
        <v>784</v>
      </c>
      <c r="AB211" s="375">
        <v>4.6900000000000004</v>
      </c>
      <c r="AC211" s="375">
        <v>0.62</v>
      </c>
      <c r="AD211" s="375"/>
      <c r="AE211" s="375">
        <v>8</v>
      </c>
      <c r="AF211" s="375">
        <v>67</v>
      </c>
      <c r="AG211" s="375">
        <v>15.44</v>
      </c>
      <c r="AH211" s="375">
        <v>9.94</v>
      </c>
      <c r="AI211" s="375">
        <v>23</v>
      </c>
      <c r="AJ211" s="375">
        <v>1.33</v>
      </c>
      <c r="AK211" s="375">
        <v>5.92</v>
      </c>
      <c r="AL211" s="375">
        <v>7.0000000000000007E-2</v>
      </c>
      <c r="AM211" s="375"/>
      <c r="AN211" s="375"/>
      <c r="AO211" s="375">
        <v>13</v>
      </c>
      <c r="AP211" s="375">
        <v>22</v>
      </c>
      <c r="AQ211" s="375">
        <v>77</v>
      </c>
      <c r="AR211" s="375">
        <v>212</v>
      </c>
      <c r="AS211" s="375">
        <v>1</v>
      </c>
      <c r="AT211" s="375"/>
      <c r="AU211" s="375">
        <v>7.26</v>
      </c>
      <c r="AV211" s="375">
        <v>186</v>
      </c>
      <c r="AW211" s="375">
        <v>1.67</v>
      </c>
      <c r="AX211" s="375">
        <v>21</v>
      </c>
      <c r="AY211" s="375">
        <v>6.07</v>
      </c>
      <c r="AZ211" s="375">
        <v>48</v>
      </c>
      <c r="BA211" s="375">
        <v>0.68</v>
      </c>
      <c r="BB211" s="375">
        <v>19</v>
      </c>
      <c r="BC211" s="375">
        <v>74</v>
      </c>
      <c r="BD211" s="375">
        <v>204</v>
      </c>
      <c r="BE211" s="374">
        <v>43</v>
      </c>
      <c r="BF211" s="374">
        <v>87</v>
      </c>
      <c r="BG211" s="374">
        <v>10</v>
      </c>
      <c r="BH211" s="374">
        <v>38</v>
      </c>
      <c r="BI211" s="374">
        <v>7.08</v>
      </c>
      <c r="BJ211" s="374">
        <v>1</v>
      </c>
      <c r="BK211" s="374">
        <v>4.93</v>
      </c>
      <c r="BL211" s="374">
        <v>0.63</v>
      </c>
      <c r="BM211" s="374">
        <v>3.72</v>
      </c>
      <c r="BN211" s="374">
        <v>0.54</v>
      </c>
      <c r="BO211" s="374">
        <v>1.81</v>
      </c>
      <c r="BP211" s="374">
        <v>0.21</v>
      </c>
      <c r="BQ211" s="374">
        <v>1.76</v>
      </c>
      <c r="BR211" s="374">
        <v>0.27</v>
      </c>
    </row>
    <row r="212" spans="1:70">
      <c r="A212" s="368" t="s">
        <v>1954</v>
      </c>
      <c r="B212" s="369" t="s">
        <v>1830</v>
      </c>
      <c r="C212" s="369" t="s">
        <v>1941</v>
      </c>
      <c r="D212" s="369" t="s">
        <v>1828</v>
      </c>
      <c r="E212" s="369" t="s">
        <v>1780</v>
      </c>
      <c r="F212" s="382"/>
      <c r="G212" s="374">
        <v>69.72</v>
      </c>
      <c r="H212" s="374">
        <v>15.19</v>
      </c>
      <c r="I212" s="374">
        <v>2.74</v>
      </c>
      <c r="J212" s="374">
        <v>0.04</v>
      </c>
      <c r="K212" s="374">
        <v>1.43</v>
      </c>
      <c r="L212" s="374">
        <v>1.94</v>
      </c>
      <c r="M212" s="374">
        <v>3.36</v>
      </c>
      <c r="N212" s="374">
        <v>4.5199999999999996</v>
      </c>
      <c r="O212" s="374">
        <v>0.44</v>
      </c>
      <c r="P212" s="374">
        <v>0.2</v>
      </c>
      <c r="Q212" s="374">
        <v>1.19</v>
      </c>
      <c r="R212" s="374"/>
      <c r="S212" s="374"/>
      <c r="T212" s="374"/>
      <c r="U212" s="374"/>
      <c r="V212" s="374">
        <v>100.78</v>
      </c>
      <c r="Y212" s="375">
        <v>1.41</v>
      </c>
      <c r="AA212" s="375">
        <v>609</v>
      </c>
      <c r="AB212" s="375">
        <v>5.63</v>
      </c>
      <c r="AC212" s="375"/>
      <c r="AD212" s="375"/>
      <c r="AE212" s="375">
        <v>6</v>
      </c>
      <c r="AF212" s="375">
        <v>39</v>
      </c>
      <c r="AG212" s="375">
        <v>12.21</v>
      </c>
      <c r="AH212" s="375"/>
      <c r="AI212" s="375">
        <v>23</v>
      </c>
      <c r="AJ212" s="375">
        <v>1.48</v>
      </c>
      <c r="AK212" s="375">
        <v>5.0999999999999996</v>
      </c>
      <c r="AL212" s="375"/>
      <c r="AM212" s="375"/>
      <c r="AN212" s="375"/>
      <c r="AO212" s="375">
        <v>11</v>
      </c>
      <c r="AP212" s="375">
        <v>17</v>
      </c>
      <c r="AQ212" s="375">
        <v>39</v>
      </c>
      <c r="AR212" s="375">
        <v>230</v>
      </c>
      <c r="AS212" s="375">
        <v>0.14000000000000001</v>
      </c>
      <c r="AT212" s="375"/>
      <c r="AU212" s="375">
        <v>7.97</v>
      </c>
      <c r="AV212" s="375">
        <v>199</v>
      </c>
      <c r="AW212" s="375">
        <v>1.42</v>
      </c>
      <c r="AX212" s="375">
        <v>18</v>
      </c>
      <c r="AY212" s="375">
        <v>3.29</v>
      </c>
      <c r="AZ212" s="375">
        <v>38</v>
      </c>
      <c r="BA212" s="375">
        <v>1.04</v>
      </c>
      <c r="BB212" s="375">
        <v>16</v>
      </c>
      <c r="BC212" s="375">
        <v>62</v>
      </c>
      <c r="BD212" s="375">
        <v>179</v>
      </c>
      <c r="BE212" s="374">
        <v>38</v>
      </c>
      <c r="BF212" s="374">
        <v>79</v>
      </c>
      <c r="BG212" s="374">
        <v>9</v>
      </c>
      <c r="BH212" s="374">
        <v>33</v>
      </c>
      <c r="BI212" s="374">
        <v>6.36</v>
      </c>
      <c r="BJ212" s="374">
        <v>0.92</v>
      </c>
      <c r="BK212" s="374">
        <v>4.53</v>
      </c>
      <c r="BL212" s="374">
        <v>0.71</v>
      </c>
      <c r="BM212" s="374">
        <v>3.18</v>
      </c>
      <c r="BN212" s="374">
        <v>0.67</v>
      </c>
      <c r="BO212" s="374">
        <v>1.47</v>
      </c>
      <c r="BP212" s="374">
        <v>0.27</v>
      </c>
      <c r="BQ212" s="374">
        <v>1.39</v>
      </c>
      <c r="BR212" s="374">
        <v>0.2</v>
      </c>
    </row>
    <row r="213" spans="1:70">
      <c r="A213" s="368" t="s">
        <v>1954</v>
      </c>
      <c r="B213" s="369" t="s">
        <v>1831</v>
      </c>
      <c r="C213" s="369" t="s">
        <v>1941</v>
      </c>
      <c r="D213" s="369" t="s">
        <v>1828</v>
      </c>
      <c r="E213" s="369" t="s">
        <v>1792</v>
      </c>
      <c r="F213" s="382"/>
      <c r="G213" s="374">
        <v>68.11</v>
      </c>
      <c r="H213" s="374">
        <v>15.37</v>
      </c>
      <c r="I213" s="374">
        <v>3.32</v>
      </c>
      <c r="J213" s="374">
        <v>0.05</v>
      </c>
      <c r="K213" s="374">
        <v>1.77</v>
      </c>
      <c r="L213" s="374">
        <v>1.98</v>
      </c>
      <c r="M213" s="374">
        <v>3.18</v>
      </c>
      <c r="N213" s="374">
        <v>4.5999999999999996</v>
      </c>
      <c r="O213" s="374">
        <v>0.51</v>
      </c>
      <c r="P213" s="374">
        <v>0.19</v>
      </c>
      <c r="Q213" s="374">
        <v>1.18</v>
      </c>
      <c r="R213" s="374"/>
      <c r="S213" s="374"/>
      <c r="T213" s="374"/>
      <c r="U213" s="374"/>
      <c r="V213" s="374">
        <v>100.25</v>
      </c>
      <c r="Y213" s="375">
        <v>2.0299999999999998</v>
      </c>
      <c r="AA213" s="375">
        <v>663</v>
      </c>
      <c r="AB213" s="375">
        <v>4.92</v>
      </c>
      <c r="AC213" s="375">
        <v>0.34</v>
      </c>
      <c r="AD213" s="375"/>
      <c r="AE213" s="375">
        <v>8</v>
      </c>
      <c r="AF213" s="375">
        <v>52</v>
      </c>
      <c r="AG213" s="375">
        <v>14.7</v>
      </c>
      <c r="AH213" s="375">
        <v>8.77</v>
      </c>
      <c r="AI213" s="375">
        <v>22</v>
      </c>
      <c r="AJ213" s="375">
        <v>1.51</v>
      </c>
      <c r="AK213" s="375">
        <v>5.58</v>
      </c>
      <c r="AL213" s="375"/>
      <c r="AM213" s="375"/>
      <c r="AN213" s="375"/>
      <c r="AO213" s="375">
        <v>12</v>
      </c>
      <c r="AP213" s="375">
        <v>18</v>
      </c>
      <c r="AQ213" s="375">
        <v>47</v>
      </c>
      <c r="AR213" s="375">
        <v>213</v>
      </c>
      <c r="AS213" s="375">
        <v>0.16</v>
      </c>
      <c r="AT213" s="375"/>
      <c r="AU213" s="375">
        <v>8.85</v>
      </c>
      <c r="AV213" s="375">
        <v>216</v>
      </c>
      <c r="AW213" s="375">
        <v>1.53</v>
      </c>
      <c r="AX213" s="375">
        <v>19</v>
      </c>
      <c r="AY213" s="375">
        <v>3.39</v>
      </c>
      <c r="AZ213" s="375">
        <v>44</v>
      </c>
      <c r="BA213" s="375">
        <v>0.99</v>
      </c>
      <c r="BB213" s="375">
        <v>20</v>
      </c>
      <c r="BC213" s="375">
        <v>64</v>
      </c>
      <c r="BD213" s="375">
        <v>193</v>
      </c>
      <c r="BE213" s="374">
        <v>43</v>
      </c>
      <c r="BF213" s="374">
        <v>75</v>
      </c>
      <c r="BG213" s="374">
        <v>10</v>
      </c>
      <c r="BH213" s="374">
        <v>37</v>
      </c>
      <c r="BI213" s="374">
        <v>6.9</v>
      </c>
      <c r="BJ213" s="374">
        <v>1.04</v>
      </c>
      <c r="BK213" s="374">
        <v>4.95</v>
      </c>
      <c r="BL213" s="374">
        <v>0.69</v>
      </c>
      <c r="BM213" s="374">
        <v>3.78</v>
      </c>
      <c r="BN213" s="374">
        <v>0.67</v>
      </c>
      <c r="BO213" s="374">
        <v>1.86</v>
      </c>
      <c r="BP213" s="374">
        <v>0.27</v>
      </c>
      <c r="BQ213" s="374">
        <v>1.77</v>
      </c>
      <c r="BR213" s="374">
        <v>0.27</v>
      </c>
    </row>
    <row r="214" spans="1:70">
      <c r="A214" s="368" t="s">
        <v>1954</v>
      </c>
      <c r="B214" s="369" t="s">
        <v>1832</v>
      </c>
      <c r="C214" s="369" t="s">
        <v>1941</v>
      </c>
      <c r="D214" s="369" t="s">
        <v>1828</v>
      </c>
      <c r="E214" s="369" t="s">
        <v>1792</v>
      </c>
      <c r="F214" s="382"/>
      <c r="G214" s="374">
        <v>68.349999999999994</v>
      </c>
      <c r="H214" s="374">
        <v>14.96</v>
      </c>
      <c r="I214" s="374">
        <v>3.34</v>
      </c>
      <c r="J214" s="374">
        <v>0.05</v>
      </c>
      <c r="K214" s="374">
        <v>1.93</v>
      </c>
      <c r="L214" s="374">
        <v>1.99</v>
      </c>
      <c r="M214" s="374">
        <v>2.97</v>
      </c>
      <c r="N214" s="374">
        <v>5.1100000000000003</v>
      </c>
      <c r="O214" s="374">
        <v>0.56000000000000005</v>
      </c>
      <c r="P214" s="374">
        <v>0.2</v>
      </c>
      <c r="Q214" s="374">
        <v>1.5</v>
      </c>
      <c r="R214" s="374"/>
      <c r="S214" s="374"/>
      <c r="T214" s="374"/>
      <c r="U214" s="374"/>
      <c r="V214" s="374">
        <v>100.96</v>
      </c>
      <c r="Y214" s="375">
        <v>1.85</v>
      </c>
      <c r="AA214" s="375">
        <v>914</v>
      </c>
      <c r="AB214" s="375">
        <v>4.7</v>
      </c>
      <c r="AC214" s="375"/>
      <c r="AD214" s="375"/>
      <c r="AE214" s="375">
        <v>8</v>
      </c>
      <c r="AF214" s="375">
        <v>55</v>
      </c>
      <c r="AG214" s="375">
        <v>13.52</v>
      </c>
      <c r="AH214" s="375">
        <v>8.16</v>
      </c>
      <c r="AI214" s="375">
        <v>20</v>
      </c>
      <c r="AJ214" s="375">
        <v>1.38</v>
      </c>
      <c r="AK214" s="375">
        <v>6.81</v>
      </c>
      <c r="AL214" s="375"/>
      <c r="AM214" s="375"/>
      <c r="AN214" s="375"/>
      <c r="AO214" s="375">
        <v>14</v>
      </c>
      <c r="AP214" s="375">
        <v>19</v>
      </c>
      <c r="AQ214" s="375">
        <v>44</v>
      </c>
      <c r="AR214" s="375">
        <v>233</v>
      </c>
      <c r="AS214" s="375">
        <v>0.56999999999999995</v>
      </c>
      <c r="AT214" s="375"/>
      <c r="AU214" s="375">
        <v>6.24</v>
      </c>
      <c r="AV214" s="375">
        <v>344</v>
      </c>
      <c r="AW214" s="375">
        <v>1.63</v>
      </c>
      <c r="AX214" s="375">
        <v>28</v>
      </c>
      <c r="AY214" s="375">
        <v>6.53</v>
      </c>
      <c r="AZ214" s="375">
        <v>48</v>
      </c>
      <c r="BA214" s="375">
        <v>0.46</v>
      </c>
      <c r="BB214" s="375">
        <v>19</v>
      </c>
      <c r="BC214" s="375">
        <v>57</v>
      </c>
      <c r="BD214" s="375">
        <v>241</v>
      </c>
      <c r="BE214" s="374">
        <v>49</v>
      </c>
      <c r="BF214" s="374">
        <v>97</v>
      </c>
      <c r="BG214" s="374">
        <v>11</v>
      </c>
      <c r="BH214" s="374">
        <v>42</v>
      </c>
      <c r="BI214" s="374">
        <v>7.47</v>
      </c>
      <c r="BJ214" s="374">
        <v>1.21</v>
      </c>
      <c r="BK214" s="374">
        <v>4.96</v>
      </c>
      <c r="BL214" s="374">
        <v>0.81</v>
      </c>
      <c r="BM214" s="374">
        <v>3.74</v>
      </c>
      <c r="BN214" s="374">
        <v>0.83</v>
      </c>
      <c r="BO214" s="374">
        <v>1.86</v>
      </c>
      <c r="BP214" s="374">
        <v>0.38</v>
      </c>
      <c r="BQ214" s="374">
        <v>1.83</v>
      </c>
      <c r="BR214" s="374">
        <v>0.27</v>
      </c>
    </row>
    <row r="215" spans="1:70">
      <c r="A215" s="368" t="s">
        <v>1954</v>
      </c>
      <c r="B215" s="369" t="s">
        <v>1833</v>
      </c>
      <c r="C215" s="369" t="s">
        <v>1941</v>
      </c>
      <c r="D215" s="369" t="s">
        <v>1828</v>
      </c>
      <c r="E215" s="369" t="s">
        <v>1792</v>
      </c>
      <c r="F215" s="382"/>
      <c r="G215" s="374">
        <v>67.94</v>
      </c>
      <c r="H215" s="374">
        <v>15.12</v>
      </c>
      <c r="I215" s="374">
        <v>3.41</v>
      </c>
      <c r="J215" s="374">
        <v>0.04</v>
      </c>
      <c r="K215" s="374">
        <v>1.77</v>
      </c>
      <c r="L215" s="374">
        <v>1.7</v>
      </c>
      <c r="M215" s="374">
        <v>2.96</v>
      </c>
      <c r="N215" s="374">
        <v>4.8600000000000003</v>
      </c>
      <c r="O215" s="374">
        <v>0.52</v>
      </c>
      <c r="P215" s="374">
        <v>0.19</v>
      </c>
      <c r="Q215" s="374">
        <v>1.4</v>
      </c>
      <c r="R215" s="374"/>
      <c r="S215" s="374"/>
      <c r="T215" s="374"/>
      <c r="U215" s="374"/>
      <c r="V215" s="374">
        <v>99.91</v>
      </c>
      <c r="Y215" s="375">
        <v>2.06</v>
      </c>
      <c r="AA215" s="375">
        <v>981</v>
      </c>
      <c r="AB215" s="375">
        <v>7.12</v>
      </c>
      <c r="AC215" s="375"/>
      <c r="AD215" s="375"/>
      <c r="AE215" s="375">
        <v>8</v>
      </c>
      <c r="AF215" s="375">
        <v>59</v>
      </c>
      <c r="AG215" s="375">
        <v>17.64</v>
      </c>
      <c r="AH215" s="375">
        <v>12.66</v>
      </c>
      <c r="AI215" s="375">
        <v>22</v>
      </c>
      <c r="AJ215" s="375">
        <v>1.72</v>
      </c>
      <c r="AK215" s="375">
        <v>6.97</v>
      </c>
      <c r="AL215" s="375"/>
      <c r="AM215" s="375"/>
      <c r="AN215" s="375"/>
      <c r="AO215" s="375">
        <v>19</v>
      </c>
      <c r="AP215" s="375">
        <v>17</v>
      </c>
      <c r="AQ215" s="375">
        <v>47</v>
      </c>
      <c r="AR215" s="375">
        <v>224</v>
      </c>
      <c r="AS215" s="375">
        <v>0.59</v>
      </c>
      <c r="AT215" s="375"/>
      <c r="AU215" s="375">
        <v>6.78</v>
      </c>
      <c r="AV215" s="375">
        <v>320</v>
      </c>
      <c r="AW215" s="375">
        <v>2.57</v>
      </c>
      <c r="AX215" s="375">
        <v>26</v>
      </c>
      <c r="AY215" s="375">
        <v>5.29</v>
      </c>
      <c r="AZ215" s="375">
        <v>56</v>
      </c>
      <c r="BA215" s="375">
        <v>0.47</v>
      </c>
      <c r="BB215" s="375">
        <v>24</v>
      </c>
      <c r="BC215" s="375">
        <v>55</v>
      </c>
      <c r="BD215" s="375">
        <v>229</v>
      </c>
      <c r="BE215" s="374">
        <v>50</v>
      </c>
      <c r="BF215" s="374">
        <v>103</v>
      </c>
      <c r="BG215" s="374">
        <v>12</v>
      </c>
      <c r="BH215" s="374">
        <v>42</v>
      </c>
      <c r="BI215" s="374">
        <v>7.64</v>
      </c>
      <c r="BJ215" s="374">
        <v>1.23</v>
      </c>
      <c r="BK215" s="374">
        <v>5.68</v>
      </c>
      <c r="BL215" s="374">
        <v>0.64</v>
      </c>
      <c r="BM215" s="374">
        <v>4.4000000000000004</v>
      </c>
      <c r="BN215" s="374">
        <v>0.69</v>
      </c>
      <c r="BO215" s="374">
        <v>2.5</v>
      </c>
      <c r="BP215" s="374">
        <v>0.28999999999999998</v>
      </c>
      <c r="BQ215" s="374">
        <v>2.31</v>
      </c>
      <c r="BR215" s="374">
        <v>0.35</v>
      </c>
    </row>
    <row r="216" spans="1:70">
      <c r="A216" s="368" t="s">
        <v>1954</v>
      </c>
      <c r="B216" s="369" t="s">
        <v>1834</v>
      </c>
      <c r="C216" s="369" t="s">
        <v>1941</v>
      </c>
      <c r="D216" s="369" t="s">
        <v>1828</v>
      </c>
      <c r="E216" s="369" t="s">
        <v>1792</v>
      </c>
      <c r="F216" s="382"/>
      <c r="G216" s="374">
        <v>68.56</v>
      </c>
      <c r="H216" s="374">
        <v>14.99</v>
      </c>
      <c r="I216" s="374">
        <v>3.11</v>
      </c>
      <c r="J216" s="374">
        <v>0.04</v>
      </c>
      <c r="K216" s="374">
        <v>1.44</v>
      </c>
      <c r="L216" s="374">
        <v>2.2799999999999998</v>
      </c>
      <c r="M216" s="374">
        <v>2.98</v>
      </c>
      <c r="N216" s="374">
        <v>5.04</v>
      </c>
      <c r="O216" s="374">
        <v>0.46</v>
      </c>
      <c r="P216" s="374">
        <v>0.18</v>
      </c>
      <c r="Q216" s="374">
        <v>0.81</v>
      </c>
      <c r="R216" s="374"/>
      <c r="S216" s="374"/>
      <c r="T216" s="374"/>
      <c r="U216" s="374"/>
      <c r="V216" s="374">
        <v>99.89</v>
      </c>
      <c r="Y216" s="375">
        <v>2.37</v>
      </c>
      <c r="AA216" s="375">
        <v>819</v>
      </c>
      <c r="AB216" s="375">
        <v>6.21</v>
      </c>
      <c r="AC216" s="375">
        <v>0.25</v>
      </c>
      <c r="AD216" s="375"/>
      <c r="AE216" s="375">
        <v>7</v>
      </c>
      <c r="AF216" s="375">
        <v>50</v>
      </c>
      <c r="AG216" s="375">
        <v>11.56</v>
      </c>
      <c r="AH216" s="375">
        <v>15.67</v>
      </c>
      <c r="AI216" s="375">
        <v>21</v>
      </c>
      <c r="AJ216" s="375">
        <v>1.37</v>
      </c>
      <c r="AK216" s="375">
        <v>5.35</v>
      </c>
      <c r="AL216" s="375"/>
      <c r="AM216" s="375"/>
      <c r="AN216" s="375">
        <v>0.52</v>
      </c>
      <c r="AO216" s="375">
        <v>16</v>
      </c>
      <c r="AP216" s="375">
        <v>14</v>
      </c>
      <c r="AQ216" s="375">
        <v>51</v>
      </c>
      <c r="AR216" s="375">
        <v>242</v>
      </c>
      <c r="AS216" s="375">
        <v>0.13</v>
      </c>
      <c r="AT216" s="375"/>
      <c r="AU216" s="375">
        <v>7.47</v>
      </c>
      <c r="AV216" s="375">
        <v>345</v>
      </c>
      <c r="AW216" s="375">
        <v>2.0499999999999998</v>
      </c>
      <c r="AX216" s="375">
        <v>24</v>
      </c>
      <c r="AY216" s="375">
        <v>6.73</v>
      </c>
      <c r="AZ216" s="375">
        <v>45</v>
      </c>
      <c r="BA216" s="375">
        <v>1.29</v>
      </c>
      <c r="BB216" s="375">
        <v>24</v>
      </c>
      <c r="BC216" s="375">
        <v>64</v>
      </c>
      <c r="BD216" s="375">
        <v>219</v>
      </c>
      <c r="BE216" s="374">
        <v>44</v>
      </c>
      <c r="BF216" s="374">
        <v>87</v>
      </c>
      <c r="BG216" s="374">
        <v>10</v>
      </c>
      <c r="BH216" s="374">
        <v>37</v>
      </c>
      <c r="BI216" s="374">
        <v>7.59</v>
      </c>
      <c r="BJ216" s="374">
        <v>1.23</v>
      </c>
      <c r="BK216" s="374">
        <v>4.59</v>
      </c>
      <c r="BL216" s="374">
        <v>0.64</v>
      </c>
      <c r="BM216" s="374">
        <v>3.85</v>
      </c>
      <c r="BN216" s="374">
        <v>0.62</v>
      </c>
      <c r="BO216" s="374">
        <v>1.87</v>
      </c>
      <c r="BP216" s="374">
        <v>0.26</v>
      </c>
      <c r="BQ216" s="374">
        <v>1.91</v>
      </c>
      <c r="BR216" s="374">
        <v>0.33</v>
      </c>
    </row>
    <row r="217" spans="1:70">
      <c r="A217" s="368" t="s">
        <v>1954</v>
      </c>
      <c r="B217" s="369" t="s">
        <v>1835</v>
      </c>
      <c r="C217" s="369" t="s">
        <v>1941</v>
      </c>
      <c r="D217" s="369" t="s">
        <v>1828</v>
      </c>
      <c r="E217" s="369" t="s">
        <v>1792</v>
      </c>
      <c r="F217" s="382"/>
      <c r="G217" s="374">
        <v>66.953999999999994</v>
      </c>
      <c r="H217" s="374">
        <v>15.717000000000001</v>
      </c>
      <c r="I217" s="374">
        <v>2.907</v>
      </c>
      <c r="J217" s="374">
        <v>4.9000000000000002E-2</v>
      </c>
      <c r="K217" s="374">
        <v>1.7290000000000001</v>
      </c>
      <c r="L217" s="374">
        <v>2.17</v>
      </c>
      <c r="M217" s="374">
        <v>3.2109999999999999</v>
      </c>
      <c r="N217" s="374">
        <v>4.9139999999999997</v>
      </c>
      <c r="O217" s="374">
        <v>0.46800000000000003</v>
      </c>
      <c r="P217" s="374">
        <v>0.16500000000000001</v>
      </c>
      <c r="Q217" s="374">
        <v>1.103</v>
      </c>
      <c r="R217" s="374"/>
      <c r="S217" s="374"/>
      <c r="T217" s="374"/>
      <c r="U217" s="374"/>
      <c r="V217" s="374">
        <v>99.39</v>
      </c>
      <c r="Y217" s="375">
        <v>1.18</v>
      </c>
      <c r="AA217" s="375">
        <v>877</v>
      </c>
      <c r="AB217" s="375">
        <v>5.82</v>
      </c>
      <c r="AC217" s="375"/>
      <c r="AD217" s="375"/>
      <c r="AE217" s="375">
        <v>7</v>
      </c>
      <c r="AF217" s="375">
        <v>51</v>
      </c>
      <c r="AG217" s="375">
        <v>15.55</v>
      </c>
      <c r="AH217" s="375">
        <v>11.29</v>
      </c>
      <c r="AI217" s="375">
        <v>22</v>
      </c>
      <c r="AJ217" s="375">
        <v>1.54</v>
      </c>
      <c r="AK217" s="375">
        <v>6.06</v>
      </c>
      <c r="AL217" s="375"/>
      <c r="AM217" s="375"/>
      <c r="AN217" s="375"/>
      <c r="AO217" s="375">
        <v>14</v>
      </c>
      <c r="AP217" s="375">
        <v>19</v>
      </c>
      <c r="AQ217" s="375">
        <v>45</v>
      </c>
      <c r="AR217" s="375">
        <v>232</v>
      </c>
      <c r="AS217" s="375">
        <v>0.2</v>
      </c>
      <c r="AT217" s="375"/>
      <c r="AU217" s="375">
        <v>9.43</v>
      </c>
      <c r="AV217" s="375">
        <v>383</v>
      </c>
      <c r="AW217" s="375">
        <v>1.8</v>
      </c>
      <c r="AX217" s="375">
        <v>34</v>
      </c>
      <c r="AY217" s="375">
        <v>8.2899999999999991</v>
      </c>
      <c r="AZ217" s="375">
        <v>43</v>
      </c>
      <c r="BA217" s="375">
        <v>0.84</v>
      </c>
      <c r="BB217" s="375">
        <v>19</v>
      </c>
      <c r="BC217" s="375">
        <v>49</v>
      </c>
      <c r="BD217" s="375">
        <v>214</v>
      </c>
      <c r="BE217" s="374">
        <v>45</v>
      </c>
      <c r="BF217" s="374">
        <v>93</v>
      </c>
      <c r="BG217" s="374">
        <v>11</v>
      </c>
      <c r="BH217" s="374">
        <v>38</v>
      </c>
      <c r="BI217" s="374">
        <v>6.75</v>
      </c>
      <c r="BJ217" s="374">
        <v>1.36</v>
      </c>
      <c r="BK217" s="374">
        <v>4.47</v>
      </c>
      <c r="BL217" s="374"/>
      <c r="BM217" s="374">
        <v>3.46</v>
      </c>
      <c r="BN217" s="374"/>
      <c r="BO217" s="374">
        <v>1.8</v>
      </c>
      <c r="BP217" s="374"/>
      <c r="BQ217" s="374">
        <v>1.75</v>
      </c>
      <c r="BR217" s="374">
        <v>0.28000000000000003</v>
      </c>
    </row>
    <row r="218" spans="1:70">
      <c r="A218" s="368" t="s">
        <v>1954</v>
      </c>
      <c r="B218" s="369" t="s">
        <v>1836</v>
      </c>
      <c r="C218" s="369" t="s">
        <v>1941</v>
      </c>
      <c r="D218" s="369" t="s">
        <v>1828</v>
      </c>
      <c r="E218" s="369" t="s">
        <v>1792</v>
      </c>
      <c r="F218" s="382"/>
      <c r="G218" s="374">
        <v>67.006</v>
      </c>
      <c r="H218" s="374">
        <v>15.375999999999999</v>
      </c>
      <c r="I218" s="374">
        <v>3.343</v>
      </c>
      <c r="J218" s="374">
        <v>5.0999999999999997E-2</v>
      </c>
      <c r="K218" s="374">
        <v>1.845</v>
      </c>
      <c r="L218" s="374">
        <v>1.333</v>
      </c>
      <c r="M218" s="374">
        <v>3.28</v>
      </c>
      <c r="N218" s="374">
        <v>5.0049999999999999</v>
      </c>
      <c r="O218" s="374">
        <v>0.53300000000000003</v>
      </c>
      <c r="P218" s="374">
        <v>0.16700000000000001</v>
      </c>
      <c r="Q218" s="374">
        <v>2.0089999999999999</v>
      </c>
      <c r="R218" s="374"/>
      <c r="S218" s="374"/>
      <c r="T218" s="374"/>
      <c r="U218" s="374"/>
      <c r="V218" s="374">
        <v>99.947999999999993</v>
      </c>
      <c r="Y218" s="375">
        <v>2.21</v>
      </c>
      <c r="AA218" s="375">
        <v>855</v>
      </c>
      <c r="AB218" s="375">
        <v>5.54</v>
      </c>
      <c r="AC218" s="375">
        <v>0.64</v>
      </c>
      <c r="AD218" s="375"/>
      <c r="AE218" s="375">
        <v>8</v>
      </c>
      <c r="AF218" s="375">
        <v>56</v>
      </c>
      <c r="AG218" s="375">
        <v>13.89</v>
      </c>
      <c r="AH218" s="375">
        <v>12.66</v>
      </c>
      <c r="AI218" s="375">
        <v>22</v>
      </c>
      <c r="AJ218" s="375">
        <v>1.51</v>
      </c>
      <c r="AK218" s="375">
        <v>6.17</v>
      </c>
      <c r="AL218" s="375">
        <v>7.0000000000000007E-2</v>
      </c>
      <c r="AM218" s="375"/>
      <c r="AN218" s="375"/>
      <c r="AO218" s="375">
        <v>14</v>
      </c>
      <c r="AP218" s="375">
        <v>20</v>
      </c>
      <c r="AQ218" s="375">
        <v>51</v>
      </c>
      <c r="AR218" s="375">
        <v>227</v>
      </c>
      <c r="AS218" s="375">
        <v>0.53</v>
      </c>
      <c r="AT218" s="375"/>
      <c r="AU218" s="375">
        <v>9.27</v>
      </c>
      <c r="AV218" s="375">
        <v>315</v>
      </c>
      <c r="AW218" s="375">
        <v>1.74</v>
      </c>
      <c r="AX218" s="375">
        <v>24</v>
      </c>
      <c r="AY218" s="375">
        <v>4.3899999999999997</v>
      </c>
      <c r="AZ218" s="375">
        <v>48</v>
      </c>
      <c r="BA218" s="375">
        <v>3.09</v>
      </c>
      <c r="BB218" s="375">
        <v>24</v>
      </c>
      <c r="BC218" s="375">
        <v>59</v>
      </c>
      <c r="BD218" s="375">
        <v>219</v>
      </c>
      <c r="BE218" s="374">
        <v>46</v>
      </c>
      <c r="BF218" s="374">
        <v>92</v>
      </c>
      <c r="BG218" s="374">
        <v>11</v>
      </c>
      <c r="BH218" s="374">
        <v>40</v>
      </c>
      <c r="BI218" s="374">
        <v>7.4</v>
      </c>
      <c r="BJ218" s="374">
        <v>1.1299999999999999</v>
      </c>
      <c r="BK218" s="374">
        <v>5.25</v>
      </c>
      <c r="BL218" s="374">
        <v>0.78</v>
      </c>
      <c r="BM218" s="374">
        <v>4.34</v>
      </c>
      <c r="BN218" s="374">
        <v>0.79</v>
      </c>
      <c r="BO218" s="374">
        <v>2.21</v>
      </c>
      <c r="BP218" s="374">
        <v>0.34</v>
      </c>
      <c r="BQ218" s="374">
        <v>2.19</v>
      </c>
      <c r="BR218" s="374">
        <v>0.34</v>
      </c>
    </row>
    <row r="219" spans="1:70">
      <c r="A219" s="368" t="s">
        <v>1954</v>
      </c>
      <c r="B219" s="369" t="s">
        <v>1837</v>
      </c>
      <c r="C219" s="369" t="s">
        <v>1941</v>
      </c>
      <c r="D219" s="369" t="s">
        <v>1838</v>
      </c>
      <c r="E219" s="369" t="s">
        <v>1792</v>
      </c>
      <c r="F219" s="382"/>
      <c r="G219" s="374">
        <v>70.569999999999993</v>
      </c>
      <c r="H219" s="374">
        <v>15.167</v>
      </c>
      <c r="I219" s="374">
        <v>1.9359999999999999</v>
      </c>
      <c r="J219" s="374">
        <v>3.1E-2</v>
      </c>
      <c r="K219" s="374">
        <v>0.754</v>
      </c>
      <c r="L219" s="374">
        <v>0.69799999999999995</v>
      </c>
      <c r="M219" s="374">
        <v>3.6970000000000001</v>
      </c>
      <c r="N219" s="374">
        <v>4.5730000000000004</v>
      </c>
      <c r="O219" s="374">
        <v>0.28999999999999998</v>
      </c>
      <c r="P219" s="374">
        <v>0.159</v>
      </c>
      <c r="Q219" s="374">
        <v>1.593</v>
      </c>
      <c r="R219" s="374"/>
      <c r="S219" s="374"/>
      <c r="T219" s="374"/>
      <c r="U219" s="374"/>
      <c r="V219" s="374">
        <v>99.465999999999994</v>
      </c>
      <c r="Y219" s="375">
        <v>25.6</v>
      </c>
      <c r="AA219" s="375">
        <v>558</v>
      </c>
      <c r="AB219" s="375">
        <v>6.89</v>
      </c>
      <c r="AC219" s="375">
        <v>0.62</v>
      </c>
      <c r="AD219" s="375"/>
      <c r="AE219" s="375">
        <v>3</v>
      </c>
      <c r="AF219" s="375">
        <v>16</v>
      </c>
      <c r="AG219" s="375">
        <v>16.32</v>
      </c>
      <c r="AH219" s="375">
        <v>53.9</v>
      </c>
      <c r="AI219" s="375">
        <v>23</v>
      </c>
      <c r="AJ219" s="375">
        <v>1.64</v>
      </c>
      <c r="AK219" s="375">
        <v>3.13</v>
      </c>
      <c r="AL219" s="375"/>
      <c r="AM219" s="375"/>
      <c r="AN219" s="375"/>
      <c r="AO219" s="375">
        <v>9</v>
      </c>
      <c r="AP219" s="375">
        <v>9</v>
      </c>
      <c r="AQ219" s="375">
        <v>45</v>
      </c>
      <c r="AR219" s="375">
        <v>214</v>
      </c>
      <c r="AS219" s="375">
        <v>2.34</v>
      </c>
      <c r="AT219" s="375"/>
      <c r="AU219" s="375">
        <v>10.52</v>
      </c>
      <c r="AV219" s="375">
        <v>210</v>
      </c>
      <c r="AW219" s="375">
        <v>1.39</v>
      </c>
      <c r="AX219" s="375">
        <v>10</v>
      </c>
      <c r="AY219" s="375">
        <v>7.36</v>
      </c>
      <c r="AZ219" s="375">
        <v>23</v>
      </c>
      <c r="BA219" s="375">
        <v>2.09</v>
      </c>
      <c r="BB219" s="375">
        <v>18</v>
      </c>
      <c r="BC219" s="375">
        <v>30</v>
      </c>
      <c r="BD219" s="375">
        <v>105</v>
      </c>
      <c r="BE219" s="374">
        <v>28</v>
      </c>
      <c r="BF219" s="374">
        <v>51</v>
      </c>
      <c r="BG219" s="374">
        <v>6</v>
      </c>
      <c r="BH219" s="374">
        <v>23</v>
      </c>
      <c r="BI219" s="374">
        <v>4.93</v>
      </c>
      <c r="BJ219" s="374">
        <v>0.99</v>
      </c>
      <c r="BK219" s="374">
        <v>3.8</v>
      </c>
      <c r="BL219" s="374">
        <v>0.56999999999999995</v>
      </c>
      <c r="BM219" s="374">
        <v>3.04</v>
      </c>
      <c r="BN219" s="374">
        <v>0.55000000000000004</v>
      </c>
      <c r="BO219" s="374">
        <v>1.45</v>
      </c>
      <c r="BP219" s="374">
        <v>0.21</v>
      </c>
      <c r="BQ219" s="374">
        <v>1.4</v>
      </c>
      <c r="BR219" s="374">
        <v>0.21</v>
      </c>
    </row>
    <row r="220" spans="1:70">
      <c r="A220" s="368" t="s">
        <v>1954</v>
      </c>
      <c r="B220" s="369" t="s">
        <v>1839</v>
      </c>
      <c r="C220" s="369" t="s">
        <v>1941</v>
      </c>
      <c r="D220" s="369" t="s">
        <v>1838</v>
      </c>
      <c r="E220" s="369" t="s">
        <v>1792</v>
      </c>
      <c r="F220" s="382"/>
      <c r="G220" s="374">
        <v>68.259</v>
      </c>
      <c r="H220" s="374">
        <v>15.504</v>
      </c>
      <c r="I220" s="374">
        <v>2.7629999999999999</v>
      </c>
      <c r="J220" s="374">
        <v>3.9E-2</v>
      </c>
      <c r="K220" s="374">
        <v>1.0680000000000001</v>
      </c>
      <c r="L220" s="374">
        <v>1.083</v>
      </c>
      <c r="M220" s="374">
        <v>3.0739999999999998</v>
      </c>
      <c r="N220" s="374">
        <v>4.859</v>
      </c>
      <c r="O220" s="374">
        <v>0.439</v>
      </c>
      <c r="P220" s="374">
        <v>0.191</v>
      </c>
      <c r="Q220" s="374">
        <v>2.2930000000000001</v>
      </c>
      <c r="R220" s="374"/>
      <c r="S220" s="374"/>
      <c r="T220" s="374"/>
      <c r="U220" s="374"/>
      <c r="V220" s="374">
        <v>99.570999999999998</v>
      </c>
      <c r="Y220" s="375">
        <v>3.59</v>
      </c>
      <c r="AA220" s="375">
        <v>654</v>
      </c>
      <c r="AB220" s="375">
        <v>4.0599999999999996</v>
      </c>
      <c r="AC220" s="375">
        <v>0.15</v>
      </c>
      <c r="AD220" s="375"/>
      <c r="AE220" s="375">
        <v>5</v>
      </c>
      <c r="AF220" s="375">
        <v>24</v>
      </c>
      <c r="AG220" s="375">
        <v>18.78</v>
      </c>
      <c r="AH220" s="375">
        <v>3.76</v>
      </c>
      <c r="AI220" s="375">
        <v>22</v>
      </c>
      <c r="AJ220" s="375">
        <v>1.64</v>
      </c>
      <c r="AK220" s="375">
        <v>3.94</v>
      </c>
      <c r="AL220" s="375"/>
      <c r="AM220" s="375"/>
      <c r="AN220" s="375"/>
      <c r="AO220" s="375">
        <v>10</v>
      </c>
      <c r="AP220" s="375">
        <v>18</v>
      </c>
      <c r="AQ220" s="375">
        <v>47</v>
      </c>
      <c r="AR220" s="375">
        <v>220</v>
      </c>
      <c r="AS220" s="375">
        <v>0.86</v>
      </c>
      <c r="AT220" s="375"/>
      <c r="AU220" s="375">
        <v>11.54</v>
      </c>
      <c r="AV220" s="375">
        <v>236</v>
      </c>
      <c r="AW220" s="375">
        <v>1.29</v>
      </c>
      <c r="AX220" s="375">
        <v>12</v>
      </c>
      <c r="AY220" s="375">
        <v>3.51</v>
      </c>
      <c r="AZ220" s="375">
        <v>39</v>
      </c>
      <c r="BA220" s="375">
        <v>1.35</v>
      </c>
      <c r="BB220" s="375">
        <v>16</v>
      </c>
      <c r="BC220" s="375">
        <v>63</v>
      </c>
      <c r="BD220" s="375">
        <v>139</v>
      </c>
      <c r="BE220" s="374">
        <v>27</v>
      </c>
      <c r="BF220" s="374">
        <v>55</v>
      </c>
      <c r="BG220" s="374">
        <v>7</v>
      </c>
      <c r="BH220" s="374">
        <v>26</v>
      </c>
      <c r="BI220" s="374">
        <v>5.5</v>
      </c>
      <c r="BJ220" s="374">
        <v>1.1200000000000001</v>
      </c>
      <c r="BK220" s="374">
        <v>4.0599999999999996</v>
      </c>
      <c r="BL220" s="374">
        <v>0.59</v>
      </c>
      <c r="BM220" s="374">
        <v>3.12</v>
      </c>
      <c r="BN220" s="374">
        <v>0.54</v>
      </c>
      <c r="BO220" s="374">
        <v>1.48</v>
      </c>
      <c r="BP220" s="374">
        <v>0.21</v>
      </c>
      <c r="BQ220" s="374">
        <v>1.37</v>
      </c>
      <c r="BR220" s="374">
        <v>0.2</v>
      </c>
    </row>
    <row r="221" spans="1:70">
      <c r="A221" s="368" t="s">
        <v>1954</v>
      </c>
      <c r="B221" s="369" t="s">
        <v>1840</v>
      </c>
      <c r="C221" s="369" t="s">
        <v>1941</v>
      </c>
      <c r="D221" s="369" t="s">
        <v>1838</v>
      </c>
      <c r="E221" s="369" t="s">
        <v>1792</v>
      </c>
      <c r="F221" s="382"/>
      <c r="G221" s="374">
        <v>69.858999999999995</v>
      </c>
      <c r="H221" s="374">
        <v>15.355</v>
      </c>
      <c r="I221" s="374">
        <v>2.1509999999999998</v>
      </c>
      <c r="J221" s="374">
        <v>3.1E-2</v>
      </c>
      <c r="K221" s="374">
        <v>0.79600000000000004</v>
      </c>
      <c r="L221" s="374">
        <v>1.032</v>
      </c>
      <c r="M221" s="374">
        <v>3.3929999999999998</v>
      </c>
      <c r="N221" s="374">
        <v>4.4130000000000003</v>
      </c>
      <c r="O221" s="374">
        <v>0.309</v>
      </c>
      <c r="P221" s="374">
        <v>0.188</v>
      </c>
      <c r="Q221" s="374">
        <v>1.5229999999999999</v>
      </c>
      <c r="R221" s="374"/>
      <c r="S221" s="374"/>
      <c r="T221" s="374"/>
      <c r="U221" s="374"/>
      <c r="V221" s="374">
        <v>99.05</v>
      </c>
      <c r="Y221" s="375">
        <v>4.0199999999999996</v>
      </c>
      <c r="AA221" s="375">
        <v>647</v>
      </c>
      <c r="AB221" s="375">
        <v>5.29</v>
      </c>
      <c r="AC221" s="375">
        <v>0.78</v>
      </c>
      <c r="AD221" s="375"/>
      <c r="AE221" s="375">
        <v>4</v>
      </c>
      <c r="AF221" s="375">
        <v>17</v>
      </c>
      <c r="AG221" s="375">
        <v>14.14</v>
      </c>
      <c r="AH221" s="375">
        <v>3.01</v>
      </c>
      <c r="AI221" s="375">
        <v>23</v>
      </c>
      <c r="AJ221" s="375">
        <v>1.77</v>
      </c>
      <c r="AK221" s="375">
        <v>3.44</v>
      </c>
      <c r="AL221" s="375"/>
      <c r="AM221" s="375"/>
      <c r="AN221" s="375"/>
      <c r="AO221" s="375">
        <v>9</v>
      </c>
      <c r="AP221" s="375">
        <v>8</v>
      </c>
      <c r="AQ221" s="375">
        <v>44</v>
      </c>
      <c r="AR221" s="375">
        <v>228</v>
      </c>
      <c r="AS221" s="375">
        <v>0.74</v>
      </c>
      <c r="AT221" s="375"/>
      <c r="AU221" s="375">
        <v>8.3699999999999992</v>
      </c>
      <c r="AV221" s="375">
        <v>205</v>
      </c>
      <c r="AW221" s="375">
        <v>1.5</v>
      </c>
      <c r="AX221" s="375">
        <v>11</v>
      </c>
      <c r="AY221" s="375">
        <v>2.88</v>
      </c>
      <c r="AZ221" s="375">
        <v>27</v>
      </c>
      <c r="BA221" s="375">
        <v>0.61</v>
      </c>
      <c r="BB221" s="375">
        <v>13</v>
      </c>
      <c r="BC221" s="375">
        <v>58</v>
      </c>
      <c r="BD221" s="375">
        <v>114</v>
      </c>
      <c r="BE221" s="374">
        <v>25</v>
      </c>
      <c r="BF221" s="374">
        <v>52</v>
      </c>
      <c r="BG221" s="374">
        <v>6</v>
      </c>
      <c r="BH221" s="374">
        <v>21</v>
      </c>
      <c r="BI221" s="374">
        <v>4.38</v>
      </c>
      <c r="BJ221" s="374">
        <v>0.86</v>
      </c>
      <c r="BK221" s="374">
        <v>3.22</v>
      </c>
      <c r="BL221" s="374">
        <v>0.47</v>
      </c>
      <c r="BM221" s="374">
        <v>2.5499999999999998</v>
      </c>
      <c r="BN221" s="374">
        <v>0.44</v>
      </c>
      <c r="BO221" s="374">
        <v>1.2</v>
      </c>
      <c r="BP221" s="374">
        <v>0.17</v>
      </c>
      <c r="BQ221" s="374">
        <v>1.18</v>
      </c>
      <c r="BR221" s="374">
        <v>0.18</v>
      </c>
    </row>
    <row r="222" spans="1:70">
      <c r="A222" s="368" t="s">
        <v>1954</v>
      </c>
      <c r="B222" s="369" t="s">
        <v>1841</v>
      </c>
      <c r="C222" s="369" t="s">
        <v>1941</v>
      </c>
      <c r="D222" s="369" t="s">
        <v>1838</v>
      </c>
      <c r="E222" s="369" t="s">
        <v>1792</v>
      </c>
      <c r="F222" s="382"/>
      <c r="G222" s="374">
        <v>68.28</v>
      </c>
      <c r="H222" s="374">
        <v>15.752000000000001</v>
      </c>
      <c r="I222" s="374">
        <v>2.524</v>
      </c>
      <c r="J222" s="374">
        <v>3.2000000000000001E-2</v>
      </c>
      <c r="K222" s="374">
        <v>1.0720000000000001</v>
      </c>
      <c r="L222" s="374">
        <v>1.6339999999999999</v>
      </c>
      <c r="M222" s="374">
        <v>3.5790000000000002</v>
      </c>
      <c r="N222" s="374">
        <v>4.508</v>
      </c>
      <c r="O222" s="374">
        <v>0.38200000000000001</v>
      </c>
      <c r="P222" s="374">
        <v>0.184</v>
      </c>
      <c r="Q222" s="374">
        <v>1.1299999999999999</v>
      </c>
      <c r="R222" s="374"/>
      <c r="S222" s="374"/>
      <c r="T222" s="374"/>
      <c r="U222" s="374"/>
      <c r="V222" s="374">
        <v>99.076999999999998</v>
      </c>
      <c r="Y222" s="375">
        <v>5.03</v>
      </c>
      <c r="AA222" s="375">
        <v>814</v>
      </c>
      <c r="AB222" s="375">
        <v>3.16</v>
      </c>
      <c r="AC222" s="375">
        <v>0.32</v>
      </c>
      <c r="AD222" s="375"/>
      <c r="AE222" s="375">
        <v>5</v>
      </c>
      <c r="AF222" s="375">
        <v>24</v>
      </c>
      <c r="AG222" s="375">
        <v>16.03</v>
      </c>
      <c r="AH222" s="375"/>
      <c r="AI222" s="375">
        <v>23</v>
      </c>
      <c r="AJ222" s="375">
        <v>1.57</v>
      </c>
      <c r="AK222" s="375">
        <v>3.99</v>
      </c>
      <c r="AL222" s="375"/>
      <c r="AM222" s="375"/>
      <c r="AN222" s="375"/>
      <c r="AO222" s="375">
        <v>10</v>
      </c>
      <c r="AP222" s="375">
        <v>13</v>
      </c>
      <c r="AQ222" s="375">
        <v>51</v>
      </c>
      <c r="AR222" s="375">
        <v>210</v>
      </c>
      <c r="AS222" s="375">
        <v>0.66</v>
      </c>
      <c r="AT222" s="375"/>
      <c r="AU222" s="375">
        <v>7.57</v>
      </c>
      <c r="AV222" s="375">
        <v>270</v>
      </c>
      <c r="AW222" s="375">
        <v>1.36</v>
      </c>
      <c r="AX222" s="375">
        <v>13</v>
      </c>
      <c r="AY222" s="375">
        <v>3.65</v>
      </c>
      <c r="AZ222" s="375">
        <v>36</v>
      </c>
      <c r="BA222" s="375">
        <v>1.1299999999999999</v>
      </c>
      <c r="BB222" s="375">
        <v>15</v>
      </c>
      <c r="BC222" s="375">
        <v>51</v>
      </c>
      <c r="BD222" s="375">
        <v>140</v>
      </c>
      <c r="BE222" s="374">
        <v>33</v>
      </c>
      <c r="BF222" s="374">
        <v>67</v>
      </c>
      <c r="BG222" s="374">
        <v>8</v>
      </c>
      <c r="BH222" s="374">
        <v>29</v>
      </c>
      <c r="BI222" s="374">
        <v>5.7</v>
      </c>
      <c r="BJ222" s="374">
        <v>1.22</v>
      </c>
      <c r="BK222" s="374">
        <v>4.07</v>
      </c>
      <c r="BL222" s="374">
        <v>0.56999999999999995</v>
      </c>
      <c r="BM222" s="374">
        <v>2.94</v>
      </c>
      <c r="BN222" s="374">
        <v>0.49</v>
      </c>
      <c r="BO222" s="374">
        <v>1.29</v>
      </c>
      <c r="BP222" s="374">
        <v>0.18</v>
      </c>
      <c r="BQ222" s="374">
        <v>1.22</v>
      </c>
      <c r="BR222" s="374">
        <v>0.19</v>
      </c>
    </row>
    <row r="223" spans="1:70">
      <c r="A223" s="368" t="s">
        <v>1954</v>
      </c>
      <c r="B223" s="369" t="s">
        <v>1842</v>
      </c>
      <c r="C223" s="369" t="s">
        <v>1941</v>
      </c>
      <c r="D223" s="369" t="s">
        <v>1838</v>
      </c>
      <c r="E223" s="369" t="s">
        <v>1843</v>
      </c>
      <c r="F223" s="382"/>
      <c r="G223" s="374">
        <v>72.097999999999999</v>
      </c>
      <c r="H223" s="374">
        <v>14.552</v>
      </c>
      <c r="I223" s="374">
        <v>1.897</v>
      </c>
      <c r="J223" s="374">
        <v>2.5000000000000001E-2</v>
      </c>
      <c r="K223" s="374">
        <v>0.59099999999999997</v>
      </c>
      <c r="L223" s="374">
        <v>0.76500000000000001</v>
      </c>
      <c r="M223" s="374">
        <v>3.714</v>
      </c>
      <c r="N223" s="374">
        <v>4.5010000000000003</v>
      </c>
      <c r="O223" s="374">
        <v>0.28100000000000003</v>
      </c>
      <c r="P223" s="374">
        <v>0.17399999999999999</v>
      </c>
      <c r="Q223" s="374">
        <v>1.534</v>
      </c>
      <c r="R223" s="374"/>
      <c r="S223" s="374"/>
      <c r="T223" s="374"/>
      <c r="U223" s="374"/>
      <c r="V223" s="374">
        <v>100.134</v>
      </c>
      <c r="Y223" s="375">
        <v>11.69</v>
      </c>
      <c r="AA223" s="375">
        <v>518</v>
      </c>
      <c r="AB223" s="375">
        <v>3.37</v>
      </c>
      <c r="AC223" s="375">
        <v>0.7</v>
      </c>
      <c r="AD223" s="375"/>
      <c r="AE223" s="375">
        <v>3</v>
      </c>
      <c r="AF223" s="375">
        <v>14</v>
      </c>
      <c r="AG223" s="375">
        <v>9.19</v>
      </c>
      <c r="AH223" s="375">
        <v>5.03</v>
      </c>
      <c r="AI223" s="375">
        <v>20</v>
      </c>
      <c r="AJ223" s="375">
        <v>1.36</v>
      </c>
      <c r="AK223" s="375">
        <v>2.86</v>
      </c>
      <c r="AL223" s="375">
        <v>0.06</v>
      </c>
      <c r="AM223" s="375"/>
      <c r="AN223" s="375"/>
      <c r="AO223" s="375">
        <v>9</v>
      </c>
      <c r="AP223" s="375">
        <v>10</v>
      </c>
      <c r="AQ223" s="375">
        <v>34</v>
      </c>
      <c r="AR223" s="375">
        <v>215</v>
      </c>
      <c r="AS223" s="375">
        <v>3.62</v>
      </c>
      <c r="AT223" s="375"/>
      <c r="AU223" s="375">
        <v>8.7899999999999991</v>
      </c>
      <c r="AV223" s="375">
        <v>146</v>
      </c>
      <c r="AW223" s="375">
        <v>1.48</v>
      </c>
      <c r="AX223" s="375">
        <v>9</v>
      </c>
      <c r="AY223" s="375">
        <v>2.4700000000000002</v>
      </c>
      <c r="AZ223" s="375">
        <v>21</v>
      </c>
      <c r="BA223" s="375">
        <v>5.0999999999999996</v>
      </c>
      <c r="BB223" s="375">
        <v>12</v>
      </c>
      <c r="BC223" s="375">
        <v>38</v>
      </c>
      <c r="BD223" s="375">
        <v>95</v>
      </c>
      <c r="BE223" s="374">
        <v>19</v>
      </c>
      <c r="BF223" s="374">
        <v>40</v>
      </c>
      <c r="BG223" s="374">
        <v>5</v>
      </c>
      <c r="BH223" s="374">
        <v>17</v>
      </c>
      <c r="BI223" s="374">
        <v>3.58</v>
      </c>
      <c r="BJ223" s="374">
        <v>0.77</v>
      </c>
      <c r="BK223" s="374">
        <v>2.71</v>
      </c>
      <c r="BL223" s="374">
        <v>0.4</v>
      </c>
      <c r="BM223" s="374">
        <v>2.21</v>
      </c>
      <c r="BN223" s="374">
        <v>0.39</v>
      </c>
      <c r="BO223" s="374">
        <v>1.08</v>
      </c>
      <c r="BP223" s="374">
        <v>0.16</v>
      </c>
      <c r="BQ223" s="374">
        <v>1.07</v>
      </c>
      <c r="BR223" s="374">
        <v>0.16</v>
      </c>
    </row>
    <row r="224" spans="1:70">
      <c r="A224" s="368" t="s">
        <v>1954</v>
      </c>
      <c r="B224" s="369" t="s">
        <v>1844</v>
      </c>
      <c r="C224" s="369" t="s">
        <v>1941</v>
      </c>
      <c r="D224" s="369" t="s">
        <v>1838</v>
      </c>
      <c r="E224" s="369" t="s">
        <v>1792</v>
      </c>
      <c r="F224" s="382"/>
      <c r="G224" s="374">
        <v>69.391000000000005</v>
      </c>
      <c r="H224" s="374">
        <v>15.875999999999999</v>
      </c>
      <c r="I224" s="374">
        <v>2.2069999999999999</v>
      </c>
      <c r="J224" s="374">
        <v>3.2000000000000001E-2</v>
      </c>
      <c r="K224" s="374">
        <v>0.81100000000000005</v>
      </c>
      <c r="L224" s="374">
        <v>0.96499999999999997</v>
      </c>
      <c r="M224" s="374">
        <v>3.431</v>
      </c>
      <c r="N224" s="374">
        <v>4.9109999999999996</v>
      </c>
      <c r="O224" s="374">
        <v>0.32</v>
      </c>
      <c r="P224" s="374">
        <v>0.186</v>
      </c>
      <c r="Q224" s="374">
        <v>1.7709999999999999</v>
      </c>
      <c r="R224" s="374"/>
      <c r="S224" s="374"/>
      <c r="T224" s="374"/>
      <c r="U224" s="374"/>
      <c r="V224" s="374">
        <v>99.900999999999996</v>
      </c>
      <c r="Y224" s="375">
        <v>13.89</v>
      </c>
      <c r="AA224" s="375">
        <v>740</v>
      </c>
      <c r="AB224" s="375">
        <v>5.37</v>
      </c>
      <c r="AC224" s="375">
        <v>0.34</v>
      </c>
      <c r="AD224" s="375"/>
      <c r="AE224" s="375">
        <v>4</v>
      </c>
      <c r="AF224" s="375">
        <v>16</v>
      </c>
      <c r="AG224" s="375">
        <v>21.21</v>
      </c>
      <c r="AH224" s="375">
        <v>6.57</v>
      </c>
      <c r="AI224" s="375">
        <v>23</v>
      </c>
      <c r="AJ224" s="375">
        <v>1.67</v>
      </c>
      <c r="AK224" s="375">
        <v>3.27</v>
      </c>
      <c r="AL224" s="375"/>
      <c r="AM224" s="375"/>
      <c r="AN224" s="375"/>
      <c r="AO224" s="375">
        <v>9</v>
      </c>
      <c r="AP224" s="375">
        <v>8</v>
      </c>
      <c r="AQ224" s="375">
        <v>46</v>
      </c>
      <c r="AR224" s="375">
        <v>241</v>
      </c>
      <c r="AS224" s="375">
        <v>2.12</v>
      </c>
      <c r="AT224" s="375"/>
      <c r="AU224" s="375">
        <v>11.1</v>
      </c>
      <c r="AV224" s="375">
        <v>254</v>
      </c>
      <c r="AW224" s="375">
        <v>1.51</v>
      </c>
      <c r="AX224" s="375">
        <v>11</v>
      </c>
      <c r="AY224" s="375">
        <v>3.54</v>
      </c>
      <c r="AZ224" s="375">
        <v>28</v>
      </c>
      <c r="BA224" s="375">
        <v>1.5</v>
      </c>
      <c r="BB224" s="375">
        <v>13</v>
      </c>
      <c r="BC224" s="375">
        <v>59</v>
      </c>
      <c r="BD224" s="375">
        <v>113</v>
      </c>
      <c r="BE224" s="374">
        <v>27</v>
      </c>
      <c r="BF224" s="374">
        <v>52</v>
      </c>
      <c r="BG224" s="374">
        <v>6</v>
      </c>
      <c r="BH224" s="374">
        <v>23</v>
      </c>
      <c r="BI224" s="374">
        <v>4.58</v>
      </c>
      <c r="BJ224" s="374">
        <v>0.99</v>
      </c>
      <c r="BK224" s="374">
        <v>3.33</v>
      </c>
      <c r="BL224" s="374">
        <v>0.49</v>
      </c>
      <c r="BM224" s="374">
        <v>2.59</v>
      </c>
      <c r="BN224" s="374">
        <v>0.45</v>
      </c>
      <c r="BO224" s="374">
        <v>1.2</v>
      </c>
      <c r="BP224" s="374">
        <v>0.17</v>
      </c>
      <c r="BQ224" s="374">
        <v>1.1499999999999999</v>
      </c>
      <c r="BR224" s="374">
        <v>0.17</v>
      </c>
    </row>
    <row r="225" spans="1:70">
      <c r="A225" s="368" t="s">
        <v>1954</v>
      </c>
      <c r="B225" s="369" t="s">
        <v>1845</v>
      </c>
      <c r="C225" s="369" t="s">
        <v>1941</v>
      </c>
      <c r="D225" s="369" t="s">
        <v>1846</v>
      </c>
      <c r="E225" s="369" t="s">
        <v>1847</v>
      </c>
      <c r="F225" s="382"/>
      <c r="G225" s="374">
        <v>69.95</v>
      </c>
      <c r="H225" s="374">
        <v>15.39</v>
      </c>
      <c r="I225" s="374">
        <v>2.82</v>
      </c>
      <c r="J225" s="374">
        <v>0.05</v>
      </c>
      <c r="K225" s="374">
        <v>1.1599999999999999</v>
      </c>
      <c r="L225" s="374">
        <v>1.58</v>
      </c>
      <c r="M225" s="374">
        <v>3</v>
      </c>
      <c r="N225" s="374">
        <v>4.37</v>
      </c>
      <c r="O225" s="374">
        <v>0.4</v>
      </c>
      <c r="P225" s="374">
        <v>0.22</v>
      </c>
      <c r="Q225" s="374">
        <v>1.47</v>
      </c>
      <c r="R225" s="374"/>
      <c r="S225" s="374"/>
      <c r="T225" s="374"/>
      <c r="U225" s="374"/>
      <c r="V225" s="374">
        <v>100.39</v>
      </c>
      <c r="Y225" s="375">
        <v>8.92</v>
      </c>
      <c r="AA225" s="375">
        <v>445</v>
      </c>
      <c r="AB225" s="375">
        <v>6.95</v>
      </c>
      <c r="AC225" s="375">
        <v>0.74</v>
      </c>
      <c r="AD225" s="375"/>
      <c r="AE225" s="375">
        <v>5</v>
      </c>
      <c r="AF225" s="375">
        <v>23</v>
      </c>
      <c r="AG225" s="375">
        <v>6.53</v>
      </c>
      <c r="AH225" s="375">
        <v>6.05</v>
      </c>
      <c r="AI225" s="375">
        <v>23</v>
      </c>
      <c r="AJ225" s="375">
        <v>1.4</v>
      </c>
      <c r="AK225" s="375">
        <v>4.3099999999999996</v>
      </c>
      <c r="AL225" s="375">
        <v>0.06</v>
      </c>
      <c r="AM225" s="375"/>
      <c r="AN225" s="375"/>
      <c r="AO225" s="375">
        <v>9</v>
      </c>
      <c r="AP225" s="375">
        <v>11</v>
      </c>
      <c r="AQ225" s="375">
        <v>45</v>
      </c>
      <c r="AR225" s="375">
        <v>192</v>
      </c>
      <c r="AS225" s="375">
        <v>0.14000000000000001</v>
      </c>
      <c r="AT225" s="375"/>
      <c r="AU225" s="375">
        <v>7.58</v>
      </c>
      <c r="AV225" s="375">
        <v>130</v>
      </c>
      <c r="AW225" s="375">
        <v>1.0900000000000001</v>
      </c>
      <c r="AX225" s="375">
        <v>19</v>
      </c>
      <c r="AY225" s="375">
        <v>4.17</v>
      </c>
      <c r="AZ225" s="375">
        <v>26</v>
      </c>
      <c r="BA225" s="375">
        <v>1.41</v>
      </c>
      <c r="BB225" s="375">
        <v>20</v>
      </c>
      <c r="BC225" s="375">
        <v>59</v>
      </c>
      <c r="BD225" s="375">
        <v>153</v>
      </c>
      <c r="BE225" s="374">
        <v>34</v>
      </c>
      <c r="BF225" s="374">
        <v>69</v>
      </c>
      <c r="BG225" s="374">
        <v>8</v>
      </c>
      <c r="BH225" s="374">
        <v>30</v>
      </c>
      <c r="BI225" s="374">
        <v>6.1</v>
      </c>
      <c r="BJ225" s="374">
        <v>0.91</v>
      </c>
      <c r="BK225" s="374">
        <v>4.5199999999999996</v>
      </c>
      <c r="BL225" s="374">
        <v>0.68</v>
      </c>
      <c r="BM225" s="374">
        <v>3.66</v>
      </c>
      <c r="BN225" s="374">
        <v>0.63</v>
      </c>
      <c r="BO225" s="374">
        <v>1.67</v>
      </c>
      <c r="BP225" s="374">
        <v>0.24</v>
      </c>
      <c r="BQ225" s="374">
        <v>1.54</v>
      </c>
      <c r="BR225" s="374">
        <v>0.23</v>
      </c>
    </row>
    <row r="226" spans="1:70">
      <c r="A226" s="368" t="s">
        <v>1954</v>
      </c>
      <c r="B226" s="369" t="s">
        <v>1848</v>
      </c>
      <c r="C226" s="369" t="s">
        <v>1941</v>
      </c>
      <c r="D226" s="369" t="s">
        <v>1846</v>
      </c>
      <c r="E226" s="369" t="s">
        <v>1847</v>
      </c>
      <c r="F226" s="382"/>
      <c r="G226" s="374">
        <v>69.34</v>
      </c>
      <c r="H226" s="374">
        <v>15.83</v>
      </c>
      <c r="I226" s="374">
        <v>2.67</v>
      </c>
      <c r="J226" s="374">
        <v>0.05</v>
      </c>
      <c r="K226" s="374">
        <v>1.1599999999999999</v>
      </c>
      <c r="L226" s="374">
        <v>1.53</v>
      </c>
      <c r="M226" s="374">
        <v>3.44</v>
      </c>
      <c r="N226" s="374">
        <v>4.47</v>
      </c>
      <c r="O226" s="374">
        <v>0.39</v>
      </c>
      <c r="P226" s="374">
        <v>0.23</v>
      </c>
      <c r="Q226" s="374">
        <v>1.49</v>
      </c>
      <c r="R226" s="374"/>
      <c r="S226" s="374"/>
      <c r="T226" s="374"/>
      <c r="U226" s="374"/>
      <c r="V226" s="374">
        <v>100.6</v>
      </c>
      <c r="Y226" s="375"/>
      <c r="AA226" s="375">
        <v>508</v>
      </c>
      <c r="AB226" s="375">
        <v>6.69</v>
      </c>
      <c r="AC226" s="375">
        <v>0.86</v>
      </c>
      <c r="AD226" s="375"/>
      <c r="AE226" s="375">
        <v>5</v>
      </c>
      <c r="AF226" s="375">
        <v>31</v>
      </c>
      <c r="AG226" s="375">
        <v>8.94</v>
      </c>
      <c r="AH226" s="375">
        <v>5.27</v>
      </c>
      <c r="AI226" s="375">
        <v>23</v>
      </c>
      <c r="AJ226" s="375">
        <v>1.32</v>
      </c>
      <c r="AK226" s="375">
        <v>4.66</v>
      </c>
      <c r="AL226" s="375">
        <v>0.09</v>
      </c>
      <c r="AM226" s="375"/>
      <c r="AN226" s="375"/>
      <c r="AO226" s="375">
        <v>11</v>
      </c>
      <c r="AP226" s="375">
        <v>14</v>
      </c>
      <c r="AQ226" s="375">
        <v>44</v>
      </c>
      <c r="AR226" s="375">
        <v>267</v>
      </c>
      <c r="AS226" s="375"/>
      <c r="AT226" s="375"/>
      <c r="AU226" s="375">
        <v>7.78</v>
      </c>
      <c r="AV226" s="375">
        <v>140</v>
      </c>
      <c r="AW226" s="375">
        <v>1.65</v>
      </c>
      <c r="AX226" s="375">
        <v>21</v>
      </c>
      <c r="AY226" s="375">
        <v>5.43</v>
      </c>
      <c r="AZ226" s="375">
        <v>26</v>
      </c>
      <c r="BA226" s="375">
        <v>1.41</v>
      </c>
      <c r="BB226" s="375">
        <v>12</v>
      </c>
      <c r="BC226" s="375">
        <v>67</v>
      </c>
      <c r="BD226" s="375">
        <v>154</v>
      </c>
      <c r="BE226" s="374">
        <v>40</v>
      </c>
      <c r="BF226" s="374">
        <v>81</v>
      </c>
      <c r="BG226" s="374">
        <v>10</v>
      </c>
      <c r="BH226" s="374">
        <v>35</v>
      </c>
      <c r="BI226" s="374">
        <v>6.4</v>
      </c>
      <c r="BJ226" s="374">
        <v>1.1200000000000001</v>
      </c>
      <c r="BK226" s="374">
        <v>4.24</v>
      </c>
      <c r="BL226" s="374">
        <v>0.56000000000000005</v>
      </c>
      <c r="BM226" s="374">
        <v>2.7</v>
      </c>
      <c r="BN226" s="374">
        <v>0.43</v>
      </c>
      <c r="BO226" s="374">
        <v>1.0900000000000001</v>
      </c>
      <c r="BP226" s="374">
        <v>0.16</v>
      </c>
      <c r="BQ226" s="374">
        <v>1.05</v>
      </c>
      <c r="BR226" s="374">
        <v>0.16</v>
      </c>
    </row>
    <row r="227" spans="1:70">
      <c r="A227" s="368" t="s">
        <v>1954</v>
      </c>
      <c r="B227" s="369" t="s">
        <v>1849</v>
      </c>
      <c r="C227" s="369" t="s">
        <v>1941</v>
      </c>
      <c r="D227" s="369" t="s">
        <v>1846</v>
      </c>
      <c r="E227" s="369" t="s">
        <v>1847</v>
      </c>
      <c r="F227" s="382"/>
      <c r="G227" s="374">
        <v>70.06</v>
      </c>
      <c r="H227" s="374">
        <v>15.22</v>
      </c>
      <c r="I227" s="374">
        <v>2.65</v>
      </c>
      <c r="J227" s="374">
        <v>0.04</v>
      </c>
      <c r="K227" s="374">
        <v>1.07</v>
      </c>
      <c r="L227" s="374">
        <v>1.73</v>
      </c>
      <c r="M227" s="374">
        <v>2.75</v>
      </c>
      <c r="N227" s="374">
        <v>5.03</v>
      </c>
      <c r="O227" s="374">
        <v>0.36</v>
      </c>
      <c r="P227" s="374">
        <v>0.15</v>
      </c>
      <c r="Q227" s="374">
        <v>1.27</v>
      </c>
      <c r="R227" s="374"/>
      <c r="S227" s="374"/>
      <c r="T227" s="374"/>
      <c r="U227" s="374"/>
      <c r="V227" s="374">
        <v>100.33</v>
      </c>
      <c r="Y227" s="375">
        <v>2.5299999999999998</v>
      </c>
      <c r="AA227" s="375">
        <v>522</v>
      </c>
      <c r="AB227" s="375">
        <v>11.28</v>
      </c>
      <c r="AC227" s="375">
        <v>0.49</v>
      </c>
      <c r="AD227" s="375"/>
      <c r="AE227" s="375">
        <v>5</v>
      </c>
      <c r="AF227" s="375">
        <v>23</v>
      </c>
      <c r="AG227" s="375">
        <v>10.66</v>
      </c>
      <c r="AH227" s="375">
        <v>3.3</v>
      </c>
      <c r="AI227" s="375">
        <v>22</v>
      </c>
      <c r="AJ227" s="375">
        <v>1.5</v>
      </c>
      <c r="AK227" s="375">
        <v>4.01</v>
      </c>
      <c r="AL227" s="375"/>
      <c r="AM227" s="375"/>
      <c r="AN227" s="375"/>
      <c r="AO227" s="375">
        <v>8</v>
      </c>
      <c r="AP227" s="375">
        <v>12</v>
      </c>
      <c r="AQ227" s="375">
        <v>53</v>
      </c>
      <c r="AR227" s="375">
        <v>199</v>
      </c>
      <c r="AS227" s="375"/>
      <c r="AT227" s="375"/>
      <c r="AU227" s="375">
        <v>6.16</v>
      </c>
      <c r="AV227" s="375">
        <v>150</v>
      </c>
      <c r="AW227" s="375">
        <v>0.91</v>
      </c>
      <c r="AX227" s="375">
        <v>17</v>
      </c>
      <c r="AY227" s="375">
        <v>3.27</v>
      </c>
      <c r="AZ227" s="375">
        <v>26</v>
      </c>
      <c r="BA227" s="375">
        <v>1.6</v>
      </c>
      <c r="BB227" s="375">
        <v>24</v>
      </c>
      <c r="BC227" s="375">
        <v>53</v>
      </c>
      <c r="BD227" s="375">
        <v>148</v>
      </c>
      <c r="BE227" s="374">
        <v>33</v>
      </c>
      <c r="BF227" s="374">
        <v>66</v>
      </c>
      <c r="BG227" s="374">
        <v>8</v>
      </c>
      <c r="BH227" s="374">
        <v>29</v>
      </c>
      <c r="BI227" s="374">
        <v>5.89</v>
      </c>
      <c r="BJ227" s="374">
        <v>0.98</v>
      </c>
      <c r="BK227" s="374">
        <v>4.59</v>
      </c>
      <c r="BL227" s="374">
        <v>0.72</v>
      </c>
      <c r="BM227" s="374">
        <v>4</v>
      </c>
      <c r="BN227" s="374">
        <v>0.73</v>
      </c>
      <c r="BO227" s="374">
        <v>1.98</v>
      </c>
      <c r="BP227" s="374">
        <v>0.3</v>
      </c>
      <c r="BQ227" s="374">
        <v>1.9</v>
      </c>
      <c r="BR227" s="374">
        <v>0.28000000000000003</v>
      </c>
    </row>
    <row r="228" spans="1:70">
      <c r="A228" s="368" t="s">
        <v>1954</v>
      </c>
      <c r="B228" s="369" t="s">
        <v>1850</v>
      </c>
      <c r="C228" s="369" t="s">
        <v>1941</v>
      </c>
      <c r="D228" s="369" t="s">
        <v>1846</v>
      </c>
      <c r="E228" s="369" t="s">
        <v>1847</v>
      </c>
      <c r="F228" s="382"/>
      <c r="G228" s="374">
        <v>71.41</v>
      </c>
      <c r="H228" s="374">
        <v>15.175000000000001</v>
      </c>
      <c r="I228" s="374">
        <v>2.1320000000000001</v>
      </c>
      <c r="J228" s="374">
        <v>2.8000000000000001E-2</v>
      </c>
      <c r="K228" s="374">
        <v>0.90600000000000003</v>
      </c>
      <c r="L228" s="374">
        <v>1.7589999999999999</v>
      </c>
      <c r="M228" s="374">
        <v>3.129</v>
      </c>
      <c r="N228" s="374">
        <v>4.7610000000000001</v>
      </c>
      <c r="O228" s="374">
        <v>0.28499999999999998</v>
      </c>
      <c r="P228" s="374">
        <v>0.114</v>
      </c>
      <c r="Q228" s="374">
        <v>0.72599999999999998</v>
      </c>
      <c r="R228" s="374"/>
      <c r="S228" s="374"/>
      <c r="T228" s="374"/>
      <c r="U228" s="374"/>
      <c r="V228" s="374">
        <v>100.42700000000001</v>
      </c>
      <c r="Y228" s="375">
        <v>3.02</v>
      </c>
      <c r="AA228" s="375">
        <v>492</v>
      </c>
      <c r="AB228" s="375">
        <v>12.48</v>
      </c>
      <c r="AC228" s="375">
        <v>0.59</v>
      </c>
      <c r="AD228" s="375"/>
      <c r="AE228" s="375">
        <v>5</v>
      </c>
      <c r="AF228" s="375">
        <v>24</v>
      </c>
      <c r="AG228" s="375">
        <v>8.6199999999999992</v>
      </c>
      <c r="AH228" s="375">
        <v>4.3</v>
      </c>
      <c r="AI228" s="375">
        <v>19</v>
      </c>
      <c r="AJ228" s="375">
        <v>1.39</v>
      </c>
      <c r="AK228" s="375">
        <v>3.05</v>
      </c>
      <c r="AL228" s="375">
        <v>0.05</v>
      </c>
      <c r="AM228" s="375"/>
      <c r="AN228" s="375"/>
      <c r="AO228" s="375">
        <v>6</v>
      </c>
      <c r="AP228" s="375">
        <v>11</v>
      </c>
      <c r="AQ228" s="375">
        <v>55</v>
      </c>
      <c r="AR228" s="375">
        <v>181</v>
      </c>
      <c r="AS228" s="375"/>
      <c r="AT228" s="375"/>
      <c r="AU228" s="375">
        <v>4.25</v>
      </c>
      <c r="AV228" s="375">
        <v>158</v>
      </c>
      <c r="AW228" s="375">
        <v>0.65</v>
      </c>
      <c r="AX228" s="375">
        <v>14</v>
      </c>
      <c r="AY228" s="375">
        <v>2.93</v>
      </c>
      <c r="AZ228" s="375">
        <v>21</v>
      </c>
      <c r="BA228" s="375">
        <v>1.02</v>
      </c>
      <c r="BB228" s="375">
        <v>20</v>
      </c>
      <c r="BC228" s="375">
        <v>42</v>
      </c>
      <c r="BD228" s="375">
        <v>107</v>
      </c>
      <c r="BE228" s="374">
        <v>25</v>
      </c>
      <c r="BF228" s="374">
        <v>53</v>
      </c>
      <c r="BG228" s="374">
        <v>6</v>
      </c>
      <c r="BH228" s="374">
        <v>22</v>
      </c>
      <c r="BI228" s="374">
        <v>4.54</v>
      </c>
      <c r="BJ228" s="374">
        <v>1.05</v>
      </c>
      <c r="BK228" s="374">
        <v>3.63</v>
      </c>
      <c r="BL228" s="374">
        <v>0.56999999999999995</v>
      </c>
      <c r="BM228" s="374">
        <v>3.26</v>
      </c>
      <c r="BN228" s="374">
        <v>0.62</v>
      </c>
      <c r="BO228" s="374">
        <v>1.77</v>
      </c>
      <c r="BP228" s="374">
        <v>0.25</v>
      </c>
      <c r="BQ228" s="374">
        <v>1.63</v>
      </c>
      <c r="BR228" s="374">
        <v>0.24</v>
      </c>
    </row>
    <row r="229" spans="1:70">
      <c r="A229" s="368" t="s">
        <v>1954</v>
      </c>
      <c r="B229" s="369" t="s">
        <v>1851</v>
      </c>
      <c r="C229" s="369" t="s">
        <v>1941</v>
      </c>
      <c r="D229" s="369" t="s">
        <v>1852</v>
      </c>
      <c r="E229" s="369" t="s">
        <v>1853</v>
      </c>
      <c r="F229" s="382"/>
      <c r="G229" s="374">
        <v>71.12</v>
      </c>
      <c r="H229" s="374">
        <v>15.72</v>
      </c>
      <c r="I229" s="374">
        <v>2.17</v>
      </c>
      <c r="J229" s="374">
        <v>0.04</v>
      </c>
      <c r="K229" s="374">
        <v>0.81</v>
      </c>
      <c r="L229" s="374">
        <v>0.38</v>
      </c>
      <c r="M229" s="374">
        <v>3.39</v>
      </c>
      <c r="N229" s="374">
        <v>4.91</v>
      </c>
      <c r="O229" s="374">
        <v>0.33</v>
      </c>
      <c r="P229" s="374">
        <v>0.22</v>
      </c>
      <c r="Q229" s="374">
        <v>1.58</v>
      </c>
      <c r="R229" s="374"/>
      <c r="S229" s="374"/>
      <c r="T229" s="374"/>
      <c r="U229" s="374"/>
      <c r="V229" s="374">
        <v>100.66</v>
      </c>
      <c r="Y229" s="375">
        <v>3.12</v>
      </c>
      <c r="AA229" s="375">
        <v>551</v>
      </c>
      <c r="AB229" s="375">
        <v>4.5599999999999996</v>
      </c>
      <c r="AC229" s="375">
        <v>0.72</v>
      </c>
      <c r="AD229" s="375"/>
      <c r="AE229" s="375">
        <v>4</v>
      </c>
      <c r="AF229" s="375">
        <v>23</v>
      </c>
      <c r="AG229" s="375">
        <v>8.41</v>
      </c>
      <c r="AH229" s="375">
        <v>7.25</v>
      </c>
      <c r="AI229" s="375">
        <v>21</v>
      </c>
      <c r="AJ229" s="375">
        <v>1.43</v>
      </c>
      <c r="AK229" s="375">
        <v>3.36</v>
      </c>
      <c r="AL229" s="375"/>
      <c r="AM229" s="375"/>
      <c r="AN229" s="375"/>
      <c r="AO229" s="375">
        <v>10</v>
      </c>
      <c r="AP229" s="375">
        <v>9</v>
      </c>
      <c r="AQ229" s="375">
        <v>38</v>
      </c>
      <c r="AR229" s="375">
        <v>230</v>
      </c>
      <c r="AS229" s="375">
        <v>0.46</v>
      </c>
      <c r="AT229" s="375"/>
      <c r="AU229" s="375">
        <v>8.85</v>
      </c>
      <c r="AV229" s="375">
        <v>159</v>
      </c>
      <c r="AW229" s="375">
        <v>1.6</v>
      </c>
      <c r="AX229" s="375">
        <v>9</v>
      </c>
      <c r="AY229" s="375">
        <v>3.16</v>
      </c>
      <c r="AZ229" s="375">
        <v>27</v>
      </c>
      <c r="BA229" s="375">
        <v>3.49</v>
      </c>
      <c r="BB229" s="375">
        <v>18</v>
      </c>
      <c r="BC229" s="375">
        <v>44</v>
      </c>
      <c r="BD229" s="375">
        <v>111</v>
      </c>
      <c r="BE229" s="374">
        <v>28</v>
      </c>
      <c r="BF229" s="374">
        <v>51</v>
      </c>
      <c r="BG229" s="374">
        <v>7</v>
      </c>
      <c r="BH229" s="374">
        <v>24</v>
      </c>
      <c r="BI229" s="374">
        <v>4.8600000000000003</v>
      </c>
      <c r="BJ229" s="374">
        <v>1</v>
      </c>
      <c r="BK229" s="374">
        <v>3.82</v>
      </c>
      <c r="BL229" s="374">
        <v>0.57999999999999996</v>
      </c>
      <c r="BM229" s="374">
        <v>3.06</v>
      </c>
      <c r="BN229" s="374">
        <v>0.53</v>
      </c>
      <c r="BO229" s="374">
        <v>1.37</v>
      </c>
      <c r="BP229" s="374">
        <v>0.19</v>
      </c>
      <c r="BQ229" s="374">
        <v>1.19</v>
      </c>
      <c r="BR229" s="374">
        <v>0.17</v>
      </c>
    </row>
    <row r="230" spans="1:70">
      <c r="A230" s="368" t="s">
        <v>1954</v>
      </c>
      <c r="B230" s="369" t="s">
        <v>1854</v>
      </c>
      <c r="C230" s="369" t="s">
        <v>1941</v>
      </c>
      <c r="D230" s="369" t="s">
        <v>1852</v>
      </c>
      <c r="E230" s="369"/>
      <c r="F230" s="382"/>
      <c r="G230" s="374">
        <v>74</v>
      </c>
      <c r="H230" s="374">
        <v>14.3</v>
      </c>
      <c r="I230" s="374">
        <v>1.38</v>
      </c>
      <c r="J230" s="374">
        <v>0.02</v>
      </c>
      <c r="K230" s="374">
        <v>0.54</v>
      </c>
      <c r="L230" s="374">
        <v>0.34</v>
      </c>
      <c r="M230" s="374">
        <v>3.5</v>
      </c>
      <c r="N230" s="374">
        <v>4.34</v>
      </c>
      <c r="O230" s="374">
        <v>0.14000000000000001</v>
      </c>
      <c r="P230" s="374">
        <v>0</v>
      </c>
      <c r="Q230" s="374">
        <v>1.36</v>
      </c>
      <c r="R230" s="374"/>
      <c r="S230" s="374"/>
      <c r="T230" s="374"/>
      <c r="U230" s="374"/>
      <c r="V230" s="374">
        <v>99.92</v>
      </c>
      <c r="Y230" s="375"/>
      <c r="AA230" s="375"/>
      <c r="AB230" s="375"/>
      <c r="AC230" s="375"/>
      <c r="AD230" s="375"/>
      <c r="AE230" s="375"/>
      <c r="AF230" s="375"/>
      <c r="AG230" s="375"/>
      <c r="AH230" s="375"/>
      <c r="AI230" s="375"/>
      <c r="AJ230" s="375"/>
      <c r="AK230" s="375"/>
      <c r="AL230" s="375"/>
      <c r="AM230" s="375"/>
      <c r="AN230" s="375"/>
      <c r="AO230" s="375"/>
      <c r="AP230" s="375"/>
      <c r="AQ230" s="375"/>
      <c r="AR230" s="375">
        <v>214</v>
      </c>
      <c r="AS230" s="375"/>
      <c r="AT230" s="375"/>
      <c r="AU230" s="375"/>
      <c r="AV230" s="375">
        <v>117</v>
      </c>
      <c r="AW230" s="375"/>
      <c r="AX230" s="375"/>
      <c r="AY230" s="375"/>
      <c r="AZ230" s="375"/>
      <c r="BA230" s="375"/>
      <c r="BB230" s="375"/>
      <c r="BC230" s="375"/>
      <c r="BD230" s="375"/>
      <c r="BE230" s="374"/>
      <c r="BF230" s="374"/>
      <c r="BG230" s="374"/>
      <c r="BH230" s="374">
        <v>15</v>
      </c>
      <c r="BI230" s="374">
        <v>2.7</v>
      </c>
      <c r="BJ230" s="374"/>
      <c r="BK230" s="374"/>
      <c r="BL230" s="374"/>
      <c r="BM230" s="374"/>
      <c r="BN230" s="374"/>
      <c r="BO230" s="374"/>
      <c r="BP230" s="374"/>
      <c r="BQ230" s="374"/>
      <c r="BR230" s="374"/>
    </row>
    <row r="231" spans="1:70">
      <c r="A231" s="368" t="s">
        <v>1954</v>
      </c>
      <c r="B231" s="369" t="s">
        <v>1855</v>
      </c>
      <c r="C231" s="369" t="s">
        <v>1941</v>
      </c>
      <c r="D231" s="369" t="s">
        <v>1852</v>
      </c>
      <c r="E231" s="369" t="s">
        <v>1853</v>
      </c>
      <c r="F231" s="382"/>
      <c r="G231" s="374">
        <v>70.89</v>
      </c>
      <c r="H231" s="374">
        <v>15.75</v>
      </c>
      <c r="I231" s="374">
        <v>2.11</v>
      </c>
      <c r="J231" s="374">
        <v>0.04</v>
      </c>
      <c r="K231" s="374">
        <v>0.75</v>
      </c>
      <c r="L231" s="374">
        <v>1</v>
      </c>
      <c r="M231" s="374">
        <v>3.29</v>
      </c>
      <c r="N231" s="374">
        <v>4.87</v>
      </c>
      <c r="O231" s="374">
        <v>0.32</v>
      </c>
      <c r="P231" s="374">
        <v>0.23</v>
      </c>
      <c r="Q231" s="374">
        <v>1.51</v>
      </c>
      <c r="R231" s="374"/>
      <c r="S231" s="374"/>
      <c r="T231" s="374"/>
      <c r="U231" s="374"/>
      <c r="V231" s="374">
        <v>100.74</v>
      </c>
      <c r="Y231" s="375">
        <v>2.1800000000000002</v>
      </c>
      <c r="AA231" s="375">
        <v>499</v>
      </c>
      <c r="AB231" s="375">
        <v>4.6399999999999997</v>
      </c>
      <c r="AC231" s="375">
        <v>0.8</v>
      </c>
      <c r="AD231" s="375"/>
      <c r="AE231" s="375">
        <v>4</v>
      </c>
      <c r="AF231" s="375">
        <v>23</v>
      </c>
      <c r="AG231" s="375">
        <v>16.8</v>
      </c>
      <c r="AH231" s="375">
        <v>7.36</v>
      </c>
      <c r="AI231" s="375">
        <v>23</v>
      </c>
      <c r="AJ231" s="375">
        <v>1.9</v>
      </c>
      <c r="AK231" s="375">
        <v>3.23</v>
      </c>
      <c r="AL231" s="375"/>
      <c r="AM231" s="375"/>
      <c r="AN231" s="375"/>
      <c r="AO231" s="375">
        <v>11</v>
      </c>
      <c r="AP231" s="375">
        <v>10</v>
      </c>
      <c r="AQ231" s="375">
        <v>37</v>
      </c>
      <c r="AR231" s="375">
        <v>251</v>
      </c>
      <c r="AS231" s="375">
        <v>0.37</v>
      </c>
      <c r="AT231" s="375"/>
      <c r="AU231" s="375">
        <v>11.8</v>
      </c>
      <c r="AV231" s="375">
        <v>163</v>
      </c>
      <c r="AW231" s="375">
        <v>1.78</v>
      </c>
      <c r="AX231" s="375">
        <v>8</v>
      </c>
      <c r="AY231" s="375">
        <v>4.26</v>
      </c>
      <c r="AZ231" s="375">
        <v>26</v>
      </c>
      <c r="BA231" s="375">
        <v>1.19</v>
      </c>
      <c r="BB231" s="375">
        <v>13</v>
      </c>
      <c r="BC231" s="375">
        <v>54</v>
      </c>
      <c r="BD231" s="375">
        <v>105</v>
      </c>
      <c r="BE231" s="374">
        <v>22</v>
      </c>
      <c r="BF231" s="374">
        <v>43</v>
      </c>
      <c r="BG231" s="374">
        <v>5</v>
      </c>
      <c r="BH231" s="374">
        <v>19</v>
      </c>
      <c r="BI231" s="374">
        <v>3.96</v>
      </c>
      <c r="BJ231" s="374">
        <v>0.78</v>
      </c>
      <c r="BK231" s="374">
        <v>3.07</v>
      </c>
      <c r="BL231" s="374">
        <v>0.46</v>
      </c>
      <c r="BM231" s="374">
        <v>2.44</v>
      </c>
      <c r="BN231" s="374">
        <v>0.42</v>
      </c>
      <c r="BO231" s="374">
        <v>1.1200000000000001</v>
      </c>
      <c r="BP231" s="374">
        <v>0.16</v>
      </c>
      <c r="BQ231" s="374">
        <v>1.1000000000000001</v>
      </c>
      <c r="BR231" s="374">
        <v>0.17</v>
      </c>
    </row>
    <row r="232" spans="1:70">
      <c r="A232" s="368" t="s">
        <v>1954</v>
      </c>
      <c r="B232" s="369" t="s">
        <v>1856</v>
      </c>
      <c r="C232" s="369" t="s">
        <v>1941</v>
      </c>
      <c r="D232" s="369" t="s">
        <v>1852</v>
      </c>
      <c r="E232" s="369" t="s">
        <v>1853</v>
      </c>
      <c r="F232" s="382"/>
      <c r="G232" s="374">
        <v>71.05</v>
      </c>
      <c r="H232" s="374">
        <v>14.73</v>
      </c>
      <c r="I232" s="374">
        <v>2.25</v>
      </c>
      <c r="J232" s="374">
        <v>0.03</v>
      </c>
      <c r="K232" s="374">
        <v>0.85</v>
      </c>
      <c r="L232" s="374">
        <v>0.34</v>
      </c>
      <c r="M232" s="374">
        <v>2.92</v>
      </c>
      <c r="N232" s="374">
        <v>4.25</v>
      </c>
      <c r="O232" s="374">
        <v>0.33</v>
      </c>
      <c r="P232" s="374">
        <v>0.18</v>
      </c>
      <c r="Q232" s="374">
        <v>2.2000000000000002</v>
      </c>
      <c r="R232" s="374"/>
      <c r="S232" s="374"/>
      <c r="T232" s="374"/>
      <c r="U232" s="374"/>
      <c r="V232" s="374">
        <v>99.14</v>
      </c>
      <c r="Y232" s="375">
        <v>5.35</v>
      </c>
      <c r="AA232" s="375">
        <v>552</v>
      </c>
      <c r="AB232" s="375">
        <v>5.08</v>
      </c>
      <c r="AC232" s="375">
        <v>0.93</v>
      </c>
      <c r="AD232" s="375"/>
      <c r="AE232" s="375">
        <v>4</v>
      </c>
      <c r="AF232" s="375">
        <v>26</v>
      </c>
      <c r="AG232" s="375">
        <v>10.61</v>
      </c>
      <c r="AH232" s="375">
        <v>9.11</v>
      </c>
      <c r="AI232" s="375">
        <v>22</v>
      </c>
      <c r="AJ232" s="375">
        <v>1.56</v>
      </c>
      <c r="AK232" s="375">
        <v>3.65</v>
      </c>
      <c r="AL232" s="375"/>
      <c r="AM232" s="375"/>
      <c r="AN232" s="375"/>
      <c r="AO232" s="375">
        <v>11</v>
      </c>
      <c r="AP232" s="375">
        <v>12</v>
      </c>
      <c r="AQ232" s="375">
        <v>34</v>
      </c>
      <c r="AR232" s="375">
        <v>214</v>
      </c>
      <c r="AS232" s="375">
        <v>1.46</v>
      </c>
      <c r="AT232" s="375"/>
      <c r="AU232" s="375">
        <v>11.4</v>
      </c>
      <c r="AV232" s="375">
        <v>160</v>
      </c>
      <c r="AW232" s="375">
        <v>1.84</v>
      </c>
      <c r="AX232" s="375">
        <v>10</v>
      </c>
      <c r="AY232" s="375">
        <v>4.3499999999999996</v>
      </c>
      <c r="AZ232" s="375">
        <v>29</v>
      </c>
      <c r="BA232" s="375">
        <v>2.2400000000000002</v>
      </c>
      <c r="BB232" s="375">
        <v>15</v>
      </c>
      <c r="BC232" s="375">
        <v>48</v>
      </c>
      <c r="BD232" s="375">
        <v>120</v>
      </c>
      <c r="BE232" s="374">
        <v>27</v>
      </c>
      <c r="BF232" s="374">
        <v>53</v>
      </c>
      <c r="BG232" s="374">
        <v>6</v>
      </c>
      <c r="BH232" s="374">
        <v>23</v>
      </c>
      <c r="BI232" s="374">
        <v>4.8</v>
      </c>
      <c r="BJ232" s="374">
        <v>0.9</v>
      </c>
      <c r="BK232" s="374">
        <v>3.66</v>
      </c>
      <c r="BL232" s="374">
        <v>0.55000000000000004</v>
      </c>
      <c r="BM232" s="374">
        <v>2.87</v>
      </c>
      <c r="BN232" s="374">
        <v>0.5</v>
      </c>
      <c r="BO232" s="374">
        <v>1.3</v>
      </c>
      <c r="BP232" s="374">
        <v>0.19</v>
      </c>
      <c r="BQ232" s="374">
        <v>1.2</v>
      </c>
      <c r="BR232" s="374">
        <v>0.18</v>
      </c>
    </row>
    <row r="233" spans="1:70">
      <c r="A233" s="368" t="s">
        <v>1954</v>
      </c>
      <c r="B233" s="369" t="s">
        <v>1857</v>
      </c>
      <c r="C233" s="369" t="s">
        <v>1941</v>
      </c>
      <c r="D233" s="369" t="s">
        <v>1852</v>
      </c>
      <c r="E233" s="369" t="s">
        <v>1853</v>
      </c>
      <c r="F233" s="382"/>
      <c r="G233" s="374">
        <v>70.16</v>
      </c>
      <c r="H233" s="374">
        <v>15.7</v>
      </c>
      <c r="I233" s="374">
        <v>2.46</v>
      </c>
      <c r="J233" s="374">
        <v>0.03</v>
      </c>
      <c r="K233" s="374">
        <v>0.83</v>
      </c>
      <c r="L233" s="374">
        <v>0.98</v>
      </c>
      <c r="M233" s="374">
        <v>3.11</v>
      </c>
      <c r="N233" s="374">
        <v>4.55</v>
      </c>
      <c r="O233" s="374">
        <v>0.32</v>
      </c>
      <c r="P233" s="374">
        <v>0.19</v>
      </c>
      <c r="Q233" s="374">
        <v>1.5</v>
      </c>
      <c r="R233" s="374"/>
      <c r="S233" s="374"/>
      <c r="T233" s="374"/>
      <c r="U233" s="374"/>
      <c r="V233" s="374">
        <v>99.83</v>
      </c>
      <c r="Y233" s="375">
        <v>1.97</v>
      </c>
      <c r="AA233" s="375">
        <v>517</v>
      </c>
      <c r="AB233" s="375">
        <v>5.32</v>
      </c>
      <c r="AC233" s="375">
        <v>0.63</v>
      </c>
      <c r="AD233" s="375"/>
      <c r="AE233" s="375">
        <v>5</v>
      </c>
      <c r="AF233" s="375">
        <v>33</v>
      </c>
      <c r="AG233" s="375">
        <v>12.92</v>
      </c>
      <c r="AH233" s="375">
        <v>7.82</v>
      </c>
      <c r="AI233" s="375">
        <v>24</v>
      </c>
      <c r="AJ233" s="375">
        <v>1.59</v>
      </c>
      <c r="AK233" s="375">
        <v>3.65</v>
      </c>
      <c r="AL233" s="375">
        <v>7.0000000000000007E-2</v>
      </c>
      <c r="AM233" s="375"/>
      <c r="AN233" s="375"/>
      <c r="AO233" s="375">
        <v>10</v>
      </c>
      <c r="AP233" s="375">
        <v>12</v>
      </c>
      <c r="AQ233" s="375">
        <v>38</v>
      </c>
      <c r="AR233" s="375">
        <v>221</v>
      </c>
      <c r="AS233" s="375">
        <v>0.43</v>
      </c>
      <c r="AT233" s="375"/>
      <c r="AU233" s="375">
        <v>7.8</v>
      </c>
      <c r="AV233" s="375">
        <v>180</v>
      </c>
      <c r="AW233" s="375">
        <v>1.33</v>
      </c>
      <c r="AX233" s="375">
        <v>10</v>
      </c>
      <c r="AY233" s="375">
        <v>4.1100000000000003</v>
      </c>
      <c r="AZ233" s="375">
        <v>33</v>
      </c>
      <c r="BA233" s="375">
        <v>0.9</v>
      </c>
      <c r="BB233" s="375">
        <v>17</v>
      </c>
      <c r="BC233" s="375">
        <v>61</v>
      </c>
      <c r="BD233" s="375">
        <v>122</v>
      </c>
      <c r="BE233" s="374">
        <v>27</v>
      </c>
      <c r="BF233" s="374">
        <v>54</v>
      </c>
      <c r="BG233" s="374">
        <v>6</v>
      </c>
      <c r="BH233" s="374">
        <v>23</v>
      </c>
      <c r="BI233" s="374">
        <v>4.71</v>
      </c>
      <c r="BJ233" s="374">
        <v>0.87</v>
      </c>
      <c r="BK233" s="374">
        <v>3.69</v>
      </c>
      <c r="BL233" s="374">
        <v>0.56000000000000005</v>
      </c>
      <c r="BM233" s="374">
        <v>3</v>
      </c>
      <c r="BN233" s="374">
        <v>0.53</v>
      </c>
      <c r="BO233" s="374">
        <v>1.37</v>
      </c>
      <c r="BP233" s="374">
        <v>0.21</v>
      </c>
      <c r="BQ233" s="374">
        <v>1.34</v>
      </c>
      <c r="BR233" s="374">
        <v>0.2</v>
      </c>
    </row>
    <row r="234" spans="1:70">
      <c r="A234" s="368" t="s">
        <v>1954</v>
      </c>
      <c r="B234" s="369" t="s">
        <v>1858</v>
      </c>
      <c r="C234" s="369" t="s">
        <v>1941</v>
      </c>
      <c r="D234" s="369" t="s">
        <v>1859</v>
      </c>
      <c r="E234" s="369"/>
      <c r="F234" s="382"/>
      <c r="G234" s="374">
        <v>71.430000000000007</v>
      </c>
      <c r="H234" s="374">
        <v>15.19</v>
      </c>
      <c r="I234" s="374">
        <v>2.38</v>
      </c>
      <c r="J234" s="374">
        <v>5.8000000000000003E-2</v>
      </c>
      <c r="K234" s="374">
        <v>0.86</v>
      </c>
      <c r="L234" s="374">
        <v>1.22</v>
      </c>
      <c r="M234" s="374">
        <v>3.32</v>
      </c>
      <c r="N234" s="374">
        <v>4.5999999999999996</v>
      </c>
      <c r="O234" s="374">
        <v>0.28799999999999998</v>
      </c>
      <c r="P234" s="374">
        <v>0.26700000000000002</v>
      </c>
      <c r="Q234" s="374">
        <v>0.89</v>
      </c>
      <c r="R234" s="374"/>
      <c r="S234" s="374"/>
      <c r="T234" s="374"/>
      <c r="U234" s="374"/>
      <c r="V234" s="374">
        <v>99.61</v>
      </c>
      <c r="Y234" s="375"/>
      <c r="AA234" s="375">
        <v>521</v>
      </c>
      <c r="AB234" s="375"/>
      <c r="AC234" s="375"/>
      <c r="AD234" s="375"/>
      <c r="AE234" s="375"/>
      <c r="AF234" s="375">
        <v>37</v>
      </c>
      <c r="AG234" s="375"/>
      <c r="AH234" s="375">
        <v>7</v>
      </c>
      <c r="AI234" s="375">
        <v>18</v>
      </c>
      <c r="AJ234" s="375"/>
      <c r="AK234" s="375"/>
      <c r="AL234" s="375"/>
      <c r="AM234" s="375"/>
      <c r="AN234" s="375"/>
      <c r="AO234" s="375">
        <v>13</v>
      </c>
      <c r="AP234" s="375">
        <v>14</v>
      </c>
      <c r="AQ234" s="375">
        <v>38</v>
      </c>
      <c r="AR234" s="375">
        <v>204</v>
      </c>
      <c r="AS234" s="375"/>
      <c r="AT234" s="375"/>
      <c r="AU234" s="375"/>
      <c r="AV234" s="375">
        <v>179</v>
      </c>
      <c r="AW234" s="375"/>
      <c r="AX234" s="375">
        <v>9</v>
      </c>
      <c r="AY234" s="375"/>
      <c r="AZ234" s="375">
        <v>30</v>
      </c>
      <c r="BA234" s="375"/>
      <c r="BB234" s="375">
        <v>20</v>
      </c>
      <c r="BC234" s="375">
        <v>49</v>
      </c>
      <c r="BD234" s="375">
        <v>106</v>
      </c>
      <c r="BE234" s="374">
        <v>21</v>
      </c>
      <c r="BF234" s="374">
        <v>42</v>
      </c>
      <c r="BG234" s="374"/>
      <c r="BH234" s="374">
        <v>18</v>
      </c>
      <c r="BI234" s="374">
        <v>3.46</v>
      </c>
      <c r="BJ234" s="374">
        <v>0.76</v>
      </c>
      <c r="BK234" s="374">
        <v>2.94</v>
      </c>
      <c r="BL234" s="374"/>
      <c r="BM234" s="374">
        <v>3.3</v>
      </c>
      <c r="BN234" s="374"/>
      <c r="BO234" s="374">
        <v>1.63</v>
      </c>
      <c r="BP234" s="374"/>
      <c r="BQ234" s="374">
        <v>1.4</v>
      </c>
      <c r="BR234" s="374">
        <v>0.19</v>
      </c>
    </row>
    <row r="235" spans="1:70">
      <c r="A235" s="368" t="s">
        <v>1954</v>
      </c>
      <c r="B235" s="369" t="s">
        <v>1860</v>
      </c>
      <c r="C235" s="369" t="s">
        <v>1941</v>
      </c>
      <c r="D235" s="369" t="s">
        <v>1859</v>
      </c>
      <c r="E235" s="369"/>
      <c r="F235" s="382"/>
      <c r="G235" s="374">
        <v>71.72</v>
      </c>
      <c r="H235" s="374">
        <v>15.11</v>
      </c>
      <c r="I235" s="374">
        <v>1.97</v>
      </c>
      <c r="J235" s="374">
        <v>5.5E-2</v>
      </c>
      <c r="K235" s="374">
        <v>0.83</v>
      </c>
      <c r="L235" s="374">
        <v>1.01</v>
      </c>
      <c r="M235" s="374">
        <v>3.41</v>
      </c>
      <c r="N235" s="374">
        <v>4.66</v>
      </c>
      <c r="O235" s="374">
        <v>0.27800000000000002</v>
      </c>
      <c r="P235" s="374">
        <v>0.26400000000000001</v>
      </c>
      <c r="Q235" s="374">
        <v>1.17</v>
      </c>
      <c r="R235" s="374"/>
      <c r="S235" s="374"/>
      <c r="T235" s="374"/>
      <c r="U235" s="374"/>
      <c r="V235" s="374">
        <v>99.3</v>
      </c>
      <c r="Y235" s="375"/>
      <c r="AA235" s="375">
        <v>484</v>
      </c>
      <c r="AB235" s="375"/>
      <c r="AC235" s="375"/>
      <c r="AD235" s="375"/>
      <c r="AE235" s="375"/>
      <c r="AF235" s="375">
        <v>25</v>
      </c>
      <c r="AG235" s="375"/>
      <c r="AH235" s="375">
        <v>5</v>
      </c>
      <c r="AI235" s="375">
        <v>18</v>
      </c>
      <c r="AJ235" s="375"/>
      <c r="AK235" s="375"/>
      <c r="AL235" s="375"/>
      <c r="AM235" s="375"/>
      <c r="AN235" s="375"/>
      <c r="AO235" s="375">
        <v>11</v>
      </c>
      <c r="AP235" s="375">
        <v>11</v>
      </c>
      <c r="AQ235" s="375">
        <v>41</v>
      </c>
      <c r="AR235" s="375">
        <v>211</v>
      </c>
      <c r="AS235" s="375"/>
      <c r="AT235" s="375"/>
      <c r="AU235" s="375"/>
      <c r="AV235" s="375">
        <v>160</v>
      </c>
      <c r="AW235" s="375"/>
      <c r="AX235" s="375">
        <v>9</v>
      </c>
      <c r="AY235" s="375"/>
      <c r="AZ235" s="375">
        <v>23</v>
      </c>
      <c r="BA235" s="375"/>
      <c r="BB235" s="375">
        <v>15</v>
      </c>
      <c r="BC235" s="375">
        <v>51</v>
      </c>
      <c r="BD235" s="375">
        <v>90</v>
      </c>
      <c r="BE235" s="374">
        <v>19</v>
      </c>
      <c r="BF235" s="374">
        <v>38</v>
      </c>
      <c r="BG235" s="374"/>
      <c r="BH235" s="374">
        <v>16</v>
      </c>
      <c r="BI235" s="374">
        <v>3.31</v>
      </c>
      <c r="BJ235" s="374">
        <v>0.69</v>
      </c>
      <c r="BK235" s="374">
        <v>2.72</v>
      </c>
      <c r="BL235" s="374"/>
      <c r="BM235" s="374">
        <v>2.44</v>
      </c>
      <c r="BN235" s="374"/>
      <c r="BO235" s="374">
        <v>1.2</v>
      </c>
      <c r="BP235" s="374"/>
      <c r="BQ235" s="374">
        <v>1.0900000000000001</v>
      </c>
      <c r="BR235" s="374">
        <v>0.15</v>
      </c>
    </row>
    <row r="236" spans="1:70">
      <c r="A236" s="368" t="s">
        <v>1954</v>
      </c>
      <c r="B236" s="369" t="s">
        <v>1861</v>
      </c>
      <c r="C236" s="369" t="s">
        <v>1941</v>
      </c>
      <c r="D236" s="369" t="s">
        <v>1859</v>
      </c>
      <c r="E236" s="369"/>
      <c r="F236" s="382"/>
      <c r="G236" s="374">
        <v>71.69</v>
      </c>
      <c r="H236" s="374">
        <v>15.33</v>
      </c>
      <c r="I236" s="374">
        <v>2.33</v>
      </c>
      <c r="J236" s="374">
        <v>6.7000000000000004E-2</v>
      </c>
      <c r="K236" s="374">
        <v>0.92</v>
      </c>
      <c r="L236" s="374">
        <v>1.21</v>
      </c>
      <c r="M236" s="374">
        <v>3.4</v>
      </c>
      <c r="N236" s="374">
        <v>4.6100000000000003</v>
      </c>
      <c r="O236" s="374">
        <v>0.29399999999999998</v>
      </c>
      <c r="P236" s="374">
        <v>0.26400000000000001</v>
      </c>
      <c r="Q236" s="374">
        <v>1</v>
      </c>
      <c r="R236" s="374"/>
      <c r="S236" s="374"/>
      <c r="T236" s="374"/>
      <c r="U236" s="374"/>
      <c r="V236" s="374">
        <v>100.11</v>
      </c>
      <c r="Y236" s="375"/>
      <c r="AA236" s="375">
        <v>522</v>
      </c>
      <c r="AB236" s="375"/>
      <c r="AC236" s="375"/>
      <c r="AD236" s="375"/>
      <c r="AE236" s="375"/>
      <c r="AF236" s="375">
        <v>35</v>
      </c>
      <c r="AG236" s="375"/>
      <c r="AH236" s="375">
        <v>8</v>
      </c>
      <c r="AI236" s="375">
        <v>18</v>
      </c>
      <c r="AJ236" s="375"/>
      <c r="AK236" s="375"/>
      <c r="AL236" s="375"/>
      <c r="AM236" s="375"/>
      <c r="AN236" s="375"/>
      <c r="AO236" s="375">
        <v>12</v>
      </c>
      <c r="AP236" s="375">
        <v>12</v>
      </c>
      <c r="AQ236" s="375">
        <v>38</v>
      </c>
      <c r="AR236" s="375">
        <v>206</v>
      </c>
      <c r="AS236" s="375"/>
      <c r="AT236" s="375"/>
      <c r="AU236" s="375"/>
      <c r="AV236" s="375">
        <v>174</v>
      </c>
      <c r="AW236" s="375"/>
      <c r="AX236" s="375">
        <v>9</v>
      </c>
      <c r="AY236" s="375"/>
      <c r="AZ236" s="375">
        <v>29</v>
      </c>
      <c r="BA236" s="375"/>
      <c r="BB236" s="375">
        <v>20</v>
      </c>
      <c r="BC236" s="375">
        <v>49</v>
      </c>
      <c r="BD236" s="375">
        <v>101</v>
      </c>
      <c r="BE236" s="374">
        <v>21</v>
      </c>
      <c r="BF236" s="374">
        <v>42</v>
      </c>
      <c r="BG236" s="374"/>
      <c r="BH236" s="374">
        <v>18</v>
      </c>
      <c r="BI236" s="374">
        <v>3.51</v>
      </c>
      <c r="BJ236" s="374">
        <v>0.77</v>
      </c>
      <c r="BK236" s="374">
        <v>3.01</v>
      </c>
      <c r="BL236" s="374"/>
      <c r="BM236" s="374">
        <v>3.05</v>
      </c>
      <c r="BN236" s="374"/>
      <c r="BO236" s="374">
        <v>1.62</v>
      </c>
      <c r="BP236" s="374"/>
      <c r="BQ236" s="374">
        <v>1.44</v>
      </c>
      <c r="BR236" s="374">
        <v>0.2</v>
      </c>
    </row>
    <row r="237" spans="1:70">
      <c r="A237" s="368" t="s">
        <v>1954</v>
      </c>
      <c r="B237" s="369" t="s">
        <v>1862</v>
      </c>
      <c r="C237" s="369" t="s">
        <v>1941</v>
      </c>
      <c r="D237" s="369" t="s">
        <v>1859</v>
      </c>
      <c r="E237" s="369" t="s">
        <v>1760</v>
      </c>
      <c r="F237" s="382"/>
      <c r="G237" s="374">
        <v>71.12</v>
      </c>
      <c r="H237" s="374">
        <v>15.35</v>
      </c>
      <c r="I237" s="374">
        <v>2.4</v>
      </c>
      <c r="J237" s="374">
        <v>0.05</v>
      </c>
      <c r="K237" s="374">
        <v>1.02</v>
      </c>
      <c r="L237" s="374">
        <v>1.2</v>
      </c>
      <c r="M237" s="374">
        <v>3.21</v>
      </c>
      <c r="N237" s="374">
        <v>4.41</v>
      </c>
      <c r="O237" s="374">
        <v>0.28999999999999998</v>
      </c>
      <c r="P237" s="374">
        <v>0.25</v>
      </c>
      <c r="Q237" s="374">
        <v>0.7</v>
      </c>
      <c r="R237" s="374"/>
      <c r="S237" s="374"/>
      <c r="T237" s="374"/>
      <c r="U237" s="374"/>
      <c r="V237" s="374">
        <v>100</v>
      </c>
      <c r="Y237" s="375">
        <v>9.16</v>
      </c>
      <c r="AA237" s="375">
        <v>494</v>
      </c>
      <c r="AB237" s="375">
        <v>6.65</v>
      </c>
      <c r="AC237" s="375">
        <v>0.76</v>
      </c>
      <c r="AD237" s="375"/>
      <c r="AE237" s="375">
        <v>5</v>
      </c>
      <c r="AF237" s="375">
        <v>38</v>
      </c>
      <c r="AG237" s="375">
        <v>15.16</v>
      </c>
      <c r="AH237" s="375">
        <v>9.9499999999999993</v>
      </c>
      <c r="AI237" s="375">
        <v>19</v>
      </c>
      <c r="AJ237" s="375">
        <v>2.0299999999999998</v>
      </c>
      <c r="AK237" s="375">
        <v>3.53</v>
      </c>
      <c r="AL237" s="375">
        <v>0.06</v>
      </c>
      <c r="AM237" s="375"/>
      <c r="AN237" s="375">
        <v>0.74</v>
      </c>
      <c r="AO237" s="375">
        <v>10</v>
      </c>
      <c r="AP237" s="375">
        <v>12</v>
      </c>
      <c r="AQ237" s="375">
        <v>34</v>
      </c>
      <c r="AR237" s="375">
        <v>201</v>
      </c>
      <c r="AS237" s="375">
        <v>0.41</v>
      </c>
      <c r="AT237" s="375"/>
      <c r="AU237" s="375">
        <v>10.55</v>
      </c>
      <c r="AV237" s="375">
        <v>166</v>
      </c>
      <c r="AW237" s="375">
        <v>1.83</v>
      </c>
      <c r="AX237" s="375">
        <v>9</v>
      </c>
      <c r="AY237" s="375">
        <v>5.93</v>
      </c>
      <c r="AZ237" s="375">
        <v>27</v>
      </c>
      <c r="BA237" s="375">
        <v>1.62</v>
      </c>
      <c r="BB237" s="375">
        <v>18</v>
      </c>
      <c r="BC237" s="375">
        <v>47</v>
      </c>
      <c r="BD237" s="375">
        <v>118</v>
      </c>
      <c r="BE237" s="374">
        <v>23</v>
      </c>
      <c r="BF237" s="374">
        <v>47</v>
      </c>
      <c r="BG237" s="374">
        <v>5</v>
      </c>
      <c r="BH237" s="374">
        <v>20</v>
      </c>
      <c r="BI237" s="374">
        <v>3.9</v>
      </c>
      <c r="BJ237" s="374">
        <v>0.8</v>
      </c>
      <c r="BK237" s="374">
        <v>3.01</v>
      </c>
      <c r="BL237" s="374">
        <v>0.5</v>
      </c>
      <c r="BM237" s="374">
        <v>2.96</v>
      </c>
      <c r="BN237" s="374">
        <v>0.56000000000000005</v>
      </c>
      <c r="BO237" s="374">
        <v>1.51</v>
      </c>
      <c r="BP237" s="374">
        <v>0.22</v>
      </c>
      <c r="BQ237" s="374">
        <v>1.45</v>
      </c>
      <c r="BR237" s="374">
        <v>0.21</v>
      </c>
    </row>
    <row r="238" spans="1:70">
      <c r="A238" s="368" t="s">
        <v>1954</v>
      </c>
      <c r="B238" s="369" t="s">
        <v>1863</v>
      </c>
      <c r="C238" s="369" t="s">
        <v>1941</v>
      </c>
      <c r="D238" s="369" t="s">
        <v>1864</v>
      </c>
      <c r="E238" s="369"/>
      <c r="F238" s="382"/>
      <c r="G238" s="374">
        <v>63.52</v>
      </c>
      <c r="H238" s="374">
        <v>16.440000000000001</v>
      </c>
      <c r="I238" s="374">
        <v>4.9800000000000004</v>
      </c>
      <c r="J238" s="374">
        <v>7.4999999999999997E-2</v>
      </c>
      <c r="K238" s="374">
        <v>2.85</v>
      </c>
      <c r="L238" s="374">
        <v>3.31</v>
      </c>
      <c r="M238" s="374">
        <v>3.06</v>
      </c>
      <c r="N238" s="374">
        <v>4.45</v>
      </c>
      <c r="O238" s="374">
        <v>0.753</v>
      </c>
      <c r="P238" s="374">
        <v>0.25600000000000001</v>
      </c>
      <c r="Q238" s="374">
        <v>1.58</v>
      </c>
      <c r="R238" s="374"/>
      <c r="S238" s="374"/>
      <c r="T238" s="374"/>
      <c r="U238" s="374"/>
      <c r="V238" s="374">
        <v>99.68</v>
      </c>
      <c r="Y238" s="375"/>
      <c r="AA238" s="375">
        <v>979</v>
      </c>
      <c r="AB238" s="375"/>
      <c r="AC238" s="375"/>
      <c r="AD238" s="375"/>
      <c r="AE238" s="375"/>
      <c r="AF238" s="375">
        <v>88</v>
      </c>
      <c r="AG238" s="375"/>
      <c r="AH238" s="375">
        <v>17</v>
      </c>
      <c r="AI238" s="375">
        <v>22</v>
      </c>
      <c r="AJ238" s="375"/>
      <c r="AK238" s="375"/>
      <c r="AL238" s="375"/>
      <c r="AM238" s="375"/>
      <c r="AN238" s="375"/>
      <c r="AO238" s="375">
        <v>18</v>
      </c>
      <c r="AP238" s="375">
        <v>40</v>
      </c>
      <c r="AQ238" s="375">
        <v>39</v>
      </c>
      <c r="AR238" s="375">
        <v>184</v>
      </c>
      <c r="AS238" s="375"/>
      <c r="AT238" s="375"/>
      <c r="AU238" s="375"/>
      <c r="AV238" s="375">
        <v>419</v>
      </c>
      <c r="AW238" s="375"/>
      <c r="AX238" s="375">
        <v>20</v>
      </c>
      <c r="AY238" s="375"/>
      <c r="AZ238" s="375">
        <v>92</v>
      </c>
      <c r="BA238" s="375"/>
      <c r="BB238" s="375">
        <v>21</v>
      </c>
      <c r="BC238" s="375">
        <v>78</v>
      </c>
      <c r="BD238" s="375">
        <v>242</v>
      </c>
      <c r="BE238" s="374">
        <v>50</v>
      </c>
      <c r="BF238" s="374">
        <v>98</v>
      </c>
      <c r="BG238" s="374"/>
      <c r="BH238" s="374">
        <v>40</v>
      </c>
      <c r="BI238" s="374">
        <v>6.58</v>
      </c>
      <c r="BJ238" s="374">
        <v>1.36</v>
      </c>
      <c r="BK238" s="374">
        <v>4.75</v>
      </c>
      <c r="BL238" s="374"/>
      <c r="BM238" s="374">
        <v>3.46</v>
      </c>
      <c r="BN238" s="374"/>
      <c r="BO238" s="374">
        <v>1.98</v>
      </c>
      <c r="BP238" s="374"/>
      <c r="BQ238" s="374">
        <v>1.68</v>
      </c>
      <c r="BR238" s="374">
        <v>0.25</v>
      </c>
    </row>
    <row r="239" spans="1:70">
      <c r="A239" s="368" t="s">
        <v>1954</v>
      </c>
      <c r="B239" s="369" t="s">
        <v>1865</v>
      </c>
      <c r="C239" s="369" t="s">
        <v>1941</v>
      </c>
      <c r="D239" s="369" t="s">
        <v>1866</v>
      </c>
      <c r="E239" s="369" t="s">
        <v>1760</v>
      </c>
      <c r="F239" s="382"/>
      <c r="G239" s="374">
        <v>63</v>
      </c>
      <c r="H239" s="374">
        <v>16.52</v>
      </c>
      <c r="I239" s="374">
        <v>5.09</v>
      </c>
      <c r="J239" s="374">
        <v>0.09</v>
      </c>
      <c r="K239" s="374">
        <v>2.76</v>
      </c>
      <c r="L239" s="374">
        <v>3.14</v>
      </c>
      <c r="M239" s="374">
        <v>2.94</v>
      </c>
      <c r="N239" s="374">
        <v>3.01</v>
      </c>
      <c r="O239" s="374">
        <v>0.66</v>
      </c>
      <c r="P239" s="374">
        <v>0.21</v>
      </c>
      <c r="Q239" s="374">
        <v>2.44</v>
      </c>
      <c r="R239" s="374"/>
      <c r="S239" s="374"/>
      <c r="T239" s="374"/>
      <c r="U239" s="374"/>
      <c r="V239" s="374">
        <v>99.86</v>
      </c>
      <c r="Y239" s="375">
        <v>16.559999999999999</v>
      </c>
      <c r="AA239" s="375">
        <v>579</v>
      </c>
      <c r="AB239" s="375">
        <v>3.07</v>
      </c>
      <c r="AC239" s="375">
        <v>0.41</v>
      </c>
      <c r="AD239" s="375"/>
      <c r="AE239" s="375">
        <v>13</v>
      </c>
      <c r="AF239" s="375">
        <v>77</v>
      </c>
      <c r="AG239" s="375">
        <v>11.88</v>
      </c>
      <c r="AH239" s="375">
        <v>21.5</v>
      </c>
      <c r="AI239" s="375">
        <v>24</v>
      </c>
      <c r="AJ239" s="375">
        <v>1.5</v>
      </c>
      <c r="AK239" s="375">
        <v>5.74</v>
      </c>
      <c r="AL239" s="375">
        <v>0.08</v>
      </c>
      <c r="AM239" s="375"/>
      <c r="AN239" s="375">
        <v>0.83</v>
      </c>
      <c r="AO239" s="375">
        <v>14</v>
      </c>
      <c r="AP239" s="375">
        <v>27</v>
      </c>
      <c r="AQ239" s="375">
        <v>31</v>
      </c>
      <c r="AR239" s="375">
        <v>140</v>
      </c>
      <c r="AS239" s="375">
        <v>0.51</v>
      </c>
      <c r="AT239" s="375"/>
      <c r="AU239" s="375">
        <v>5.81</v>
      </c>
      <c r="AV239" s="375">
        <v>274</v>
      </c>
      <c r="AW239" s="375">
        <v>1.63</v>
      </c>
      <c r="AX239" s="375">
        <v>18</v>
      </c>
      <c r="AY239" s="375">
        <v>5.24</v>
      </c>
      <c r="AZ239" s="375">
        <v>86</v>
      </c>
      <c r="BA239" s="375">
        <v>1.82</v>
      </c>
      <c r="BB239" s="375">
        <v>25</v>
      </c>
      <c r="BC239" s="375">
        <v>78</v>
      </c>
      <c r="BD239" s="375">
        <v>205</v>
      </c>
      <c r="BE239" s="374">
        <v>43</v>
      </c>
      <c r="BF239" s="374">
        <v>86</v>
      </c>
      <c r="BG239" s="374">
        <v>10</v>
      </c>
      <c r="BH239" s="374">
        <v>37</v>
      </c>
      <c r="BI239" s="374">
        <v>6.85</v>
      </c>
      <c r="BJ239" s="374">
        <v>1.18</v>
      </c>
      <c r="BK239" s="374">
        <v>5.26</v>
      </c>
      <c r="BL239" s="374">
        <v>0.78</v>
      </c>
      <c r="BM239" s="374">
        <v>4.33</v>
      </c>
      <c r="BN239" s="374">
        <v>0.82</v>
      </c>
      <c r="BO239" s="374">
        <v>2.23</v>
      </c>
      <c r="BP239" s="374">
        <v>0.34</v>
      </c>
      <c r="BQ239" s="374">
        <v>2.33</v>
      </c>
      <c r="BR239" s="374">
        <v>0.35</v>
      </c>
    </row>
    <row r="240" spans="1:70">
      <c r="A240" s="368" t="s">
        <v>1954</v>
      </c>
      <c r="B240" s="369" t="s">
        <v>1867</v>
      </c>
      <c r="C240" s="369" t="s">
        <v>1941</v>
      </c>
      <c r="D240" s="369" t="s">
        <v>1868</v>
      </c>
      <c r="E240" s="369" t="s">
        <v>1869</v>
      </c>
      <c r="F240" s="382"/>
      <c r="G240" s="374">
        <v>66.39</v>
      </c>
      <c r="H240" s="374">
        <v>15.54</v>
      </c>
      <c r="I240" s="374">
        <v>3.86</v>
      </c>
      <c r="J240" s="374">
        <v>7.0000000000000007E-2</v>
      </c>
      <c r="K240" s="374">
        <v>1.87</v>
      </c>
      <c r="L240" s="374">
        <v>1.81</v>
      </c>
      <c r="M240" s="374">
        <v>2.96</v>
      </c>
      <c r="N240" s="374">
        <v>4.3899999999999997</v>
      </c>
      <c r="O240" s="374">
        <v>0.59</v>
      </c>
      <c r="P240" s="374">
        <v>0.22</v>
      </c>
      <c r="Q240" s="374">
        <v>2.71</v>
      </c>
      <c r="R240" s="374"/>
      <c r="S240" s="374"/>
      <c r="T240" s="374"/>
      <c r="U240" s="374"/>
      <c r="V240" s="374">
        <v>100.4</v>
      </c>
      <c r="Y240" s="375">
        <v>6.62</v>
      </c>
      <c r="AA240" s="375">
        <v>915</v>
      </c>
      <c r="AB240" s="375">
        <v>5.08</v>
      </c>
      <c r="AC240" s="375">
        <v>0.34</v>
      </c>
      <c r="AD240" s="375"/>
      <c r="AE240" s="375">
        <v>9</v>
      </c>
      <c r="AF240" s="375">
        <v>51</v>
      </c>
      <c r="AG240" s="375">
        <v>11.26</v>
      </c>
      <c r="AH240" s="375">
        <v>15.26</v>
      </c>
      <c r="AI240" s="375">
        <v>21</v>
      </c>
      <c r="AJ240" s="375">
        <v>1.49</v>
      </c>
      <c r="AK240" s="375">
        <v>5.63</v>
      </c>
      <c r="AL240" s="375">
        <v>7.0000000000000007E-2</v>
      </c>
      <c r="AM240" s="375"/>
      <c r="AN240" s="375">
        <v>0.84</v>
      </c>
      <c r="AO240" s="375">
        <v>13</v>
      </c>
      <c r="AP240" s="375">
        <v>20</v>
      </c>
      <c r="AQ240" s="375">
        <v>35</v>
      </c>
      <c r="AR240" s="375">
        <v>197</v>
      </c>
      <c r="AS240" s="375">
        <v>2.2799999999999998</v>
      </c>
      <c r="AT240" s="375"/>
      <c r="AU240" s="375">
        <v>8.31</v>
      </c>
      <c r="AV240" s="375">
        <v>345</v>
      </c>
      <c r="AW240" s="375">
        <v>1.62</v>
      </c>
      <c r="AX240" s="375">
        <v>18</v>
      </c>
      <c r="AY240" s="375">
        <v>7.29</v>
      </c>
      <c r="AZ240" s="375">
        <v>55</v>
      </c>
      <c r="BA240" s="375">
        <v>1.48</v>
      </c>
      <c r="BB240" s="375">
        <v>27</v>
      </c>
      <c r="BC240" s="375">
        <v>67</v>
      </c>
      <c r="BD240" s="375">
        <v>204</v>
      </c>
      <c r="BE240" s="374">
        <v>42</v>
      </c>
      <c r="BF240" s="374">
        <v>83</v>
      </c>
      <c r="BG240" s="374">
        <v>10</v>
      </c>
      <c r="BH240" s="374">
        <v>37</v>
      </c>
      <c r="BI240" s="374">
        <v>7.21</v>
      </c>
      <c r="BJ240" s="374">
        <v>1.19</v>
      </c>
      <c r="BK240" s="374">
        <v>5.7</v>
      </c>
      <c r="BL240" s="374">
        <v>0.86</v>
      </c>
      <c r="BM240" s="374">
        <v>4.83</v>
      </c>
      <c r="BN240" s="374">
        <v>0.89</v>
      </c>
      <c r="BO240" s="374">
        <v>2.46</v>
      </c>
      <c r="BP240" s="374">
        <v>0.37</v>
      </c>
      <c r="BQ240" s="374">
        <v>2.5</v>
      </c>
      <c r="BR240" s="374">
        <v>0.39</v>
      </c>
    </row>
    <row r="241" spans="1:70">
      <c r="A241" s="368" t="s">
        <v>1954</v>
      </c>
      <c r="B241" s="369" t="s">
        <v>1870</v>
      </c>
      <c r="C241" s="369" t="s">
        <v>1941</v>
      </c>
      <c r="D241" s="369" t="s">
        <v>1868</v>
      </c>
      <c r="E241" s="369" t="s">
        <v>1869</v>
      </c>
      <c r="F241" s="382"/>
      <c r="G241" s="374">
        <v>66.44</v>
      </c>
      <c r="H241" s="374">
        <v>15.3</v>
      </c>
      <c r="I241" s="374">
        <v>4.1500000000000004</v>
      </c>
      <c r="J241" s="374">
        <v>7.0000000000000007E-2</v>
      </c>
      <c r="K241" s="374">
        <v>2.0499999999999998</v>
      </c>
      <c r="L241" s="374">
        <v>1.43</v>
      </c>
      <c r="M241" s="374">
        <v>3.54</v>
      </c>
      <c r="N241" s="374">
        <v>4.09</v>
      </c>
      <c r="O241" s="374">
        <v>0.63</v>
      </c>
      <c r="P241" s="374">
        <v>0.26</v>
      </c>
      <c r="Q241" s="374">
        <v>2.8</v>
      </c>
      <c r="R241" s="374"/>
      <c r="S241" s="374"/>
      <c r="T241" s="374"/>
      <c r="U241" s="374"/>
      <c r="V241" s="374">
        <v>100.77</v>
      </c>
      <c r="Y241" s="375">
        <v>2.4</v>
      </c>
      <c r="AA241" s="375">
        <v>888</v>
      </c>
      <c r="AB241" s="375">
        <v>4.34</v>
      </c>
      <c r="AC241" s="375"/>
      <c r="AD241" s="375"/>
      <c r="AE241" s="375">
        <v>9</v>
      </c>
      <c r="AF241" s="375">
        <v>58</v>
      </c>
      <c r="AG241" s="375">
        <v>7.62</v>
      </c>
      <c r="AH241" s="375">
        <v>15.6</v>
      </c>
      <c r="AI241" s="375">
        <v>20</v>
      </c>
      <c r="AJ241" s="375">
        <v>1.1000000000000001</v>
      </c>
      <c r="AK241" s="375">
        <v>5.26</v>
      </c>
      <c r="AL241" s="375">
        <v>7.0000000000000007E-2</v>
      </c>
      <c r="AM241" s="375"/>
      <c r="AN241" s="375">
        <v>0.76</v>
      </c>
      <c r="AO241" s="375">
        <v>14</v>
      </c>
      <c r="AP241" s="375">
        <v>21</v>
      </c>
      <c r="AQ241" s="375">
        <v>36</v>
      </c>
      <c r="AR241" s="375">
        <v>162</v>
      </c>
      <c r="AS241" s="375">
        <v>1.89</v>
      </c>
      <c r="AT241" s="375"/>
      <c r="AU241" s="375">
        <v>7.23</v>
      </c>
      <c r="AV241" s="375">
        <v>265</v>
      </c>
      <c r="AW241" s="375">
        <v>1.47</v>
      </c>
      <c r="AX241" s="375">
        <v>15</v>
      </c>
      <c r="AY241" s="375">
        <v>5.05</v>
      </c>
      <c r="AZ241" s="375">
        <v>60</v>
      </c>
      <c r="BA241" s="375">
        <v>2.42</v>
      </c>
      <c r="BB241" s="375">
        <v>20</v>
      </c>
      <c r="BC241" s="375">
        <v>83</v>
      </c>
      <c r="BD241" s="375">
        <v>198</v>
      </c>
      <c r="BE241" s="374">
        <v>34</v>
      </c>
      <c r="BF241" s="374">
        <v>62</v>
      </c>
      <c r="BG241" s="374">
        <v>8</v>
      </c>
      <c r="BH241" s="374">
        <v>29</v>
      </c>
      <c r="BI241" s="374">
        <v>5.88</v>
      </c>
      <c r="BJ241" s="374">
        <v>1.19</v>
      </c>
      <c r="BK241" s="374">
        <v>4.7</v>
      </c>
      <c r="BL241" s="374">
        <v>0.69</v>
      </c>
      <c r="BM241" s="374">
        <v>3.72</v>
      </c>
      <c r="BN241" s="374">
        <v>0.66</v>
      </c>
      <c r="BO241" s="374">
        <v>1.81</v>
      </c>
      <c r="BP241" s="374">
        <v>0.28000000000000003</v>
      </c>
      <c r="BQ241" s="374">
        <v>2</v>
      </c>
      <c r="BR241" s="374">
        <v>0.32</v>
      </c>
    </row>
    <row r="242" spans="1:70">
      <c r="A242" s="368" t="s">
        <v>1954</v>
      </c>
      <c r="B242" s="369" t="s">
        <v>1871</v>
      </c>
      <c r="C242" s="369" t="s">
        <v>1941</v>
      </c>
      <c r="D242" s="369" t="s">
        <v>1872</v>
      </c>
      <c r="E242" s="369" t="s">
        <v>1873</v>
      </c>
      <c r="F242" s="382"/>
      <c r="G242" s="374">
        <v>70.13</v>
      </c>
      <c r="H242" s="374">
        <v>15.4</v>
      </c>
      <c r="I242" s="374">
        <v>2.84</v>
      </c>
      <c r="J242" s="374">
        <v>0.05</v>
      </c>
      <c r="K242" s="374">
        <v>1.35</v>
      </c>
      <c r="L242" s="374">
        <v>2.09</v>
      </c>
      <c r="M242" s="374">
        <v>3.23</v>
      </c>
      <c r="N242" s="374">
        <v>3.84</v>
      </c>
      <c r="O242" s="374">
        <v>0.42</v>
      </c>
      <c r="P242" s="374">
        <v>7.0000000000000007E-2</v>
      </c>
      <c r="Q242" s="374">
        <v>1.19</v>
      </c>
      <c r="R242" s="374"/>
      <c r="S242" s="374"/>
      <c r="T242" s="374"/>
      <c r="U242" s="374"/>
      <c r="V242" s="374">
        <v>100.61</v>
      </c>
      <c r="Y242" s="375">
        <v>4.33</v>
      </c>
      <c r="AA242" s="375">
        <v>873</v>
      </c>
      <c r="AB242" s="375">
        <v>2.74</v>
      </c>
      <c r="AC242" s="375">
        <v>0.39</v>
      </c>
      <c r="AD242" s="375"/>
      <c r="AE242" s="375">
        <v>7</v>
      </c>
      <c r="AF242" s="375">
        <v>39</v>
      </c>
      <c r="AG242" s="375">
        <v>11.37</v>
      </c>
      <c r="AH242" s="375">
        <v>7.31</v>
      </c>
      <c r="AI242" s="375">
        <v>20</v>
      </c>
      <c r="AJ242" s="375">
        <v>1.72</v>
      </c>
      <c r="AK242" s="375">
        <v>3.61</v>
      </c>
      <c r="AL242" s="375">
        <v>7.0000000000000007E-2</v>
      </c>
      <c r="AM242" s="375"/>
      <c r="AN242" s="375"/>
      <c r="AO242" s="375">
        <v>10</v>
      </c>
      <c r="AP242" s="375">
        <v>19</v>
      </c>
      <c r="AQ242" s="375">
        <v>40</v>
      </c>
      <c r="AR242" s="375">
        <v>179</v>
      </c>
      <c r="AS242" s="375">
        <v>0.13</v>
      </c>
      <c r="AT242" s="375"/>
      <c r="AU242" s="375">
        <v>7.41</v>
      </c>
      <c r="AV242" s="375">
        <v>238</v>
      </c>
      <c r="AW242" s="375">
        <v>1.64</v>
      </c>
      <c r="AX242" s="375">
        <v>37</v>
      </c>
      <c r="AY242" s="375">
        <v>3.63</v>
      </c>
      <c r="AZ242" s="375">
        <v>38</v>
      </c>
      <c r="BA242" s="375">
        <v>2.0099999999999998</v>
      </c>
      <c r="BB242" s="375">
        <v>12</v>
      </c>
      <c r="BC242" s="375">
        <v>55</v>
      </c>
      <c r="BD242" s="375">
        <v>118</v>
      </c>
      <c r="BE242" s="374">
        <v>60</v>
      </c>
      <c r="BF242" s="374">
        <v>128</v>
      </c>
      <c r="BG242" s="374">
        <v>15</v>
      </c>
      <c r="BH242" s="374">
        <v>53</v>
      </c>
      <c r="BI242" s="374">
        <v>9.6999999999999993</v>
      </c>
      <c r="BJ242" s="374">
        <v>1.21</v>
      </c>
      <c r="BK242" s="374">
        <v>6.38</v>
      </c>
      <c r="BL242" s="374">
        <v>0.75</v>
      </c>
      <c r="BM242" s="374">
        <v>3.19</v>
      </c>
      <c r="BN242" s="374">
        <v>0.45</v>
      </c>
      <c r="BO242" s="374">
        <v>0.99</v>
      </c>
      <c r="BP242" s="374">
        <v>0.11</v>
      </c>
      <c r="BQ242" s="374">
        <v>0.64</v>
      </c>
      <c r="BR242" s="374">
        <v>0.09</v>
      </c>
    </row>
    <row r="243" spans="1:70">
      <c r="A243" s="368" t="s">
        <v>1954</v>
      </c>
      <c r="B243" s="369" t="s">
        <v>1874</v>
      </c>
      <c r="C243" s="369" t="s">
        <v>1941</v>
      </c>
      <c r="D243" s="369" t="s">
        <v>1872</v>
      </c>
      <c r="E243" s="369" t="s">
        <v>1762</v>
      </c>
      <c r="F243" s="382"/>
      <c r="G243" s="374">
        <v>69.290000000000006</v>
      </c>
      <c r="H243" s="374">
        <v>15.26</v>
      </c>
      <c r="I243" s="374">
        <v>3.84</v>
      </c>
      <c r="J243" s="374">
        <v>0.05</v>
      </c>
      <c r="K243" s="374">
        <v>1.8</v>
      </c>
      <c r="L243" s="374">
        <v>1.29</v>
      </c>
      <c r="M243" s="374">
        <v>2.69</v>
      </c>
      <c r="N243" s="374">
        <v>3.96</v>
      </c>
      <c r="O243" s="374">
        <v>0.52</v>
      </c>
      <c r="P243" s="374">
        <v>0.08</v>
      </c>
      <c r="Q243" s="374">
        <v>1.98</v>
      </c>
      <c r="R243" s="374"/>
      <c r="S243" s="374"/>
      <c r="T243" s="374"/>
      <c r="U243" s="374"/>
      <c r="V243" s="374">
        <v>100.76</v>
      </c>
      <c r="Y243" s="375">
        <v>16.420000000000002</v>
      </c>
      <c r="AA243" s="375">
        <v>922</v>
      </c>
      <c r="AB243" s="375">
        <v>4.05</v>
      </c>
      <c r="AC243" s="375">
        <v>0.52</v>
      </c>
      <c r="AD243" s="375"/>
      <c r="AE243" s="375">
        <v>9</v>
      </c>
      <c r="AF243" s="375">
        <v>59</v>
      </c>
      <c r="AG243" s="375">
        <v>12.66</v>
      </c>
      <c r="AH243" s="375">
        <v>14.29</v>
      </c>
      <c r="AI243" s="375">
        <v>23</v>
      </c>
      <c r="AJ243" s="375">
        <v>1.66</v>
      </c>
      <c r="AK243" s="375">
        <v>5.31</v>
      </c>
      <c r="AL243" s="375"/>
      <c r="AM243" s="375"/>
      <c r="AN243" s="375"/>
      <c r="AO243" s="375">
        <v>12</v>
      </c>
      <c r="AP243" s="375">
        <v>25</v>
      </c>
      <c r="AQ243" s="375">
        <v>42</v>
      </c>
      <c r="AR243" s="375">
        <v>181</v>
      </c>
      <c r="AS243" s="375">
        <v>5.16</v>
      </c>
      <c r="AT243" s="375"/>
      <c r="AU243" s="375">
        <v>10.09</v>
      </c>
      <c r="AV243" s="375">
        <v>214</v>
      </c>
      <c r="AW243" s="375">
        <v>1.43</v>
      </c>
      <c r="AX243" s="375">
        <v>17</v>
      </c>
      <c r="AY243" s="375">
        <v>6.1</v>
      </c>
      <c r="AZ243" s="375">
        <v>71</v>
      </c>
      <c r="BA243" s="375">
        <v>1.65</v>
      </c>
      <c r="BB243" s="375">
        <v>28</v>
      </c>
      <c r="BC243" s="375">
        <v>72</v>
      </c>
      <c r="BD243" s="375">
        <v>201</v>
      </c>
      <c r="BE243" s="374">
        <v>40</v>
      </c>
      <c r="BF243" s="374">
        <v>80</v>
      </c>
      <c r="BG243" s="374">
        <v>10</v>
      </c>
      <c r="BH243" s="374">
        <v>35</v>
      </c>
      <c r="BI243" s="374">
        <v>6.68</v>
      </c>
      <c r="BJ243" s="374">
        <v>1.37</v>
      </c>
      <c r="BK243" s="374">
        <v>5.08</v>
      </c>
      <c r="BL243" s="374">
        <v>0.77</v>
      </c>
      <c r="BM243" s="374">
        <v>4.46</v>
      </c>
      <c r="BN243" s="374">
        <v>0.85</v>
      </c>
      <c r="BO243" s="374">
        <v>2.46</v>
      </c>
      <c r="BP243" s="374">
        <v>0.38</v>
      </c>
      <c r="BQ243" s="374">
        <v>2.54</v>
      </c>
      <c r="BR243" s="374">
        <v>0.4</v>
      </c>
    </row>
    <row r="244" spans="1:70">
      <c r="B244" s="369"/>
      <c r="C244" s="372"/>
      <c r="D244" s="369"/>
      <c r="E244" s="369"/>
      <c r="F244" s="382"/>
    </row>
    <row r="248" spans="1:70">
      <c r="A248" s="371" t="s">
        <v>972</v>
      </c>
    </row>
    <row r="249" spans="1:70">
      <c r="A249" s="368" t="s">
        <v>1952</v>
      </c>
    </row>
    <row r="250" spans="1:70">
      <c r="A250" s="368" t="s">
        <v>1951</v>
      </c>
    </row>
    <row r="251" spans="1:70">
      <c r="A251" s="368" t="s">
        <v>1950</v>
      </c>
    </row>
    <row r="252" spans="1:70">
      <c r="A252" s="368" t="s">
        <v>1955</v>
      </c>
    </row>
    <row r="253" spans="1:70">
      <c r="A253" s="368" t="s">
        <v>1958</v>
      </c>
    </row>
    <row r="254" spans="1:70">
      <c r="A254" s="368" t="s">
        <v>1959</v>
      </c>
    </row>
    <row r="255" spans="1:70">
      <c r="A255" s="368" t="s">
        <v>1960</v>
      </c>
    </row>
    <row r="256" spans="1:70">
      <c r="A256" s="368" t="s">
        <v>1946</v>
      </c>
    </row>
    <row r="257" spans="1:1">
      <c r="A257" s="368" t="s">
        <v>1947</v>
      </c>
    </row>
    <row r="258" spans="1:1">
      <c r="A258" s="368" t="s">
        <v>1956</v>
      </c>
    </row>
    <row r="259" spans="1:1">
      <c r="A259" s="368" t="s">
        <v>1957</v>
      </c>
    </row>
  </sheetData>
  <phoneticPr fontId="61"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99"/>
  <sheetViews>
    <sheetView zoomScale="70" zoomScaleNormal="70" workbookViewId="0">
      <pane xSplit="3" ySplit="3" topLeftCell="D4" activePane="bottomRight" state="frozen"/>
      <selection pane="topRight" activeCell="D1" sqref="D1"/>
      <selection pane="bottomLeft" activeCell="A2" sqref="A2"/>
      <selection pane="bottomRight" activeCell="J91" sqref="J91"/>
    </sheetView>
  </sheetViews>
  <sheetFormatPr baseColWidth="10" defaultColWidth="11.42578125" defaultRowHeight="15"/>
  <cols>
    <col min="1" max="1" width="22.140625" style="423" customWidth="1"/>
    <col min="2" max="2" width="33.85546875" style="423" customWidth="1"/>
    <col min="3" max="3" width="46.42578125" style="423" customWidth="1"/>
    <col min="4" max="4" width="82.85546875" style="423" customWidth="1"/>
    <col min="5" max="5" width="17.42578125" style="423" customWidth="1"/>
    <col min="6" max="6" width="38" style="423" customWidth="1"/>
    <col min="7" max="8" width="27.140625" style="423" customWidth="1"/>
    <col min="9" max="9" width="53.42578125" style="424" customWidth="1"/>
    <col min="10" max="16384" width="11.42578125" style="422"/>
  </cols>
  <sheetData>
    <row r="1" spans="1:24" s="370" customFormat="1">
      <c r="A1" s="338" t="s">
        <v>2181</v>
      </c>
      <c r="B1" s="368"/>
      <c r="C1" s="368"/>
      <c r="D1" s="368"/>
      <c r="E1" s="368"/>
      <c r="F1" s="368"/>
      <c r="X1" s="381"/>
    </row>
    <row r="2" spans="1:24" s="370" customFormat="1">
      <c r="A2" s="422" t="s">
        <v>2137</v>
      </c>
      <c r="B2" s="368"/>
      <c r="C2" s="368"/>
      <c r="D2" s="368"/>
      <c r="E2" s="368"/>
      <c r="F2" s="368"/>
      <c r="X2" s="381"/>
    </row>
    <row r="3" spans="1:24">
      <c r="A3" s="420" t="s">
        <v>2016</v>
      </c>
      <c r="B3" s="420" t="s">
        <v>2017</v>
      </c>
      <c r="C3" s="420" t="s">
        <v>2018</v>
      </c>
      <c r="D3" s="420" t="s">
        <v>2019</v>
      </c>
      <c r="E3" s="420" t="s">
        <v>526</v>
      </c>
      <c r="F3" s="420" t="s">
        <v>2020</v>
      </c>
      <c r="G3" s="420" t="s">
        <v>1962</v>
      </c>
      <c r="H3" s="420" t="s">
        <v>1474</v>
      </c>
      <c r="I3" s="421" t="s">
        <v>2021</v>
      </c>
    </row>
    <row r="4" spans="1:24">
      <c r="A4" s="423" t="s">
        <v>2022</v>
      </c>
      <c r="B4" s="423" t="s">
        <v>2023</v>
      </c>
      <c r="C4" s="423" t="s">
        <v>2024</v>
      </c>
      <c r="D4" s="423" t="s">
        <v>1989</v>
      </c>
      <c r="E4" s="423" t="s">
        <v>1995</v>
      </c>
      <c r="F4" s="423" t="s">
        <v>182</v>
      </c>
      <c r="G4" s="423">
        <v>350.8</v>
      </c>
      <c r="H4" s="423">
        <v>8.5</v>
      </c>
      <c r="I4" s="424" t="s">
        <v>2025</v>
      </c>
    </row>
    <row r="5" spans="1:24">
      <c r="A5" s="423" t="s">
        <v>2139</v>
      </c>
      <c r="B5" s="423" t="s">
        <v>2026</v>
      </c>
      <c r="C5" s="423" t="s">
        <v>2024</v>
      </c>
      <c r="D5" s="423" t="s">
        <v>2027</v>
      </c>
      <c r="E5" s="423" t="s">
        <v>2028</v>
      </c>
      <c r="F5" s="423" t="s">
        <v>182</v>
      </c>
      <c r="G5" s="423">
        <v>338.1</v>
      </c>
      <c r="H5" s="423">
        <v>5.8</v>
      </c>
      <c r="I5" s="470" t="s">
        <v>2029</v>
      </c>
    </row>
    <row r="6" spans="1:24">
      <c r="A6" s="423" t="s">
        <v>2138</v>
      </c>
      <c r="B6" s="423" t="s">
        <v>2030</v>
      </c>
      <c r="C6" s="423" t="s">
        <v>2024</v>
      </c>
      <c r="D6" s="423" t="s">
        <v>2031</v>
      </c>
      <c r="F6" s="423" t="s">
        <v>182</v>
      </c>
      <c r="G6" s="423">
        <v>337.1</v>
      </c>
      <c r="H6" s="423">
        <v>11.5</v>
      </c>
      <c r="I6" s="470" t="s">
        <v>2176</v>
      </c>
    </row>
    <row r="7" spans="1:24">
      <c r="A7" s="423" t="s">
        <v>2022</v>
      </c>
      <c r="B7" s="423" t="s">
        <v>2023</v>
      </c>
      <c r="C7" s="423" t="s">
        <v>2024</v>
      </c>
      <c r="D7" s="423" t="s">
        <v>1989</v>
      </c>
      <c r="F7" s="423" t="s">
        <v>2033</v>
      </c>
      <c r="G7" s="423">
        <v>335.5</v>
      </c>
      <c r="H7" s="423">
        <v>3</v>
      </c>
      <c r="I7" s="470" t="s">
        <v>2034</v>
      </c>
    </row>
    <row r="8" spans="1:24">
      <c r="A8" s="423" t="s">
        <v>2138</v>
      </c>
      <c r="B8" s="423" t="s">
        <v>2035</v>
      </c>
      <c r="C8" s="423" t="s">
        <v>2024</v>
      </c>
      <c r="D8" s="423" t="s">
        <v>2036</v>
      </c>
      <c r="F8" s="423" t="s">
        <v>182</v>
      </c>
      <c r="G8" s="423">
        <v>332.9</v>
      </c>
      <c r="H8" s="423">
        <v>8.6999999999999993</v>
      </c>
      <c r="I8" s="470" t="s">
        <v>2176</v>
      </c>
    </row>
    <row r="9" spans="1:24">
      <c r="A9" s="423" t="s">
        <v>2138</v>
      </c>
      <c r="B9" s="423" t="s">
        <v>2037</v>
      </c>
      <c r="C9" s="423" t="s">
        <v>2024</v>
      </c>
      <c r="D9" s="423" t="s">
        <v>2038</v>
      </c>
      <c r="F9" s="423" t="s">
        <v>182</v>
      </c>
      <c r="G9" s="423">
        <v>329.5</v>
      </c>
      <c r="H9" s="423">
        <v>7.7</v>
      </c>
      <c r="I9" s="470" t="s">
        <v>2176</v>
      </c>
    </row>
    <row r="10" spans="1:24">
      <c r="A10" s="423" t="s">
        <v>2022</v>
      </c>
      <c r="B10" s="423" t="s">
        <v>2023</v>
      </c>
      <c r="C10" s="423" t="s">
        <v>2024</v>
      </c>
      <c r="D10" s="423" t="s">
        <v>1989</v>
      </c>
      <c r="E10" s="423" t="s">
        <v>1990</v>
      </c>
      <c r="F10" s="423" t="s">
        <v>110</v>
      </c>
      <c r="G10" s="423">
        <v>329.4</v>
      </c>
      <c r="H10" s="423">
        <v>4.9000000000000004</v>
      </c>
      <c r="I10" s="424" t="s">
        <v>2025</v>
      </c>
    </row>
    <row r="11" spans="1:24">
      <c r="A11" s="423" t="s">
        <v>2022</v>
      </c>
      <c r="B11" s="423" t="s">
        <v>2039</v>
      </c>
      <c r="C11" s="423" t="s">
        <v>2024</v>
      </c>
      <c r="D11" s="423" t="s">
        <v>2040</v>
      </c>
      <c r="F11" s="423" t="s">
        <v>2041</v>
      </c>
      <c r="G11" s="423">
        <v>323</v>
      </c>
      <c r="H11" s="423">
        <v>5</v>
      </c>
      <c r="I11" s="424" t="s">
        <v>2135</v>
      </c>
    </row>
    <row r="12" spans="1:24" s="425" customFormat="1">
      <c r="A12" s="423" t="s">
        <v>2138</v>
      </c>
      <c r="B12" s="423" t="s">
        <v>2026</v>
      </c>
      <c r="C12" s="423" t="s">
        <v>2024</v>
      </c>
      <c r="D12" s="423" t="s">
        <v>2042</v>
      </c>
      <c r="E12" s="423" t="s">
        <v>2043</v>
      </c>
      <c r="F12" s="423" t="s">
        <v>182</v>
      </c>
      <c r="G12" s="423">
        <v>322.8</v>
      </c>
      <c r="H12" s="423">
        <v>5.2</v>
      </c>
      <c r="I12" s="424" t="s">
        <v>2029</v>
      </c>
    </row>
    <row r="13" spans="1:24">
      <c r="A13" s="423" t="s">
        <v>2022</v>
      </c>
      <c r="B13" s="423" t="s">
        <v>2044</v>
      </c>
      <c r="C13" s="423" t="s">
        <v>2024</v>
      </c>
      <c r="D13" s="423" t="s">
        <v>2045</v>
      </c>
      <c r="F13" s="423" t="s">
        <v>182</v>
      </c>
      <c r="G13" s="423">
        <v>318.39999999999998</v>
      </c>
      <c r="H13" s="423">
        <v>5.5</v>
      </c>
      <c r="I13" s="424" t="s">
        <v>2046</v>
      </c>
    </row>
    <row r="14" spans="1:24">
      <c r="A14" s="423" t="s">
        <v>2022</v>
      </c>
      <c r="B14" s="423" t="s">
        <v>2047</v>
      </c>
      <c r="C14" s="423" t="s">
        <v>2024</v>
      </c>
      <c r="E14" s="423" t="s">
        <v>2048</v>
      </c>
      <c r="F14" s="423" t="s">
        <v>182</v>
      </c>
      <c r="G14" s="423">
        <v>318.3</v>
      </c>
      <c r="H14" s="423">
        <v>9.1</v>
      </c>
      <c r="I14" s="424" t="s">
        <v>2032</v>
      </c>
    </row>
    <row r="15" spans="1:24">
      <c r="A15" s="423" t="s">
        <v>2022</v>
      </c>
      <c r="B15" s="423" t="s">
        <v>2023</v>
      </c>
      <c r="C15" s="423" t="s">
        <v>2024</v>
      </c>
      <c r="D15" s="423" t="s">
        <v>1989</v>
      </c>
      <c r="E15" s="423" t="s">
        <v>2049</v>
      </c>
      <c r="F15" s="423" t="s">
        <v>182</v>
      </c>
      <c r="G15" s="423">
        <v>316.5</v>
      </c>
      <c r="H15" s="423">
        <v>5.3</v>
      </c>
      <c r="I15" s="424" t="s">
        <v>2032</v>
      </c>
    </row>
    <row r="16" spans="1:24">
      <c r="A16" s="423" t="s">
        <v>2138</v>
      </c>
      <c r="B16" s="423" t="s">
        <v>2050</v>
      </c>
      <c r="C16" s="423" t="s">
        <v>2024</v>
      </c>
      <c r="D16" s="423" t="s">
        <v>2051</v>
      </c>
      <c r="F16" s="423" t="s">
        <v>182</v>
      </c>
      <c r="G16" s="423">
        <v>315.2</v>
      </c>
      <c r="H16" s="423">
        <v>4.7</v>
      </c>
      <c r="I16" s="424" t="s">
        <v>2052</v>
      </c>
    </row>
    <row r="17" spans="1:9">
      <c r="A17" s="423" t="s">
        <v>2138</v>
      </c>
      <c r="B17" s="423" t="s">
        <v>2053</v>
      </c>
      <c r="C17" s="423" t="s">
        <v>2024</v>
      </c>
      <c r="D17" s="423" t="s">
        <v>2000</v>
      </c>
      <c r="F17" s="423" t="s">
        <v>182</v>
      </c>
      <c r="G17" s="423">
        <v>313.8</v>
      </c>
      <c r="H17" s="423">
        <v>6.9</v>
      </c>
      <c r="I17" s="470" t="s">
        <v>2176</v>
      </c>
    </row>
    <row r="18" spans="1:9">
      <c r="A18" s="423" t="s">
        <v>2138</v>
      </c>
      <c r="B18" s="423" t="s">
        <v>2054</v>
      </c>
      <c r="C18" s="423" t="s">
        <v>2024</v>
      </c>
      <c r="D18" s="423" t="s">
        <v>2055</v>
      </c>
      <c r="F18" s="423" t="s">
        <v>182</v>
      </c>
      <c r="G18" s="423">
        <v>312.60000000000002</v>
      </c>
      <c r="H18" s="423">
        <v>7</v>
      </c>
      <c r="I18" s="470" t="s">
        <v>2176</v>
      </c>
    </row>
    <row r="19" spans="1:9">
      <c r="A19" s="423" t="s">
        <v>2138</v>
      </c>
      <c r="B19" s="423" t="s">
        <v>2056</v>
      </c>
      <c r="C19" s="423" t="s">
        <v>2024</v>
      </c>
      <c r="D19" s="423" t="s">
        <v>2057</v>
      </c>
      <c r="F19" s="423" t="s">
        <v>182</v>
      </c>
      <c r="G19" s="423">
        <v>311.2</v>
      </c>
      <c r="H19" s="423">
        <v>6.5</v>
      </c>
      <c r="I19" s="470" t="s">
        <v>2176</v>
      </c>
    </row>
    <row r="20" spans="1:9">
      <c r="A20" s="423" t="s">
        <v>2022</v>
      </c>
      <c r="B20" s="423" t="s">
        <v>2058</v>
      </c>
      <c r="C20" s="423" t="s">
        <v>2024</v>
      </c>
      <c r="E20" s="423" t="s">
        <v>2059</v>
      </c>
      <c r="F20" s="423" t="s">
        <v>182</v>
      </c>
      <c r="G20" s="423">
        <v>310.60000000000002</v>
      </c>
      <c r="H20" s="423">
        <v>9.1999999999999993</v>
      </c>
      <c r="I20" s="424" t="s">
        <v>2032</v>
      </c>
    </row>
    <row r="21" spans="1:9">
      <c r="A21" s="423" t="s">
        <v>2022</v>
      </c>
      <c r="B21" s="423" t="s">
        <v>2060</v>
      </c>
      <c r="C21" s="423" t="s">
        <v>2024</v>
      </c>
      <c r="E21" s="423" t="s">
        <v>2061</v>
      </c>
      <c r="F21" s="423" t="s">
        <v>182</v>
      </c>
      <c r="G21" s="423">
        <v>307</v>
      </c>
      <c r="H21" s="423">
        <v>21</v>
      </c>
      <c r="I21" s="424" t="s">
        <v>2032</v>
      </c>
    </row>
    <row r="22" spans="1:9">
      <c r="A22" s="423" t="s">
        <v>2022</v>
      </c>
      <c r="B22" s="423" t="s">
        <v>2062</v>
      </c>
      <c r="C22" s="423" t="s">
        <v>2024</v>
      </c>
      <c r="E22" s="423" t="s">
        <v>2063</v>
      </c>
      <c r="F22" s="423" t="s">
        <v>182</v>
      </c>
      <c r="G22" s="423">
        <v>306.8</v>
      </c>
      <c r="H22" s="423">
        <v>9.3000000000000007</v>
      </c>
      <c r="I22" s="424" t="s">
        <v>2032</v>
      </c>
    </row>
    <row r="23" spans="1:9">
      <c r="A23" s="423" t="s">
        <v>2138</v>
      </c>
      <c r="B23" s="423" t="s">
        <v>2064</v>
      </c>
      <c r="C23" s="423" t="s">
        <v>2024</v>
      </c>
      <c r="D23" s="423" t="s">
        <v>2136</v>
      </c>
      <c r="F23" s="423" t="s">
        <v>182</v>
      </c>
      <c r="G23" s="423">
        <v>305.5</v>
      </c>
      <c r="H23" s="423">
        <v>6.7</v>
      </c>
      <c r="I23" s="470" t="s">
        <v>2176</v>
      </c>
    </row>
    <row r="24" spans="1:9">
      <c r="A24" s="423" t="s">
        <v>2022</v>
      </c>
      <c r="B24" s="423" t="s">
        <v>2065</v>
      </c>
      <c r="C24" s="423" t="s">
        <v>2024</v>
      </c>
      <c r="E24" s="423" t="s">
        <v>2066</v>
      </c>
      <c r="F24" s="423" t="s">
        <v>182</v>
      </c>
      <c r="G24" s="423">
        <v>298.5</v>
      </c>
      <c r="H24" s="423">
        <v>7.6</v>
      </c>
      <c r="I24" s="424" t="s">
        <v>2032</v>
      </c>
    </row>
    <row r="25" spans="1:9">
      <c r="G25" s="420"/>
      <c r="H25" s="420"/>
    </row>
    <row r="26" spans="1:9">
      <c r="A26" s="423" t="s">
        <v>2067</v>
      </c>
      <c r="B26" s="423" t="s">
        <v>2068</v>
      </c>
      <c r="C26" s="423" t="s">
        <v>2069</v>
      </c>
      <c r="F26" s="423" t="s">
        <v>198</v>
      </c>
      <c r="G26" s="423">
        <v>324.5</v>
      </c>
      <c r="H26" s="423">
        <v>6.5</v>
      </c>
      <c r="I26" s="424" t="s">
        <v>2070</v>
      </c>
    </row>
    <row r="27" spans="1:9">
      <c r="A27" s="423" t="s">
        <v>2022</v>
      </c>
      <c r="B27" s="423" t="s">
        <v>2023</v>
      </c>
      <c r="C27" s="423" t="s">
        <v>2069</v>
      </c>
      <c r="D27" s="423" t="s">
        <v>1989</v>
      </c>
      <c r="E27" s="423" t="s">
        <v>1995</v>
      </c>
      <c r="F27" s="423" t="s">
        <v>198</v>
      </c>
      <c r="G27" s="423">
        <v>323.2</v>
      </c>
      <c r="H27" s="423">
        <v>8</v>
      </c>
      <c r="I27" s="424" t="s">
        <v>2025</v>
      </c>
    </row>
    <row r="28" spans="1:9">
      <c r="A28" s="423" t="s">
        <v>2138</v>
      </c>
      <c r="B28" s="423" t="s">
        <v>2037</v>
      </c>
      <c r="C28" s="423" t="s">
        <v>2069</v>
      </c>
      <c r="D28" s="423" t="s">
        <v>2071</v>
      </c>
      <c r="F28" s="423" t="s">
        <v>198</v>
      </c>
      <c r="G28" s="423">
        <v>321.60000000000002</v>
      </c>
      <c r="H28" s="423">
        <v>6.2</v>
      </c>
      <c r="I28" s="470" t="s">
        <v>2176</v>
      </c>
    </row>
    <row r="29" spans="1:9">
      <c r="A29" s="423" t="s">
        <v>2138</v>
      </c>
      <c r="B29" s="423" t="s">
        <v>2035</v>
      </c>
      <c r="C29" s="423" t="s">
        <v>2069</v>
      </c>
      <c r="D29" s="423" t="s">
        <v>2153</v>
      </c>
      <c r="F29" s="423" t="s">
        <v>198</v>
      </c>
      <c r="G29" s="423">
        <v>321.3</v>
      </c>
      <c r="H29" s="423">
        <v>7.2</v>
      </c>
      <c r="I29" s="470" t="s">
        <v>2176</v>
      </c>
    </row>
    <row r="30" spans="1:9">
      <c r="A30" s="423" t="s">
        <v>2138</v>
      </c>
      <c r="B30" s="423" t="s">
        <v>2026</v>
      </c>
      <c r="C30" s="423" t="s">
        <v>2069</v>
      </c>
      <c r="D30" s="423" t="s">
        <v>2072</v>
      </c>
      <c r="E30" s="423" t="s">
        <v>2073</v>
      </c>
      <c r="F30" s="423" t="s">
        <v>198</v>
      </c>
      <c r="G30" s="423">
        <v>320</v>
      </c>
      <c r="H30" s="423">
        <v>5.8</v>
      </c>
      <c r="I30" s="424" t="s">
        <v>2029</v>
      </c>
    </row>
    <row r="31" spans="1:9">
      <c r="A31" s="423" t="s">
        <v>2022</v>
      </c>
      <c r="B31" s="423" t="s">
        <v>2023</v>
      </c>
      <c r="C31" s="423" t="s">
        <v>2069</v>
      </c>
      <c r="D31" s="423" t="s">
        <v>1989</v>
      </c>
      <c r="E31" s="423" t="s">
        <v>1998</v>
      </c>
      <c r="F31" s="423" t="s">
        <v>198</v>
      </c>
      <c r="G31" s="423">
        <v>318.7</v>
      </c>
      <c r="H31" s="423">
        <v>6.6</v>
      </c>
      <c r="I31" s="424" t="s">
        <v>2025</v>
      </c>
    </row>
    <row r="32" spans="1:9">
      <c r="A32" s="423" t="s">
        <v>2138</v>
      </c>
      <c r="B32" s="423" t="s">
        <v>2074</v>
      </c>
      <c r="C32" s="423" t="s">
        <v>2069</v>
      </c>
      <c r="F32" s="423" t="s">
        <v>198</v>
      </c>
      <c r="G32" s="423">
        <v>314.8</v>
      </c>
      <c r="H32" s="423">
        <v>5.3</v>
      </c>
      <c r="I32" s="470" t="s">
        <v>2177</v>
      </c>
    </row>
    <row r="33" spans="1:9">
      <c r="A33" s="423" t="s">
        <v>2138</v>
      </c>
      <c r="B33" s="423" t="s">
        <v>2026</v>
      </c>
      <c r="C33" s="423" t="s">
        <v>2069</v>
      </c>
      <c r="D33" s="423" t="s">
        <v>2075</v>
      </c>
      <c r="E33" s="423" t="s">
        <v>2076</v>
      </c>
      <c r="F33" s="423" t="s">
        <v>198</v>
      </c>
      <c r="G33" s="423">
        <v>314.7</v>
      </c>
      <c r="H33" s="423">
        <v>5.7</v>
      </c>
      <c r="I33" s="424" t="s">
        <v>2029</v>
      </c>
    </row>
    <row r="34" spans="1:9">
      <c r="A34" s="423" t="s">
        <v>2138</v>
      </c>
      <c r="B34" s="423" t="s">
        <v>2026</v>
      </c>
      <c r="C34" s="423" t="s">
        <v>2069</v>
      </c>
      <c r="D34" s="423" t="s">
        <v>2077</v>
      </c>
      <c r="F34" s="423" t="s">
        <v>198</v>
      </c>
      <c r="G34" s="423">
        <v>311.89999999999998</v>
      </c>
      <c r="H34" s="423">
        <v>6.4</v>
      </c>
      <c r="I34" s="470" t="s">
        <v>2176</v>
      </c>
    </row>
    <row r="35" spans="1:9">
      <c r="A35" s="423" t="s">
        <v>2022</v>
      </c>
      <c r="B35" s="423" t="s">
        <v>2044</v>
      </c>
      <c r="C35" s="423" t="s">
        <v>2069</v>
      </c>
      <c r="D35" s="423" t="s">
        <v>2045</v>
      </c>
      <c r="F35" s="423" t="s">
        <v>198</v>
      </c>
      <c r="G35" s="423">
        <v>311.39999999999998</v>
      </c>
      <c r="H35" s="423">
        <v>5.0999999999999996</v>
      </c>
      <c r="I35" s="424" t="s">
        <v>2046</v>
      </c>
    </row>
    <row r="36" spans="1:9">
      <c r="A36" s="423" t="s">
        <v>2138</v>
      </c>
      <c r="B36" s="423" t="s">
        <v>2026</v>
      </c>
      <c r="C36" s="423" t="s">
        <v>2069</v>
      </c>
      <c r="D36" s="423" t="s">
        <v>2072</v>
      </c>
      <c r="E36" s="423" t="s">
        <v>2078</v>
      </c>
      <c r="F36" s="423" t="s">
        <v>198</v>
      </c>
      <c r="G36" s="423">
        <v>310.10000000000002</v>
      </c>
      <c r="H36" s="423">
        <v>5.6</v>
      </c>
      <c r="I36" s="424" t="s">
        <v>2029</v>
      </c>
    </row>
    <row r="37" spans="1:9">
      <c r="A37" s="423" t="s">
        <v>2138</v>
      </c>
      <c r="B37" s="423" t="s">
        <v>2026</v>
      </c>
      <c r="C37" s="423" t="s">
        <v>2069</v>
      </c>
      <c r="D37" s="423" t="s">
        <v>2079</v>
      </c>
      <c r="E37" s="423" t="s">
        <v>2080</v>
      </c>
      <c r="F37" s="423" t="s">
        <v>198</v>
      </c>
      <c r="G37" s="423">
        <v>309.3</v>
      </c>
      <c r="H37" s="423">
        <v>3.2</v>
      </c>
      <c r="I37" s="424" t="s">
        <v>2029</v>
      </c>
    </row>
    <row r="38" spans="1:9">
      <c r="A38" s="423" t="s">
        <v>2138</v>
      </c>
      <c r="B38" s="423" t="s">
        <v>2026</v>
      </c>
      <c r="C38" s="423" t="s">
        <v>2069</v>
      </c>
      <c r="D38" s="423" t="s">
        <v>2072</v>
      </c>
      <c r="E38" s="423" t="s">
        <v>2081</v>
      </c>
      <c r="F38" s="423" t="s">
        <v>198</v>
      </c>
      <c r="G38" s="423">
        <v>305.10000000000002</v>
      </c>
      <c r="H38" s="423">
        <v>6.1</v>
      </c>
      <c r="I38" s="424" t="s">
        <v>2029</v>
      </c>
    </row>
    <row r="39" spans="1:9">
      <c r="A39" s="423" t="s">
        <v>2138</v>
      </c>
      <c r="B39" s="423" t="s">
        <v>2054</v>
      </c>
      <c r="C39" s="423" t="s">
        <v>2069</v>
      </c>
      <c r="D39" s="423" t="s">
        <v>2055</v>
      </c>
      <c r="F39" s="423" t="s">
        <v>198</v>
      </c>
      <c r="G39" s="423">
        <v>304.3</v>
      </c>
      <c r="H39" s="423">
        <v>6</v>
      </c>
      <c r="I39" s="470" t="s">
        <v>2176</v>
      </c>
    </row>
    <row r="40" spans="1:9">
      <c r="A40" s="423" t="s">
        <v>2022</v>
      </c>
      <c r="B40" s="423" t="s">
        <v>2082</v>
      </c>
      <c r="C40" s="423" t="s">
        <v>2069</v>
      </c>
      <c r="D40" s="423" t="s">
        <v>2152</v>
      </c>
      <c r="F40" s="423" t="s">
        <v>198</v>
      </c>
      <c r="G40" s="423">
        <v>303.8</v>
      </c>
      <c r="H40" s="423">
        <v>4.8</v>
      </c>
      <c r="I40" s="424" t="s">
        <v>2070</v>
      </c>
    </row>
    <row r="41" spans="1:9">
      <c r="A41" s="423" t="s">
        <v>2138</v>
      </c>
      <c r="B41" s="423" t="s">
        <v>2083</v>
      </c>
      <c r="C41" s="423" t="s">
        <v>2069</v>
      </c>
      <c r="F41" s="423" t="s">
        <v>198</v>
      </c>
      <c r="G41" s="423">
        <v>303.3</v>
      </c>
      <c r="H41" s="423">
        <v>5.3</v>
      </c>
      <c r="I41" s="470" t="s">
        <v>2177</v>
      </c>
    </row>
    <row r="42" spans="1:9">
      <c r="A42" s="423" t="s">
        <v>2138</v>
      </c>
      <c r="B42" s="423" t="s">
        <v>2026</v>
      </c>
      <c r="C42" s="423" t="s">
        <v>2069</v>
      </c>
      <c r="D42" s="423" t="s">
        <v>2042</v>
      </c>
      <c r="E42" s="423" t="s">
        <v>2084</v>
      </c>
      <c r="F42" s="423" t="s">
        <v>198</v>
      </c>
      <c r="G42" s="423">
        <v>301.7</v>
      </c>
      <c r="H42" s="423">
        <v>5.4</v>
      </c>
      <c r="I42" s="424" t="s">
        <v>2029</v>
      </c>
    </row>
    <row r="43" spans="1:9">
      <c r="A43" s="423" t="s">
        <v>2138</v>
      </c>
      <c r="B43" s="423" t="s">
        <v>2026</v>
      </c>
      <c r="C43" s="423" t="s">
        <v>2069</v>
      </c>
      <c r="D43" s="423" t="s">
        <v>2085</v>
      </c>
      <c r="E43" s="423" t="s">
        <v>2086</v>
      </c>
      <c r="F43" s="423" t="s">
        <v>198</v>
      </c>
      <c r="G43" s="423">
        <v>300.7</v>
      </c>
      <c r="H43" s="423">
        <v>5.4</v>
      </c>
      <c r="I43" s="424" t="s">
        <v>2029</v>
      </c>
    </row>
    <row r="44" spans="1:9">
      <c r="A44" s="423" t="s">
        <v>2138</v>
      </c>
      <c r="B44" s="423" t="s">
        <v>2053</v>
      </c>
      <c r="C44" s="423" t="s">
        <v>2069</v>
      </c>
      <c r="D44" s="423" t="s">
        <v>2153</v>
      </c>
      <c r="F44" s="423" t="s">
        <v>198</v>
      </c>
      <c r="G44" s="423">
        <v>297.89999999999998</v>
      </c>
      <c r="H44" s="423">
        <v>6.1</v>
      </c>
      <c r="I44" s="470" t="s">
        <v>2176</v>
      </c>
    </row>
    <row r="45" spans="1:9">
      <c r="A45" s="423" t="s">
        <v>2138</v>
      </c>
      <c r="B45" s="423" t="s">
        <v>2056</v>
      </c>
      <c r="C45" s="423" t="s">
        <v>2069</v>
      </c>
      <c r="D45" s="423" t="s">
        <v>2057</v>
      </c>
      <c r="F45" s="423" t="s">
        <v>198</v>
      </c>
      <c r="G45" s="426">
        <v>295</v>
      </c>
      <c r="H45" s="423">
        <v>6.4</v>
      </c>
      <c r="I45" s="470" t="s">
        <v>2176</v>
      </c>
    </row>
    <row r="46" spans="1:9" s="427" customFormat="1">
      <c r="A46" s="423" t="s">
        <v>2138</v>
      </c>
      <c r="B46" s="423" t="s">
        <v>2087</v>
      </c>
      <c r="C46" s="423" t="s">
        <v>2069</v>
      </c>
      <c r="D46" s="423" t="s">
        <v>2088</v>
      </c>
      <c r="E46" s="423"/>
      <c r="F46" s="423" t="s">
        <v>198</v>
      </c>
      <c r="G46" s="423">
        <v>285.2</v>
      </c>
      <c r="H46" s="423">
        <v>2.4</v>
      </c>
      <c r="I46" s="424" t="s">
        <v>2089</v>
      </c>
    </row>
    <row r="47" spans="1:9" s="427" customFormat="1">
      <c r="A47" s="423"/>
      <c r="B47" s="423"/>
      <c r="C47" s="423"/>
      <c r="D47" s="423"/>
      <c r="E47" s="423"/>
      <c r="F47" s="423"/>
      <c r="G47" s="420"/>
      <c r="H47" s="420"/>
      <c r="I47" s="424"/>
    </row>
    <row r="48" spans="1:9">
      <c r="A48" s="423" t="s">
        <v>2138</v>
      </c>
      <c r="B48" s="423" t="s">
        <v>2026</v>
      </c>
      <c r="C48" s="471" t="s">
        <v>2090</v>
      </c>
      <c r="D48" s="423" t="s">
        <v>2091</v>
      </c>
      <c r="E48" s="423" t="s">
        <v>2092</v>
      </c>
      <c r="F48" s="423" t="s">
        <v>198</v>
      </c>
      <c r="G48" s="423">
        <v>324.10000000000002</v>
      </c>
      <c r="H48" s="423">
        <v>5.9</v>
      </c>
      <c r="I48" s="424" t="s">
        <v>2029</v>
      </c>
    </row>
    <row r="49" spans="1:9">
      <c r="A49" s="423" t="s">
        <v>2067</v>
      </c>
      <c r="B49" s="423" t="s">
        <v>2093</v>
      </c>
      <c r="C49" s="423" t="s">
        <v>2094</v>
      </c>
      <c r="F49" s="423" t="s">
        <v>2095</v>
      </c>
      <c r="G49" s="423">
        <v>319</v>
      </c>
      <c r="H49" s="423">
        <v>6</v>
      </c>
      <c r="I49" s="424" t="s">
        <v>2096</v>
      </c>
    </row>
    <row r="50" spans="1:9">
      <c r="A50" s="423" t="s">
        <v>2138</v>
      </c>
      <c r="B50" s="423" t="s">
        <v>2097</v>
      </c>
      <c r="C50" s="423" t="s">
        <v>2090</v>
      </c>
      <c r="D50" s="423" t="s">
        <v>2098</v>
      </c>
      <c r="F50" s="423" t="s">
        <v>198</v>
      </c>
      <c r="G50" s="423">
        <v>315</v>
      </c>
      <c r="H50" s="423">
        <v>6</v>
      </c>
      <c r="I50" s="424" t="s">
        <v>2099</v>
      </c>
    </row>
    <row r="51" spans="1:9" s="427" customFormat="1">
      <c r="A51" s="423" t="s">
        <v>2138</v>
      </c>
      <c r="B51" s="423" t="s">
        <v>2097</v>
      </c>
      <c r="C51" s="423" t="s">
        <v>2090</v>
      </c>
      <c r="D51" s="423" t="s">
        <v>2100</v>
      </c>
      <c r="E51" s="423"/>
      <c r="F51" s="423" t="s">
        <v>198</v>
      </c>
      <c r="G51" s="423">
        <v>314</v>
      </c>
      <c r="H51" s="423">
        <v>6</v>
      </c>
      <c r="I51" s="424" t="s">
        <v>2099</v>
      </c>
    </row>
    <row r="52" spans="1:9">
      <c r="A52" s="428" t="s">
        <v>2022</v>
      </c>
      <c r="B52" s="428" t="s">
        <v>2101</v>
      </c>
      <c r="C52" s="428" t="s">
        <v>2094</v>
      </c>
      <c r="D52" s="428" t="s">
        <v>2102</v>
      </c>
      <c r="E52" s="428"/>
      <c r="F52" s="428" t="s">
        <v>2103</v>
      </c>
      <c r="G52" s="428">
        <v>313.39999999999998</v>
      </c>
      <c r="H52" s="428">
        <v>1.4</v>
      </c>
      <c r="I52" s="429" t="s">
        <v>2104</v>
      </c>
    </row>
    <row r="53" spans="1:9">
      <c r="A53" s="423" t="s">
        <v>2022</v>
      </c>
      <c r="B53" s="423" t="s">
        <v>2023</v>
      </c>
      <c r="C53" s="423" t="s">
        <v>2094</v>
      </c>
      <c r="D53" s="423" t="s">
        <v>1663</v>
      </c>
      <c r="F53" s="423" t="s">
        <v>2105</v>
      </c>
      <c r="G53" s="423">
        <v>313.39999999999998</v>
      </c>
      <c r="H53" s="423">
        <v>1.3</v>
      </c>
      <c r="I53" s="424" t="s">
        <v>2106</v>
      </c>
    </row>
    <row r="54" spans="1:9">
      <c r="A54" s="423" t="s">
        <v>2138</v>
      </c>
      <c r="B54" s="423" t="s">
        <v>2097</v>
      </c>
      <c r="C54" s="423" t="s">
        <v>2090</v>
      </c>
      <c r="D54" s="423" t="s">
        <v>2107</v>
      </c>
      <c r="F54" s="423" t="s">
        <v>198</v>
      </c>
      <c r="G54" s="423">
        <v>313</v>
      </c>
      <c r="H54" s="423">
        <v>6</v>
      </c>
      <c r="I54" s="424" t="s">
        <v>2099</v>
      </c>
    </row>
    <row r="55" spans="1:9">
      <c r="A55" s="423" t="s">
        <v>2138</v>
      </c>
      <c r="B55" s="430" t="s">
        <v>2108</v>
      </c>
      <c r="C55" s="423" t="s">
        <v>2090</v>
      </c>
      <c r="D55" s="423" t="s">
        <v>2109</v>
      </c>
      <c r="F55" s="423" t="s">
        <v>2095</v>
      </c>
      <c r="G55" s="423">
        <v>312</v>
      </c>
      <c r="H55" s="423">
        <v>4</v>
      </c>
      <c r="I55" s="424" t="s">
        <v>2110</v>
      </c>
    </row>
    <row r="56" spans="1:9">
      <c r="A56" s="423" t="s">
        <v>2138</v>
      </c>
      <c r="B56" s="423" t="s">
        <v>2097</v>
      </c>
      <c r="C56" s="423" t="s">
        <v>2090</v>
      </c>
      <c r="D56" s="423" t="s">
        <v>2111</v>
      </c>
      <c r="F56" s="423" t="s">
        <v>198</v>
      </c>
      <c r="G56" s="423">
        <v>312</v>
      </c>
      <c r="H56" s="423">
        <v>6</v>
      </c>
      <c r="I56" s="424" t="s">
        <v>2099</v>
      </c>
    </row>
    <row r="57" spans="1:9">
      <c r="A57" s="423" t="s">
        <v>2138</v>
      </c>
      <c r="B57" s="423" t="s">
        <v>2097</v>
      </c>
      <c r="C57" s="423" t="s">
        <v>2090</v>
      </c>
      <c r="D57" s="423" t="s">
        <v>2112</v>
      </c>
      <c r="F57" s="423" t="s">
        <v>198</v>
      </c>
      <c r="G57" s="423">
        <v>312</v>
      </c>
      <c r="H57" s="423">
        <v>7</v>
      </c>
      <c r="I57" s="424" t="s">
        <v>2099</v>
      </c>
    </row>
    <row r="58" spans="1:9">
      <c r="A58" s="423" t="s">
        <v>2022</v>
      </c>
      <c r="B58" s="423" t="s">
        <v>2082</v>
      </c>
      <c r="C58" s="423" t="s">
        <v>2090</v>
      </c>
      <c r="D58" s="423" t="s">
        <v>2113</v>
      </c>
      <c r="F58" s="423" t="s">
        <v>198</v>
      </c>
      <c r="G58" s="423">
        <v>311.2</v>
      </c>
      <c r="H58" s="423">
        <v>3.4</v>
      </c>
      <c r="I58" s="470" t="s">
        <v>2178</v>
      </c>
    </row>
    <row r="59" spans="1:9">
      <c r="A59" s="423" t="s">
        <v>2138</v>
      </c>
      <c r="B59" s="430" t="s">
        <v>2114</v>
      </c>
      <c r="C59" s="423" t="s">
        <v>2090</v>
      </c>
      <c r="D59" s="423" t="s">
        <v>2115</v>
      </c>
      <c r="F59" s="423" t="s">
        <v>2095</v>
      </c>
      <c r="G59" s="423">
        <v>311</v>
      </c>
      <c r="H59" s="423">
        <v>4</v>
      </c>
      <c r="I59" s="424" t="s">
        <v>2110</v>
      </c>
    </row>
    <row r="60" spans="1:9" s="427" customFormat="1">
      <c r="A60" s="423" t="s">
        <v>2022</v>
      </c>
      <c r="B60" s="423" t="s">
        <v>2082</v>
      </c>
      <c r="C60" s="423" t="s">
        <v>2094</v>
      </c>
      <c r="D60" s="423" t="s">
        <v>1927</v>
      </c>
      <c r="E60" s="423"/>
      <c r="F60" s="471" t="s">
        <v>2180</v>
      </c>
      <c r="G60" s="423">
        <v>310</v>
      </c>
      <c r="H60" s="423">
        <v>2</v>
      </c>
      <c r="I60" s="470" t="s">
        <v>2179</v>
      </c>
    </row>
    <row r="61" spans="1:9">
      <c r="A61" s="423" t="s">
        <v>2138</v>
      </c>
      <c r="B61" s="423" t="s">
        <v>2097</v>
      </c>
      <c r="C61" s="423" t="s">
        <v>2090</v>
      </c>
      <c r="D61" s="423" t="s">
        <v>2116</v>
      </c>
      <c r="F61" s="423" t="s">
        <v>198</v>
      </c>
      <c r="G61" s="423">
        <v>310</v>
      </c>
      <c r="H61" s="423">
        <v>6</v>
      </c>
      <c r="I61" s="424" t="s">
        <v>2099</v>
      </c>
    </row>
    <row r="62" spans="1:9">
      <c r="A62" s="423" t="s">
        <v>2138</v>
      </c>
      <c r="B62" s="423" t="s">
        <v>2064</v>
      </c>
      <c r="C62" s="423" t="s">
        <v>2117</v>
      </c>
      <c r="D62" s="423" t="s">
        <v>2000</v>
      </c>
      <c r="F62" s="423" t="s">
        <v>198</v>
      </c>
      <c r="G62" s="423">
        <v>309.10000000000002</v>
      </c>
      <c r="H62" s="423">
        <v>8</v>
      </c>
      <c r="I62" s="470" t="s">
        <v>2176</v>
      </c>
    </row>
    <row r="63" spans="1:9">
      <c r="A63" s="423" t="s">
        <v>2022</v>
      </c>
      <c r="B63" s="423" t="s">
        <v>2118</v>
      </c>
      <c r="C63" s="423" t="s">
        <v>2090</v>
      </c>
      <c r="F63" s="423" t="s">
        <v>2095</v>
      </c>
      <c r="G63" s="423">
        <v>309</v>
      </c>
      <c r="H63" s="423">
        <v>5</v>
      </c>
      <c r="I63" s="435" t="s">
        <v>2160</v>
      </c>
    </row>
    <row r="64" spans="1:9">
      <c r="A64" s="423" t="s">
        <v>2138</v>
      </c>
      <c r="B64" s="423" t="s">
        <v>2097</v>
      </c>
      <c r="C64" s="423" t="s">
        <v>2090</v>
      </c>
      <c r="D64" s="423" t="s">
        <v>2119</v>
      </c>
      <c r="F64" s="423" t="s">
        <v>198</v>
      </c>
      <c r="G64" s="423">
        <v>308</v>
      </c>
      <c r="H64" s="423">
        <v>6</v>
      </c>
      <c r="I64" s="424" t="s">
        <v>2099</v>
      </c>
    </row>
    <row r="65" spans="1:9">
      <c r="A65" s="423" t="s">
        <v>2138</v>
      </c>
      <c r="B65" s="430" t="s">
        <v>2114</v>
      </c>
      <c r="C65" s="423" t="s">
        <v>2090</v>
      </c>
      <c r="D65" s="423" t="s">
        <v>2120</v>
      </c>
      <c r="F65" s="423" t="s">
        <v>2095</v>
      </c>
      <c r="G65" s="423">
        <v>307</v>
      </c>
      <c r="H65" s="423">
        <v>5</v>
      </c>
      <c r="I65" s="424" t="s">
        <v>2110</v>
      </c>
    </row>
    <row r="66" spans="1:9">
      <c r="A66" s="423" t="s">
        <v>2022</v>
      </c>
      <c r="B66" s="423" t="s">
        <v>2044</v>
      </c>
      <c r="C66" s="423" t="s">
        <v>2090</v>
      </c>
      <c r="F66" s="423" t="s">
        <v>198</v>
      </c>
      <c r="G66" s="423">
        <v>305.89999999999998</v>
      </c>
      <c r="H66" s="423">
        <v>6.3</v>
      </c>
      <c r="I66" s="424" t="s">
        <v>2046</v>
      </c>
    </row>
    <row r="67" spans="1:9" s="425" customFormat="1">
      <c r="A67" s="423" t="s">
        <v>2138</v>
      </c>
      <c r="B67" s="423" t="s">
        <v>2121</v>
      </c>
      <c r="C67" s="423" t="s">
        <v>2090</v>
      </c>
      <c r="D67" s="423"/>
      <c r="E67" s="423"/>
      <c r="F67" s="423" t="s">
        <v>2095</v>
      </c>
      <c r="G67" s="423">
        <v>305</v>
      </c>
      <c r="H67" s="423">
        <v>9</v>
      </c>
      <c r="I67" s="424" t="s">
        <v>2122</v>
      </c>
    </row>
    <row r="68" spans="1:9">
      <c r="A68" s="423" t="s">
        <v>2138</v>
      </c>
      <c r="B68" s="423" t="s">
        <v>2123</v>
      </c>
      <c r="C68" s="423" t="s">
        <v>2090</v>
      </c>
      <c r="D68" s="423" t="s">
        <v>2124</v>
      </c>
      <c r="F68" s="423" t="s">
        <v>2095</v>
      </c>
      <c r="G68" s="423">
        <v>304</v>
      </c>
      <c r="H68" s="423">
        <v>9</v>
      </c>
      <c r="I68" s="424" t="s">
        <v>2110</v>
      </c>
    </row>
    <row r="69" spans="1:9">
      <c r="A69" s="423" t="s">
        <v>2138</v>
      </c>
      <c r="B69" s="423" t="s">
        <v>2125</v>
      </c>
      <c r="C69" s="423" t="s">
        <v>2094</v>
      </c>
      <c r="D69" s="423" t="s">
        <v>2126</v>
      </c>
      <c r="F69" s="423" t="s">
        <v>2095</v>
      </c>
      <c r="G69" s="423">
        <v>301</v>
      </c>
      <c r="H69" s="423">
        <v>5</v>
      </c>
      <c r="I69" s="424" t="s">
        <v>2110</v>
      </c>
    </row>
    <row r="70" spans="1:9">
      <c r="A70" s="423" t="s">
        <v>2138</v>
      </c>
      <c r="B70" s="430" t="s">
        <v>2127</v>
      </c>
      <c r="C70" s="423" t="s">
        <v>2090</v>
      </c>
      <c r="D70" s="423" t="s">
        <v>2128</v>
      </c>
      <c r="F70" s="423" t="s">
        <v>2095</v>
      </c>
      <c r="G70" s="423">
        <v>301</v>
      </c>
      <c r="H70" s="423">
        <v>3</v>
      </c>
      <c r="I70" s="424" t="s">
        <v>2110</v>
      </c>
    </row>
    <row r="71" spans="1:9">
      <c r="A71" s="423" t="s">
        <v>2138</v>
      </c>
      <c r="B71" s="423" t="s">
        <v>2125</v>
      </c>
      <c r="C71" s="423" t="s">
        <v>2090</v>
      </c>
      <c r="D71" s="423" t="s">
        <v>2129</v>
      </c>
      <c r="F71" s="423" t="s">
        <v>2095</v>
      </c>
      <c r="G71" s="423">
        <v>301</v>
      </c>
      <c r="H71" s="423">
        <v>4</v>
      </c>
      <c r="I71" s="424" t="s">
        <v>2110</v>
      </c>
    </row>
    <row r="72" spans="1:9">
      <c r="A72" s="423" t="s">
        <v>2138</v>
      </c>
      <c r="B72" s="423" t="s">
        <v>2130</v>
      </c>
      <c r="C72" s="423" t="s">
        <v>2090</v>
      </c>
      <c r="D72" s="423" t="s">
        <v>2131</v>
      </c>
      <c r="F72" s="423" t="s">
        <v>2095</v>
      </c>
      <c r="G72" s="423">
        <v>300</v>
      </c>
      <c r="H72" s="423">
        <v>4</v>
      </c>
      <c r="I72" s="424" t="s">
        <v>2110</v>
      </c>
    </row>
    <row r="73" spans="1:9">
      <c r="A73" s="423" t="s">
        <v>2138</v>
      </c>
      <c r="B73" s="423" t="s">
        <v>2132</v>
      </c>
      <c r="C73" s="423" t="s">
        <v>2094</v>
      </c>
      <c r="D73" s="423" t="s">
        <v>2133</v>
      </c>
      <c r="F73" s="423" t="s">
        <v>198</v>
      </c>
      <c r="G73" s="423">
        <v>295.89999999999998</v>
      </c>
      <c r="H73" s="423">
        <v>5.7</v>
      </c>
      <c r="I73" s="470" t="s">
        <v>2176</v>
      </c>
    </row>
    <row r="74" spans="1:9" s="425" customFormat="1">
      <c r="A74" s="423" t="s">
        <v>2138</v>
      </c>
      <c r="B74" s="423" t="s">
        <v>2134</v>
      </c>
      <c r="C74" s="423" t="s">
        <v>2094</v>
      </c>
      <c r="D74" s="423"/>
      <c r="E74" s="423"/>
      <c r="F74" s="423" t="s">
        <v>198</v>
      </c>
      <c r="G74" s="423">
        <v>294.89999999999998</v>
      </c>
      <c r="H74" s="423">
        <v>5.7</v>
      </c>
      <c r="I74" s="470" t="s">
        <v>2177</v>
      </c>
    </row>
    <row r="76" spans="1:9">
      <c r="A76" s="421" t="s">
        <v>972</v>
      </c>
    </row>
    <row r="77" spans="1:9">
      <c r="A77" s="431" t="s">
        <v>2154</v>
      </c>
    </row>
    <row r="78" spans="1:9">
      <c r="A78" s="422" t="s">
        <v>2140</v>
      </c>
    </row>
    <row r="79" spans="1:9">
      <c r="A79" s="422" t="s">
        <v>2147</v>
      </c>
    </row>
    <row r="80" spans="1:9">
      <c r="A80" s="422" t="s">
        <v>2141</v>
      </c>
    </row>
    <row r="81" spans="1:1">
      <c r="A81" s="472" t="s">
        <v>2182</v>
      </c>
    </row>
    <row r="82" spans="1:1">
      <c r="A82" s="422" t="s">
        <v>2145</v>
      </c>
    </row>
    <row r="83" spans="1:1">
      <c r="A83" s="422" t="s">
        <v>2142</v>
      </c>
    </row>
    <row r="84" spans="1:1">
      <c r="A84" s="431" t="s">
        <v>2155</v>
      </c>
    </row>
    <row r="85" spans="1:1">
      <c r="A85" s="422" t="s">
        <v>2144</v>
      </c>
    </row>
    <row r="86" spans="1:1">
      <c r="A86" s="422" t="s">
        <v>2143</v>
      </c>
    </row>
    <row r="87" spans="1:1">
      <c r="A87" s="431" t="s">
        <v>2150</v>
      </c>
    </row>
    <row r="88" spans="1:1">
      <c r="A88" s="422" t="s">
        <v>2149</v>
      </c>
    </row>
    <row r="89" spans="1:1">
      <c r="A89" s="434" t="s">
        <v>2161</v>
      </c>
    </row>
    <row r="90" spans="1:1">
      <c r="A90" s="432" t="s">
        <v>2151</v>
      </c>
    </row>
    <row r="91" spans="1:1">
      <c r="A91" s="422" t="s">
        <v>2148</v>
      </c>
    </row>
    <row r="92" spans="1:1">
      <c r="A92" s="422" t="s">
        <v>2146</v>
      </c>
    </row>
    <row r="93" spans="1:1">
      <c r="A93" s="422"/>
    </row>
    <row r="94" spans="1:1">
      <c r="A94" s="422"/>
    </row>
    <row r="95" spans="1:1">
      <c r="A95" s="422"/>
    </row>
    <row r="96" spans="1:1">
      <c r="A96" s="422"/>
    </row>
    <row r="97" spans="1:1">
      <c r="A97" s="422"/>
    </row>
    <row r="98" spans="1:1">
      <c r="A98" s="422"/>
    </row>
    <row r="99" spans="1:1">
      <c r="A99" s="422"/>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11</vt:i4>
      </vt:variant>
    </vt:vector>
  </HeadingPairs>
  <TitlesOfParts>
    <vt:vector size="11" baseType="lpstr">
      <vt:lpstr>Description</vt:lpstr>
      <vt:lpstr>Table S1 - U-Pb metadata</vt:lpstr>
      <vt:lpstr>Table S2 - U-Pb data RM</vt:lpstr>
      <vt:lpstr>Table S3 - U-Pb data samples</vt:lpstr>
      <vt:lpstr>Table S4 - U-Pb data Zrn RM</vt:lpstr>
      <vt:lpstr>Table S5 - U-Pb ZrnRM synthesis</vt:lpstr>
      <vt:lpstr>Table S6-U-Pb data Zrn Samples</vt:lpstr>
      <vt:lpstr>Table S7-U-Pb data synthesis</vt:lpstr>
      <vt:lpstr>Table S8-WR data-this study</vt:lpstr>
      <vt:lpstr>Table S9-WR data-literature</vt:lpstr>
      <vt:lpstr>Table S10-U-Pb age-literature</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Oscar LAURENT</dc:creator>
  <cp:lastModifiedBy>Christophe Ballouard</cp:lastModifiedBy>
  <cp:revision>2</cp:revision>
  <dcterms:created xsi:type="dcterms:W3CDTF">2023-11-21T12:24:30Z</dcterms:created>
  <dcterms:modified xsi:type="dcterms:W3CDTF">2026-02-06T15:22:49Z</dcterms:modified>
</cp:coreProperties>
</file>